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/>
  </bookViews>
  <sheets>
    <sheet name="2018 DUES" sheetId="21" r:id="rId1"/>
    <sheet name="2017 DUES" sheetId="20" r:id="rId2"/>
    <sheet name="2016 DUES" sheetId="19" r:id="rId3"/>
    <sheet name="2015 DUES" sheetId="18" r:id="rId4"/>
    <sheet name="2014 DUES" sheetId="16" r:id="rId5"/>
  </sheets>
  <externalReferences>
    <externalReference r:id="rId6"/>
    <externalReference r:id="rId7"/>
    <externalReference r:id="rId8"/>
  </externalReferences>
  <definedNames>
    <definedName name="cclookup">[1]Lookups!$A$5:$B$12</definedName>
    <definedName name="dona211">'[2]Shannon''s file 2 donations'!$A$575:$AG$1093</definedName>
    <definedName name="donation1">'[3]TCC PS Donation Query'!$D$2:$N$529</definedName>
    <definedName name="donato119">'[2]Shannon''s file 2 donations'!$A$2:$AH$27</definedName>
    <definedName name="donato169">'[2]Shannon''s file 2 donations'!$A$28:$AG$547</definedName>
    <definedName name="donato192">'[2]Shannon''s file 2 donations'!$A$548:$AG$574</definedName>
    <definedName name="dues1">'[3]TCC Dues PS Query'!$D$1:$M$209</definedName>
    <definedName name="dues119">'[2]Shannon File 2 dues'!$A$6:$AU$70</definedName>
    <definedName name="dues169">'[2]Shannon File 2 dues'!$A$2:$AU$5</definedName>
    <definedName name="dues192">'[2]Shannon File 2 dues'!$A$237:$AT$298</definedName>
    <definedName name="dues211">'[2]Shannon File 2 dues'!$A$299:$AG$552</definedName>
    <definedName name="duesto169">'[2]Shannon File 2 dues'!$A$71:$AU$236</definedName>
    <definedName name="interco1" localSheetId="2">#REF!</definedName>
    <definedName name="interco1" localSheetId="1">#REF!</definedName>
    <definedName name="interco1" localSheetId="0">#REF!</definedName>
    <definedName name="interco1">#REF!</definedName>
    <definedName name="interco2" localSheetId="2">#REF!</definedName>
    <definedName name="interco2" localSheetId="1">#REF!</definedName>
    <definedName name="interco2" localSheetId="0">#REF!</definedName>
    <definedName name="interco2">#REF!</definedName>
    <definedName name="lookup">[3]Lookup!$A$1:$B$12</definedName>
    <definedName name="lookup2">[1]Sheet2!$A$5:$B$407</definedName>
    <definedName name="lookup4" localSheetId="2">#REF!</definedName>
    <definedName name="lookup4" localSheetId="1">#REF!</definedName>
    <definedName name="lookup4" localSheetId="0">#REF!</definedName>
    <definedName name="lookup4">#REF!</definedName>
    <definedName name="NvsASD">"V2002-12-31"</definedName>
    <definedName name="NvsAutoDrillOk">"VN"</definedName>
    <definedName name="NvsElapsedTime">0.000300925923511386</definedName>
    <definedName name="NvsEndTime">37814.7334027778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"V100"</definedName>
    <definedName name="NvsPanelEffdt">"V2020-01-01"</definedName>
    <definedName name="NvsPanelSetid">"VAEP"</definedName>
    <definedName name="NvsReqBU">"V100"</definedName>
    <definedName name="NvsReqBUOnly">"VY"</definedName>
    <definedName name="NvsTransLed">"VN"</definedName>
    <definedName name="NvsTreeASD">"V2002-12-31"</definedName>
    <definedName name="NvsValTbl.ACCOUNT">"GL_ACCOUNT_TBL"</definedName>
    <definedName name="NvsValTbl.BUSINESS_UNIT">"BUS_UNIT_TBL_GL"</definedName>
    <definedName name="NvsValTbl.CURRENCY_CD">"CURRENCY_CD_TBL"</definedName>
    <definedName name="_xlnm.Print_Titles" localSheetId="4">'2014 DUES'!$1:$9</definedName>
    <definedName name="_xlnm.Print_Titles" localSheetId="3">'2015 DUES'!$1:$7</definedName>
    <definedName name="_xlnm.Print_Titles" localSheetId="2">'2016 DUES'!$1:$7</definedName>
    <definedName name="_xlnm.Print_Titles" localSheetId="1">'2017 DUES'!$1:$7</definedName>
    <definedName name="_xlnm.Print_Titles" localSheetId="0">'2018 DUES'!$1:$7</definedName>
    <definedName name="_xlnm.Recorder" localSheetId="2">#REF!</definedName>
    <definedName name="_xlnm.Recorder" localSheetId="1">#REF!</definedName>
    <definedName name="_xlnm.Recorder" localSheetId="0">#REF!</definedName>
    <definedName name="_xlnm.Recorder">#REF!</definedName>
    <definedName name="SECT1" localSheetId="2">#REF!</definedName>
    <definedName name="SECT1" localSheetId="1">#REF!</definedName>
    <definedName name="SECT1" localSheetId="0">#REF!</definedName>
    <definedName name="SECT1">#REF!</definedName>
    <definedName name="SECT2" localSheetId="2">#REF!</definedName>
    <definedName name="SECT2" localSheetId="1">#REF!</definedName>
    <definedName name="SECT2" localSheetId="0">#REF!</definedName>
    <definedName name="SECT2">#REF!</definedName>
    <definedName name="SECT3" localSheetId="2">#REF!</definedName>
    <definedName name="SECT3" localSheetId="1">#REF!</definedName>
    <definedName name="SECT3" localSheetId="0">#REF!</definedName>
    <definedName name="SECT3">#REF!</definedName>
    <definedName name="type" localSheetId="2">#REF!</definedName>
    <definedName name="type" localSheetId="1">#REF!</definedName>
    <definedName name="type" localSheetId="0">#REF!</definedName>
    <definedName name="type">#REF!</definedName>
    <definedName name="vendor" localSheetId="2">#REF!</definedName>
    <definedName name="vendor" localSheetId="1">#REF!</definedName>
    <definedName name="vendor" localSheetId="0">#REF!</definedName>
    <definedName name="vendor">#REF!</definedName>
    <definedName name="voucher">'[2]Dues Adj WP'!$H$3:$K$54</definedName>
  </definedNames>
  <calcPr calcId="162913"/>
</workbook>
</file>

<file path=xl/calcChain.xml><?xml version="1.0" encoding="utf-8"?>
<calcChain xmlns="http://schemas.openxmlformats.org/spreadsheetml/2006/main">
  <c r="D50" i="18" l="1"/>
  <c r="B26" i="20"/>
  <c r="D39" i="18"/>
  <c r="B38" i="16"/>
  <c r="D38" i="16" s="1"/>
  <c r="C128" i="16" l="1"/>
  <c r="D81" i="16"/>
  <c r="D19" i="16"/>
  <c r="D127" i="16"/>
  <c r="D126" i="16"/>
  <c r="D125" i="16"/>
  <c r="D124" i="16"/>
  <c r="D123" i="16"/>
  <c r="D122" i="16"/>
  <c r="D121" i="16"/>
  <c r="D120" i="16"/>
  <c r="D119" i="16"/>
  <c r="D118" i="16"/>
  <c r="D117" i="16"/>
  <c r="D116" i="16"/>
  <c r="D115" i="16"/>
  <c r="D114" i="16"/>
  <c r="D113" i="16"/>
  <c r="D112" i="16"/>
  <c r="D111" i="16"/>
  <c r="D110" i="16"/>
  <c r="D109" i="16"/>
  <c r="D108" i="16"/>
  <c r="D107" i="16"/>
  <c r="D106" i="16"/>
  <c r="D105" i="16"/>
  <c r="D104" i="16"/>
  <c r="D103" i="16"/>
  <c r="D102" i="16"/>
  <c r="D101" i="16"/>
  <c r="D100" i="16"/>
  <c r="D99" i="16"/>
  <c r="D98" i="16"/>
  <c r="D97" i="16"/>
  <c r="D96" i="16"/>
  <c r="D95" i="16"/>
  <c r="D94" i="16"/>
  <c r="D93" i="16"/>
  <c r="D92" i="16"/>
  <c r="D91" i="16"/>
  <c r="D90" i="16"/>
  <c r="D89" i="16"/>
  <c r="D88" i="16"/>
  <c r="D87" i="16"/>
  <c r="D86" i="16"/>
  <c r="D85" i="16"/>
  <c r="D84" i="16"/>
  <c r="D83" i="16"/>
  <c r="D82" i="16"/>
  <c r="D80" i="16"/>
  <c r="D79" i="16"/>
  <c r="D78" i="16"/>
  <c r="D77" i="16"/>
  <c r="D76" i="16"/>
  <c r="D75" i="16"/>
  <c r="D74" i="16"/>
  <c r="D73" i="16"/>
  <c r="D72" i="16"/>
  <c r="D71" i="16"/>
  <c r="D70" i="16"/>
  <c r="D69" i="16"/>
  <c r="D68" i="16"/>
  <c r="D67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49" i="16"/>
  <c r="D48" i="16"/>
  <c r="D47" i="16"/>
  <c r="D46" i="16"/>
  <c r="D45" i="16"/>
  <c r="D44" i="16"/>
  <c r="D43" i="16"/>
  <c r="D42" i="16"/>
  <c r="D41" i="16"/>
  <c r="D40" i="16"/>
  <c r="D39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8" i="16"/>
  <c r="D17" i="16"/>
  <c r="D16" i="16"/>
  <c r="D15" i="16"/>
  <c r="D14" i="16"/>
  <c r="D13" i="16"/>
  <c r="D12" i="16"/>
  <c r="D11" i="16"/>
  <c r="D10" i="16"/>
  <c r="C137" i="18"/>
  <c r="D22" i="18"/>
  <c r="D19" i="18"/>
  <c r="D49" i="18"/>
  <c r="D136" i="18"/>
  <c r="D135" i="18"/>
  <c r="D134" i="18"/>
  <c r="D133" i="18"/>
  <c r="D131" i="18"/>
  <c r="D130" i="18"/>
  <c r="D129" i="18"/>
  <c r="D128" i="18"/>
  <c r="D127" i="18"/>
  <c r="D126" i="18"/>
  <c r="D125" i="18"/>
  <c r="D124" i="18"/>
  <c r="D123" i="18"/>
  <c r="D122" i="18"/>
  <c r="D121" i="18"/>
  <c r="D120" i="18"/>
  <c r="D119" i="18"/>
  <c r="D118" i="18"/>
  <c r="D117" i="18"/>
  <c r="D116" i="18"/>
  <c r="D115" i="18"/>
  <c r="D114" i="18"/>
  <c r="D113" i="18"/>
  <c r="D112" i="18"/>
  <c r="D111" i="18"/>
  <c r="D110" i="18"/>
  <c r="D109" i="18"/>
  <c r="D108" i="18"/>
  <c r="D107" i="18"/>
  <c r="D106" i="18"/>
  <c r="D105" i="18"/>
  <c r="D104" i="18"/>
  <c r="D103" i="18"/>
  <c r="D102" i="18"/>
  <c r="D101" i="18"/>
  <c r="D99" i="18"/>
  <c r="D98" i="18"/>
  <c r="D97" i="18"/>
  <c r="D96" i="18"/>
  <c r="D95" i="18"/>
  <c r="D94" i="18"/>
  <c r="D93" i="18"/>
  <c r="D92" i="18"/>
  <c r="D91" i="18"/>
  <c r="D90" i="18"/>
  <c r="D89" i="18"/>
  <c r="D88" i="18"/>
  <c r="D87" i="18"/>
  <c r="D86" i="18"/>
  <c r="D85" i="18"/>
  <c r="D84" i="18"/>
  <c r="D83" i="18"/>
  <c r="D100" i="18"/>
  <c r="D82" i="18"/>
  <c r="D81" i="18"/>
  <c r="D80" i="18"/>
  <c r="D79" i="18"/>
  <c r="D78" i="18"/>
  <c r="D77" i="18"/>
  <c r="D76" i="18"/>
  <c r="D75" i="18"/>
  <c r="D74" i="18"/>
  <c r="D73" i="18"/>
  <c r="D72" i="18"/>
  <c r="D71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48" i="18"/>
  <c r="D47" i="18"/>
  <c r="D46" i="18"/>
  <c r="D45" i="18"/>
  <c r="D44" i="18"/>
  <c r="D43" i="18"/>
  <c r="D42" i="18"/>
  <c r="D41" i="18"/>
  <c r="D40" i="18"/>
  <c r="D38" i="18"/>
  <c r="D37" i="18"/>
  <c r="D36" i="18"/>
  <c r="D35" i="18"/>
  <c r="D34" i="18"/>
  <c r="D33" i="18"/>
  <c r="D32" i="18"/>
  <c r="D132" i="18"/>
  <c r="D31" i="18"/>
  <c r="D30" i="18"/>
  <c r="D29" i="18"/>
  <c r="D28" i="18"/>
  <c r="D27" i="18"/>
  <c r="D25" i="18"/>
  <c r="D24" i="18"/>
  <c r="D23" i="18"/>
  <c r="D21" i="18"/>
  <c r="D20" i="18"/>
  <c r="D18" i="18"/>
  <c r="D17" i="18"/>
  <c r="D16" i="18"/>
  <c r="D15" i="18"/>
  <c r="D14" i="18"/>
  <c r="D13" i="18"/>
  <c r="D12" i="18"/>
  <c r="D11" i="18"/>
  <c r="D10" i="18"/>
  <c r="D9" i="18"/>
  <c r="D8" i="18"/>
  <c r="B26" i="18"/>
  <c r="B137" i="18" s="1"/>
  <c r="C138" i="19"/>
  <c r="D49" i="19"/>
  <c r="D137" i="19"/>
  <c r="D136" i="19"/>
  <c r="D135" i="19"/>
  <c r="D134" i="19"/>
  <c r="D133" i="19"/>
  <c r="D132" i="19"/>
  <c r="D131" i="19"/>
  <c r="D130" i="19"/>
  <c r="D129" i="19"/>
  <c r="D128" i="19"/>
  <c r="D127" i="19"/>
  <c r="D126" i="19"/>
  <c r="D125" i="19"/>
  <c r="D124" i="19"/>
  <c r="D123" i="19"/>
  <c r="D122" i="19"/>
  <c r="D121" i="19"/>
  <c r="D120" i="19"/>
  <c r="D119" i="19"/>
  <c r="D118" i="19"/>
  <c r="D117" i="19"/>
  <c r="D116" i="19"/>
  <c r="D115" i="19"/>
  <c r="D114" i="19"/>
  <c r="D113" i="19"/>
  <c r="D112" i="19"/>
  <c r="D111" i="19"/>
  <c r="D110" i="19"/>
  <c r="D109" i="19"/>
  <c r="D108" i="19"/>
  <c r="D107" i="19"/>
  <c r="D106" i="19"/>
  <c r="D105" i="19"/>
  <c r="D104" i="19"/>
  <c r="D103" i="19"/>
  <c r="D102" i="19"/>
  <c r="D101" i="19"/>
  <c r="D100" i="19"/>
  <c r="D99" i="19"/>
  <c r="D98" i="19"/>
  <c r="D97" i="19"/>
  <c r="D96" i="19"/>
  <c r="D95" i="19"/>
  <c r="D94" i="19"/>
  <c r="D93" i="19"/>
  <c r="D92" i="19"/>
  <c r="D91" i="19"/>
  <c r="D90" i="19"/>
  <c r="D89" i="19"/>
  <c r="D88" i="19"/>
  <c r="D87" i="19"/>
  <c r="D86" i="19"/>
  <c r="D85" i="19"/>
  <c r="D84" i="19"/>
  <c r="D83" i="19"/>
  <c r="D82" i="19"/>
  <c r="D81" i="19"/>
  <c r="D80" i="19"/>
  <c r="D79" i="19"/>
  <c r="D78" i="19"/>
  <c r="D77" i="19"/>
  <c r="D76" i="19"/>
  <c r="D75" i="19"/>
  <c r="D74" i="19"/>
  <c r="D73" i="19"/>
  <c r="D72" i="19"/>
  <c r="D71" i="19"/>
  <c r="D70" i="19"/>
  <c r="D69" i="19"/>
  <c r="D68" i="19"/>
  <c r="D67" i="19"/>
  <c r="D66" i="19"/>
  <c r="D64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4" i="19"/>
  <c r="D23" i="19"/>
  <c r="D22" i="19"/>
  <c r="D21" i="19"/>
  <c r="D19" i="19"/>
  <c r="D18" i="19"/>
  <c r="D17" i="19"/>
  <c r="D16" i="19"/>
  <c r="D15" i="19"/>
  <c r="D14" i="19"/>
  <c r="D13" i="19"/>
  <c r="D12" i="19"/>
  <c r="D11" i="19"/>
  <c r="D10" i="19"/>
  <c r="D9" i="19"/>
  <c r="D8" i="19"/>
  <c r="B25" i="19"/>
  <c r="D25" i="19" s="1"/>
  <c r="B65" i="19"/>
  <c r="D65" i="19" s="1"/>
  <c r="B20" i="19"/>
  <c r="D20" i="19" s="1"/>
  <c r="D138" i="21"/>
  <c r="D137" i="21"/>
  <c r="D136" i="21"/>
  <c r="D135" i="21"/>
  <c r="D134" i="21"/>
  <c r="D133" i="21"/>
  <c r="D132" i="21"/>
  <c r="D131" i="21"/>
  <c r="D130" i="21"/>
  <c r="D129" i="21"/>
  <c r="D128" i="21"/>
  <c r="D127" i="21"/>
  <c r="D126" i="21"/>
  <c r="D125" i="21"/>
  <c r="D124" i="21"/>
  <c r="D123" i="21"/>
  <c r="D122" i="21"/>
  <c r="D121" i="21"/>
  <c r="D120" i="21"/>
  <c r="D119" i="21"/>
  <c r="D118" i="21"/>
  <c r="D117" i="21"/>
  <c r="D116" i="21"/>
  <c r="D115" i="21"/>
  <c r="D114" i="21"/>
  <c r="D113" i="21"/>
  <c r="D112" i="21"/>
  <c r="D111" i="21"/>
  <c r="D110" i="21"/>
  <c r="D109" i="21"/>
  <c r="D108" i="21"/>
  <c r="D107" i="21"/>
  <c r="D106" i="21"/>
  <c r="D105" i="21"/>
  <c r="D104" i="21"/>
  <c r="D103" i="21"/>
  <c r="D102" i="21"/>
  <c r="D101" i="21"/>
  <c r="D100" i="21"/>
  <c r="D99" i="21"/>
  <c r="D98" i="21"/>
  <c r="D97" i="21"/>
  <c r="D96" i="21"/>
  <c r="D95" i="21"/>
  <c r="D94" i="21"/>
  <c r="D93" i="21"/>
  <c r="D92" i="21"/>
  <c r="D91" i="21"/>
  <c r="D90" i="21"/>
  <c r="D89" i="21"/>
  <c r="D88" i="21"/>
  <c r="D87" i="21"/>
  <c r="D86" i="21"/>
  <c r="D85" i="21"/>
  <c r="D84" i="21"/>
  <c r="D83" i="21"/>
  <c r="D82" i="21"/>
  <c r="D81" i="21"/>
  <c r="D80" i="21"/>
  <c r="D79" i="21"/>
  <c r="D78" i="21"/>
  <c r="D77" i="21"/>
  <c r="D76" i="21"/>
  <c r="D75" i="21"/>
  <c r="D74" i="21"/>
  <c r="D73" i="21"/>
  <c r="D72" i="21"/>
  <c r="D71" i="21"/>
  <c r="D70" i="21"/>
  <c r="D69" i="21"/>
  <c r="D68" i="21"/>
  <c r="D67" i="21"/>
  <c r="D66" i="21"/>
  <c r="D65" i="21"/>
  <c r="D64" i="21"/>
  <c r="D63" i="21"/>
  <c r="D62" i="21"/>
  <c r="D61" i="21"/>
  <c r="D60" i="21"/>
  <c r="D59" i="21"/>
  <c r="D58" i="21"/>
  <c r="D57" i="21"/>
  <c r="D56" i="21"/>
  <c r="D55" i="21"/>
  <c r="D54" i="21"/>
  <c r="D53" i="21"/>
  <c r="D52" i="21"/>
  <c r="D51" i="21"/>
  <c r="D50" i="21"/>
  <c r="D49" i="21"/>
  <c r="D48" i="21"/>
  <c r="D47" i="21"/>
  <c r="D46" i="21"/>
  <c r="D45" i="21"/>
  <c r="D44" i="21"/>
  <c r="D43" i="21"/>
  <c r="D42" i="21"/>
  <c r="D41" i="21"/>
  <c r="D40" i="21"/>
  <c r="D39" i="21"/>
  <c r="D38" i="21"/>
  <c r="D37" i="21"/>
  <c r="D36" i="21"/>
  <c r="D35" i="21"/>
  <c r="D34" i="21"/>
  <c r="D33" i="21"/>
  <c r="D32" i="21"/>
  <c r="D31" i="21"/>
  <c r="D30" i="21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C110" i="20"/>
  <c r="D40" i="20"/>
  <c r="D109" i="20"/>
  <c r="D108" i="20"/>
  <c r="D107" i="20"/>
  <c r="D106" i="20"/>
  <c r="D105" i="20"/>
  <c r="D104" i="20"/>
  <c r="D103" i="20"/>
  <c r="D102" i="20"/>
  <c r="D101" i="20"/>
  <c r="D100" i="20"/>
  <c r="D99" i="20"/>
  <c r="D98" i="20"/>
  <c r="D97" i="20"/>
  <c r="D96" i="20"/>
  <c r="D95" i="20"/>
  <c r="D94" i="20"/>
  <c r="D93" i="20"/>
  <c r="D92" i="20"/>
  <c r="D91" i="20"/>
  <c r="D90" i="20"/>
  <c r="D89" i="20"/>
  <c r="D88" i="20"/>
  <c r="D87" i="20"/>
  <c r="D86" i="20"/>
  <c r="D85" i="20"/>
  <c r="D84" i="20"/>
  <c r="D83" i="20"/>
  <c r="D82" i="20"/>
  <c r="D81" i="20"/>
  <c r="D80" i="20"/>
  <c r="D79" i="20"/>
  <c r="D78" i="20"/>
  <c r="D77" i="20"/>
  <c r="D76" i="20"/>
  <c r="D75" i="20"/>
  <c r="D74" i="20"/>
  <c r="D73" i="20"/>
  <c r="D71" i="20"/>
  <c r="D70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39" i="20"/>
  <c r="D38" i="20"/>
  <c r="D37" i="20"/>
  <c r="D36" i="20"/>
  <c r="D35" i="20"/>
  <c r="D34" i="20"/>
  <c r="D33" i="20"/>
  <c r="D32" i="20"/>
  <c r="D31" i="20"/>
  <c r="D30" i="20"/>
  <c r="D72" i="20"/>
  <c r="D29" i="20"/>
  <c r="D28" i="20"/>
  <c r="D27" i="20"/>
  <c r="D26" i="20"/>
  <c r="D25" i="20"/>
  <c r="D24" i="20"/>
  <c r="D22" i="20"/>
  <c r="D21" i="20"/>
  <c r="D20" i="20"/>
  <c r="D18" i="20"/>
  <c r="D17" i="20"/>
  <c r="D16" i="20"/>
  <c r="D15" i="20"/>
  <c r="D14" i="20"/>
  <c r="D13" i="20"/>
  <c r="D12" i="20"/>
  <c r="D11" i="20"/>
  <c r="D10" i="20"/>
  <c r="D9" i="20"/>
  <c r="D8" i="20"/>
  <c r="B19" i="20"/>
  <c r="B23" i="20"/>
  <c r="D23" i="20" s="1"/>
  <c r="D138" i="19" l="1"/>
  <c r="B138" i="19"/>
  <c r="D19" i="20"/>
  <c r="D110" i="20" s="1"/>
  <c r="B110" i="20"/>
  <c r="D26" i="18"/>
  <c r="D137" i="18" s="1"/>
  <c r="D139" i="21"/>
  <c r="C139" i="21"/>
  <c r="B139" i="21"/>
  <c r="B128" i="16" l="1"/>
  <c r="D50" i="16"/>
  <c r="D128" i="16" s="1"/>
</calcChain>
</file>

<file path=xl/sharedStrings.xml><?xml version="1.0" encoding="utf-8"?>
<sst xmlns="http://schemas.openxmlformats.org/spreadsheetml/2006/main" count="655" uniqueCount="282">
  <si>
    <t>ASSOCIATION OF ENERGY SERVICES</t>
  </si>
  <si>
    <t>BETTER BUSINESS BUREAU</t>
  </si>
  <si>
    <t>CHAMBER OF COMMERCE</t>
  </si>
  <si>
    <t>EDISON ELECTRIC INSTITUTE</t>
  </si>
  <si>
    <t>HOME BUILDERS ASSOCIATION</t>
  </si>
  <si>
    <t>INTERNATIONAL FACILITY</t>
  </si>
  <si>
    <t>INTERNATIONAL SOCIETY OF ARBORICULTURE</t>
  </si>
  <si>
    <t>JUNIOR ACHIEVEMENT</t>
  </si>
  <si>
    <t>PORTLAND CHAMBER OF COMMERCE</t>
  </si>
  <si>
    <t>ROTARY CLUB</t>
  </si>
  <si>
    <t>SOUTHEASTERN ELECTRIC EXCHANGE</t>
  </si>
  <si>
    <t>SOUTHERN ECONOMIC DEVELOPMENT COUNCIL</t>
  </si>
  <si>
    <t>THREE RIVERS</t>
  </si>
  <si>
    <t>US DEPT OF TRANSPORTATION</t>
  </si>
  <si>
    <t>ABILENE CHAMBER OF COMMERCE</t>
  </si>
  <si>
    <t>ALICE CHAMBER OF COMMERCE</t>
  </si>
  <si>
    <t>BAY CITY CHAMBER OF COMMERCE</t>
  </si>
  <si>
    <t>CENTER FOR LEGISLATIVE ENERGY</t>
  </si>
  <si>
    <t>GULF COAST POWER ASSOCIATION</t>
  </si>
  <si>
    <t>IFMA</t>
  </si>
  <si>
    <t>KINGSVILLE CHAMBER OF COMMERCE</t>
  </si>
  <si>
    <t>MCALLEN CHAMBER OF COMMERCE</t>
  </si>
  <si>
    <t>POTEET CHAMBER OF COMMERCE</t>
  </si>
  <si>
    <t>SAN ANGELO CHAMBER OF COMMERCE</t>
  </si>
  <si>
    <t>TEXAS CIVIL JUSTICE LEAGUE</t>
  </si>
  <si>
    <t>TEXAS DEPARTMENT OF AGRICULTURE</t>
  </si>
  <si>
    <t>TEXAS ECONOMIC DEVELOPMENT CORP</t>
  </si>
  <si>
    <t>TEXAS ECONOMIC DEVELOPMENT COUNCIL</t>
  </si>
  <si>
    <t>TEXAS MUNICIPAL LEAGUE</t>
  </si>
  <si>
    <t>TEXAS STATE AQUARIUM</t>
  </si>
  <si>
    <t>TEXAS TAXPAYERS &amp; RESEARCH ASSOCIATION</t>
  </si>
  <si>
    <t>CORPUS CHRISTI COUNTRY CLUB</t>
  </si>
  <si>
    <t>RIO GRANDE VALLEY PARTNERSHIP</t>
  </si>
  <si>
    <t>WESTSIDE BUSINESS ASSOCIATION</t>
  </si>
  <si>
    <t>ANGELO STATE UNIVERSITY</t>
  </si>
  <si>
    <t>SUL ROSS STATE UNIVERSITY</t>
  </si>
  <si>
    <t>HASKELL CHAMBER OF COMMERCE</t>
  </si>
  <si>
    <t>GREATER KINGSVILLE ECONOMIC</t>
  </si>
  <si>
    <t>LAREDO GATEWAY ROTARY</t>
  </si>
  <si>
    <t>VICTORIA ECONOMIC DEVELOPMENT CORP</t>
  </si>
  <si>
    <t>KIWANIS CLUB</t>
  </si>
  <si>
    <t>SINTON</t>
  </si>
  <si>
    <t>EL CAMPO CHAMBER OF COMMERCE</t>
  </si>
  <si>
    <t>LAREDO CHAMBER OF COMMERCE</t>
  </si>
  <si>
    <t>CORPUS CHRISTI HISPANIC CHAMBER</t>
  </si>
  <si>
    <t>EAGLE PASS CHAMBER OF COMMERCE</t>
  </si>
  <si>
    <t>GEORGE WEST CHAMBER OF COMMERCE</t>
  </si>
  <si>
    <t>UTILITY ECONOMIC DEVELOPMENT ASSOCIATION</t>
  </si>
  <si>
    <t>REFUGIO COUNTY</t>
  </si>
  <si>
    <t>LAREDO DEVELOPMENT FOUNDATION</t>
  </si>
  <si>
    <t>CORPUS CHRISTI CHAMBER OF COMMERCE</t>
  </si>
  <si>
    <t>UVALDE AREA DEVELOPMENT FOUNDATION</t>
  </si>
  <si>
    <t>DEL RIO CHAMBER OF COMMERCE</t>
  </si>
  <si>
    <t>VICTORIA CHAMBER OF COMMERCE</t>
  </si>
  <si>
    <t>ABILENE BLACK CHAMBER OF COMM</t>
  </si>
  <si>
    <t>ALPINE CHAMBER OF COMMERCE</t>
  </si>
  <si>
    <t>ANSON CHAMBER OF COMMERCE</t>
  </si>
  <si>
    <t>ARANSAS PASS CHAMBER OF COMMERCE</t>
  </si>
  <si>
    <t>BAIRD CHAMBER OF COMMERCE</t>
  </si>
  <si>
    <t>BALLINGER CHAMBER OF COMMERCE</t>
  </si>
  <si>
    <t>BIG COUNTRY HOME BUILDERS ASSOCIATION</t>
  </si>
  <si>
    <t>BIG LAKE CHAMBER OF COMMERCE</t>
  </si>
  <si>
    <t>BISHOP CHAMBER OF COMMERCE</t>
  </si>
  <si>
    <t>BUILDERS ASSOCIATION</t>
  </si>
  <si>
    <t>CHILDRESS CHAMBER OF COMMERCE</t>
  </si>
  <si>
    <t>CISCO CHAMBER OF COMMERCE</t>
  </si>
  <si>
    <t>EL CENIZO, CITY OF</t>
  </si>
  <si>
    <t>LAGUNA VISTA, TOWN OF</t>
  </si>
  <si>
    <t>CLYDE CHAMBER OF COMMERCE</t>
  </si>
  <si>
    <t>CROSS PLAINS</t>
  </si>
  <si>
    <t>DEL MAR COLLEGE FOUNDATION INC</t>
  </si>
  <si>
    <t>EAGLE LAKE NOON LIONS CLUB</t>
  </si>
  <si>
    <t>EDEN CHAMBER OF COMMERCE</t>
  </si>
  <si>
    <t>EDINBURG CHAMBER OF COMMERCE</t>
  </si>
  <si>
    <t>TEXAS ENERGY POVERTY RESEARCH INSTITUTE</t>
  </si>
  <si>
    <t>FOOD BANK OF CORPUS CHRISTI</t>
  </si>
  <si>
    <t>HAMLIN CHAMBER OF COMMERCE</t>
  </si>
  <si>
    <t>HARLINGEN AREA CHAMBER OF COMMERCE</t>
  </si>
  <si>
    <t>INGLESIDE CHAMBER OF COMMERCE</t>
  </si>
  <si>
    <t>IRAAN-SHEFFIELD CHAMBER OF COMMERCE</t>
  </si>
  <si>
    <t>KENEDY CHAMBER OF COMMERCE</t>
  </si>
  <si>
    <t>KIMBLE COUNTY CHAMBER OF</t>
  </si>
  <si>
    <t>KNOX CITY CHAMBER OF COMMERCE</t>
  </si>
  <si>
    <t>LAREDO BUILDERS ASSOCIATION</t>
  </si>
  <si>
    <t>LOS FRESNOS AREA CHAMBER OF COMMERCE</t>
  </si>
  <si>
    <t>MARFA CHAMBER OF COMMERCE</t>
  </si>
  <si>
    <t>MCCAMEY CHAMBER OF COMMERCE</t>
  </si>
  <si>
    <t>MENARD CHAMBER OF COMMERCE</t>
  </si>
  <si>
    <t>MISSION CHAMBER OF COMMERCE</t>
  </si>
  <si>
    <t>PORT INDUSTRIES OF CORPUS CHRISTI</t>
  </si>
  <si>
    <t>PORT ISABEL CHAMBER OF COMMERCE</t>
  </si>
  <si>
    <t>PORT LAVACA CHAMBER OF COMMERCE</t>
  </si>
  <si>
    <t>QUANAH CHAMBER OF COMMERCE</t>
  </si>
  <si>
    <t>RAYMONDVILLE CHAMBER COMMERCE</t>
  </si>
  <si>
    <t>ROCKPORT-FULTON AREA CHAMBER</t>
  </si>
  <si>
    <t>RULE CHAMBER OF COMMERCE</t>
  </si>
  <si>
    <t>SAN BENITO CHAMBER OF COMMERCE</t>
  </si>
  <si>
    <t>SAN PATRICIO ECONOMIC DEVELOPMENT</t>
  </si>
  <si>
    <t>SONORA CHAMBER OF COMMERCE</t>
  </si>
  <si>
    <t>STAMFORD CHAMBER OF COMMERCE</t>
  </si>
  <si>
    <t>TEXAS ASSOCIATION OF BUSINESS</t>
  </si>
  <si>
    <t>USS LEXINGTON MUSEUM ON THE BAY</t>
  </si>
  <si>
    <t>UVALDE AREA CHAMBER OF COMMERCE</t>
  </si>
  <si>
    <t>VERNON INDUSTRIAL FOUNDATION</t>
  </si>
  <si>
    <t>WEST TEXAS CHAPTER ASSOCIATED</t>
  </si>
  <si>
    <t>WEST TEXAS PRESS ASSOCIATION</t>
  </si>
  <si>
    <t>YORKTOWN CHAMBER OF COMMERCE</t>
  </si>
  <si>
    <t>SEA DRIFT CHAMBER OF COMMERCE</t>
  </si>
  <si>
    <t>ABILENE CHAPTER AIA</t>
  </si>
  <si>
    <t>WESLACO AREA CHAMBER OF COMMERCE</t>
  </si>
  <si>
    <t>UNDERWOOD, ROSALVA</t>
  </si>
  <si>
    <t>WESLACO ELKS LODGE</t>
  </si>
  <si>
    <t>RIO GRANDE VALLEY</t>
  </si>
  <si>
    <t>SOUTH PADRE ISLAND</t>
  </si>
  <si>
    <t>CORPUS CHRISTI REGIONAL</t>
  </si>
  <si>
    <t>KIWANIS CLUB OF BEEVILLE</t>
  </si>
  <si>
    <t>GOLIAD COUNTY CHAMBER OF COMMERCE</t>
  </si>
  <si>
    <t>DIMMIT COUNTY CHAMBER OF COMMERCE</t>
  </si>
  <si>
    <t>PADRE ISLAND BUSINESS ASSN</t>
  </si>
  <si>
    <t>CORPUS CHRISTI SYMPHONY</t>
  </si>
  <si>
    <t>FRONTIER TEXAS</t>
  </si>
  <si>
    <t>PALACIOS CHAMBER OF COMMERCE</t>
  </si>
  <si>
    <t>DOWNTOWN SAN ANGELO INC</t>
  </si>
  <si>
    <t>CORPUS CHRISTI BLACK CHAMBER OF COMMERCE</t>
  </si>
  <si>
    <t>ALTON CHAMBER OF COMMERCE</t>
  </si>
  <si>
    <t>ART MUSEUM OF SOUTH TEXAS</t>
  </si>
  <si>
    <t>LOGISTICS &amp; MANUFACTURING ASSOCIATION</t>
  </si>
  <si>
    <t>STARR COUNTY INDUSTRIAL FOUNDATION</t>
  </si>
  <si>
    <t>ALBANY TEXAS CHAMBER OF COMMERCE</t>
  </si>
  <si>
    <t>TEXAS HOUSE REPUBLICAN CAUCUS</t>
  </si>
  <si>
    <t>H2O4TEXAS</t>
  </si>
  <si>
    <t>PORT ARANSAS ART CENTER</t>
  </si>
  <si>
    <t>SOUTH TEXAS ENERGY &amp; ECONOMIC ROUNDTABLE</t>
  </si>
  <si>
    <t>INDUSTRIAL ASSET MANAGEMENT COUNCIL</t>
  </si>
  <si>
    <t>GREATER LAREDO DEVELOPMENT FOUNDATION</t>
  </si>
  <si>
    <t>LAREDO LITTLE THEATRE</t>
  </si>
  <si>
    <t>CORPUS CHRISTI DOWNTOWN</t>
  </si>
  <si>
    <t>UNITED CORPUS CHRISTI</t>
  </si>
  <si>
    <t>ASTM FEES/PUBLICATIONS</t>
  </si>
  <si>
    <t>ASHRAE</t>
  </si>
  <si>
    <t>ASSOCIATION OF ENERGY ENGINEERS</t>
  </si>
  <si>
    <t>PROJECT MANAGEMENT RES</t>
  </si>
  <si>
    <t>BIG COUNTRY HOME BUILD</t>
  </si>
  <si>
    <t>TX DPS DL OFFICE</t>
  </si>
  <si>
    <t>CCAPL</t>
  </si>
  <si>
    <t>AAPL LANDMAN ASSOCIATI</t>
  </si>
  <si>
    <t>SAMS CLUB #8267</t>
  </si>
  <si>
    <t>TX BD ENG LIC RENE</t>
  </si>
  <si>
    <t>NATL SOC OF PROF ENGIN</t>
  </si>
  <si>
    <t>NATIONAL SOCIETY OF PR</t>
  </si>
  <si>
    <t>TOASTMASTERS RENEW WEB</t>
  </si>
  <si>
    <t>WEST TEXAS CHAPTER AGC</t>
  </si>
  <si>
    <t>INTL SOC ARBORICULTURE</t>
  </si>
  <si>
    <t>SAMSCLUB #6269</t>
  </si>
  <si>
    <t>TBAE.STATE.TX.US</t>
  </si>
  <si>
    <t>THE CORPUS CHRISTI TOW</t>
  </si>
  <si>
    <t>BEEVILLE KIWANIS</t>
  </si>
  <si>
    <t>NCEES.ORG</t>
  </si>
  <si>
    <t>IDENTOGO - TSA TWIC</t>
  </si>
  <si>
    <t>SAMS INTERNET</t>
  </si>
  <si>
    <t>SAMSCLUB #8264</t>
  </si>
  <si>
    <t>SAMSCLUB.COM</t>
  </si>
  <si>
    <t>STATE OF TEXAS</t>
  </si>
  <si>
    <t>SAMS CLUB #8226</t>
  </si>
  <si>
    <t>SAMSCLUB #8226</t>
  </si>
  <si>
    <t>SAMSCLUB #8156</t>
  </si>
  <si>
    <t>PRSA</t>
  </si>
  <si>
    <t>NSPE</t>
  </si>
  <si>
    <t>PMI - MEMBERSHIP</t>
  </si>
  <si>
    <t>PROJECT MANAGEMENT INS</t>
  </si>
  <si>
    <t>PROJECT MGMT INSTITUTE</t>
  </si>
  <si>
    <t>AABE</t>
  </si>
  <si>
    <t>PMI - CERTIFICATION</t>
  </si>
  <si>
    <t>USOLN</t>
  </si>
  <si>
    <t>TX DEPT AGRICULTUR</t>
  </si>
  <si>
    <t>IAMC</t>
  </si>
  <si>
    <t>SOUTHERN ECONOMIC DEVE</t>
  </si>
  <si>
    <t>UTILITY ECONOMIC DEVEL</t>
  </si>
  <si>
    <t>SAN ANTONIO PIPELINERS</t>
  </si>
  <si>
    <t>BORDER CHAPTE AMERICAN</t>
  </si>
  <si>
    <t>INT'L CODE COUNCIL INC</t>
  </si>
  <si>
    <t>PAYPAL *SWEMA</t>
  </si>
  <si>
    <t>AMAZONPRIME MEMBERSHIP</t>
  </si>
  <si>
    <t>TWIC #8007</t>
  </si>
  <si>
    <t>TWIC #0000</t>
  </si>
  <si>
    <t>NATIONAL SAFETY COU</t>
  </si>
  <si>
    <t>THE AUSTIN CLUB</t>
  </si>
  <si>
    <t>TX ETHICS LOBBY RE</t>
  </si>
  <si>
    <t>BARTON CREEK MEMBERSHP</t>
  </si>
  <si>
    <t>CONTRACTORS SAFETY COU</t>
  </si>
  <si>
    <t>IURPA</t>
  </si>
  <si>
    <t>INT IN  BUILDERS ASSOC</t>
  </si>
  <si>
    <t>PORTLAND CHAMBER OF CO</t>
  </si>
  <si>
    <t>SAMSCLUB #4850</t>
  </si>
  <si>
    <t>WINTERS AREA CHAMBER OF COMMERCE</t>
  </si>
  <si>
    <t>OZONA CHAMBER OF COMMERCE</t>
  </si>
  <si>
    <t>WEST TEXAS CHAPTER ASSOCIATED GENERAL CONTRACTORS</t>
  </si>
  <si>
    <t>ASTM INTERNATIONAL</t>
  </si>
  <si>
    <t>TEXAS DEPARTMENT OF PUBLIC SAFETY</t>
  </si>
  <si>
    <t>VERNON CHAMBER OF COMMERCE</t>
  </si>
  <si>
    <t>SOUTHWEST ELECTRICAL METERING ASSOCIATION</t>
  </si>
  <si>
    <t>BIG COUNTRY HBA</t>
  </si>
  <si>
    <t>NONE GIVEN</t>
  </si>
  <si>
    <t>AM. SOCIETY OF HEATING, REFRIG, AND A/C ENGINEERS</t>
  </si>
  <si>
    <t>UTILITY ARBORIST ASSOCIATION</t>
  </si>
  <si>
    <t>INTERNATIONAL FACILITY MANAGEMENT ASSOCIATION</t>
  </si>
  <si>
    <t>CHAMBER OF COMMERCE OF ZAPATA</t>
  </si>
  <si>
    <t>ASSOCIATION OF ELECTRIC COMPANIES OF TEXAS</t>
  </si>
  <si>
    <t>GREATER KINGSVILLE ECONOMIC DEVELOPMENT COUNCIL</t>
  </si>
  <si>
    <t>REFUGIO COUNTY CHAMBER OF COMMERCE</t>
  </si>
  <si>
    <t>VICTORIA COLLEGE - MUSEUM OF THE COASTAL BEND</t>
  </si>
  <si>
    <t>BUILDERS ASSOCIATION - CORPUS CHRISTI AREA</t>
  </si>
  <si>
    <t>SAN PATRICIO ECONOMIC DEVELOPMENT CORP</t>
  </si>
  <si>
    <t>TEXAS BOARD OF PROFESSIONAL ENGINEERS</t>
  </si>
  <si>
    <t>INTERNATIONAL UTILITIES REVENUE PROTECTION ASSOCIATION</t>
  </si>
  <si>
    <t>BOY SCOUTS OF AMERICA</t>
  </si>
  <si>
    <t>NATIONAL SOCIETY OF PROFESSIONAL ENGINEERS</t>
  </si>
  <si>
    <t>COASTAL BEND HOMEBUILDERS ASSOCIATION</t>
  </si>
  <si>
    <t>TOASTMASTERS INTERNATIONAL</t>
  </si>
  <si>
    <t>INTERNATIONAL RIGHT OF WAY ASSOCIATION</t>
  </si>
  <si>
    <t>SOUTH PADRE ISLAND CHAMBER OF COMMERCE</t>
  </si>
  <si>
    <t>CORPUS CHRISTI REGIONAL  ECONOMIC DEVELOPMENT CORPORATION</t>
  </si>
  <si>
    <t>UNITED CORPUS CHRISTI CHAMBER OF COMMERCE</t>
  </si>
  <si>
    <t>PORT ARANSAS CHAMBER OF COMMERCE</t>
  </si>
  <si>
    <t>THREE RIVERS CHAMBER OF COMMERCE</t>
  </si>
  <si>
    <t>RIO GRANDE VALLEY BUILDERS ASSOCIATION</t>
  </si>
  <si>
    <t>SOUTHWEST ELECTRIC DISTRIBUTION EXCHANGE</t>
  </si>
  <si>
    <t>CHAMBER OF COMMERCE OF PORT MANSFIELD</t>
  </si>
  <si>
    <t>PROJECT MANAGEMENT INSTITUTE</t>
  </si>
  <si>
    <t>SAM'S CLUB</t>
  </si>
  <si>
    <t>TREE CARE INDUSTRY ASSOCIATION</t>
  </si>
  <si>
    <t>AMERICAN SOCIETY OF POWER ENGINEERS</t>
  </si>
  <si>
    <t>CENTER FOR LEGISLATIVE ENERGY AND ENVIRONMENTAL RESEARCH</t>
  </si>
  <si>
    <t>IDENTOGO</t>
  </si>
  <si>
    <t>ROTARY CLUB OF PORTLAND, TX</t>
  </si>
  <si>
    <t>INSTITUTE OF ELECTRICAL &amp; ELECTRONICS ENGINEERS</t>
  </si>
  <si>
    <t>LOGISTICS &amp; MANUFACTURING ASSOCIATION - PORT LAREDO</t>
  </si>
  <si>
    <t>STAR12 (HR CONT ED)</t>
  </si>
  <si>
    <t>AMERICAN ASSOCIATION OF PROFESSIONAL LANDMEN</t>
  </si>
  <si>
    <t>UTILITY SAFETY &amp; OPS LEADERSHIP NETWORK</t>
  </si>
  <si>
    <t>PLUG-IN TEXAS - ELECTRIC VEHICLE COALITION</t>
  </si>
  <si>
    <t>APPLE, INC.</t>
  </si>
  <si>
    <t>GOLIAD ROTARY INTERNATIONAL CLUB</t>
  </si>
  <si>
    <t>AUSTIN CLUB</t>
  </si>
  <si>
    <t>BARTON CREEK COUNTRY CLUB</t>
  </si>
  <si>
    <t>ROTARY CLUB OF INGLESIDE</t>
  </si>
  <si>
    <t>TEXAS CONSERVATIVE COALITION RESEARCH INSTITUTE</t>
  </si>
  <si>
    <t>JACKSON COUNTY CHAMBER OF COMMERCE</t>
  </si>
  <si>
    <t>INGLESIDE ROTARY CLUB</t>
  </si>
  <si>
    <t>DISTRIBUTION</t>
  </si>
  <si>
    <t>TRANSMISSION</t>
  </si>
  <si>
    <t>TOTAL</t>
  </si>
  <si>
    <t>AEP TEXAS INC</t>
  </si>
  <si>
    <t>FEA 2-17</t>
  </si>
  <si>
    <t>VENDOR</t>
  </si>
  <si>
    <t>SCHEDULE OF DUES EXPENSE</t>
  </si>
  <si>
    <t>YEAR 2014</t>
  </si>
  <si>
    <t>ASOPE</t>
  </si>
  <si>
    <t>YEAR 2015</t>
  </si>
  <si>
    <t>YEAR 2016</t>
  </si>
  <si>
    <t>YEAR 2017</t>
  </si>
  <si>
    <t>YEAR 2018</t>
  </si>
  <si>
    <t xml:space="preserve">TOTAL </t>
  </si>
  <si>
    <t>TOASTMASTERS ENGINEERIN</t>
  </si>
  <si>
    <t>CORPUS CHRISTI ASSOC. OF PROF LANDMEN</t>
  </si>
  <si>
    <t>INGLESIDE ROTARY</t>
  </si>
  <si>
    <t>TRIMBLE-BATJER SAN ANGELO</t>
  </si>
  <si>
    <t>AMERICAN SOCIETY OF HEATING, REFRIG, AND A/C ENGINEERS</t>
  </si>
  <si>
    <t>BUILDERS OF CORPUS CHRISTI</t>
  </si>
  <si>
    <t>TX BD ENG LIC RENEWAL</t>
  </si>
  <si>
    <t>TX DEPT AGRICULTURE</t>
  </si>
  <si>
    <t>CORPUS CHRISTI ASSOC OF PRF LANDMEN</t>
  </si>
  <si>
    <t>INTL BUILDERS ASSOCIATION</t>
  </si>
  <si>
    <t xml:space="preserve">IRWA </t>
  </si>
  <si>
    <t>NAVY LEAGUE OF UNITED STATES</t>
  </si>
  <si>
    <t>ROTARY CLUB OF LAREDO GATEWAY</t>
  </si>
  <si>
    <t>CORPUS CHRISTI MUSTANGS</t>
  </si>
  <si>
    <t xml:space="preserve">SAMS CLUB </t>
  </si>
  <si>
    <t>BUILDERS ASSOCIATION COASTAL BEND</t>
  </si>
  <si>
    <t>PORT MANSFIELD CHAMBER OF COMMERCE</t>
  </si>
  <si>
    <t>WESLACO CHAMBER OF COMMERCE</t>
  </si>
  <si>
    <t>TEXAS STATE BOARD OF PUBLIC ACCOUNTANCY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</si>
</sst>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Arial Unicode MS"/>
    </font>
    <font>
      <b/>
      <sz val="10"/>
      <name val="Arial Unicode MS"/>
    </font>
    <font>
      <sz val="10"/>
      <name val="Arial Unicode MS"/>
    </font>
    <font>
      <b/>
      <sz val="10"/>
      <name val="Arial Unicode MS"/>
      <family val="2"/>
    </font>
    <font>
      <sz val="10"/>
      <name val="Arial Unicode MS"/>
      <family val="2"/>
    </font>
    <font>
      <b/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5" fillId="0" borderId="1" xfId="0" applyFont="1" applyBorder="1"/>
    <xf numFmtId="164" fontId="0" fillId="0" borderId="0" xfId="1" applyNumberFormat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164" fontId="1" fillId="0" borderId="3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2" xfId="1" applyNumberFormat="1" applyFont="1" applyBorder="1"/>
    <xf numFmtId="164" fontId="5" fillId="0" borderId="2" xfId="1" applyNumberFormat="1" applyFont="1" applyBorder="1"/>
    <xf numFmtId="0" fontId="0" fillId="0" borderId="0" xfId="0" applyFill="1"/>
    <xf numFmtId="164" fontId="0" fillId="0" borderId="0" xfId="1" applyNumberFormat="1" applyFont="1" applyFill="1"/>
    <xf numFmtId="43" fontId="0" fillId="0" borderId="0" xfId="0" applyNumberFormat="1" applyFill="1"/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AD/DRA/TERESA%20K/TCC%20and%20TNC%20Rate%20Case%20Yr%20End%20Jun%202015/Work%20Papers/Contributions%20and%20Dues%20WPs%20Used/TCC%20WP%20II-D-2.5%20Contributions%20&amp;%20Donations%20Working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D/DRA/TERESA%20K/TCC%20and%20TNC%20Rate%20Case%20Yr%20End%20Jun%202015/Work%20Papers/Contributions%20and%20Dues%20WPs%20Used/TCC%20Donations_Dues%20WP%20with%20InterCo%20fk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AD/DRA/TERESA%20K/TCC%20and%20TNC%20Rate%20Case%20Yr%20End%20Jun%202015/Work%20Papers/Contributions%20and%20Dues%20WPs%20Used/TCC%20and%20TNC%20Dues%20and%20Donations%20Workpap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D-2.3 Adv.Contr.&amp;Dues"/>
      <sheetName val="II-D-2.5Contributions&amp;Donations"/>
      <sheetName val="Pivot GL"/>
      <sheetName val="TCC GL"/>
      <sheetName val="Sheet2"/>
      <sheetName val="WP II-D-2.5-1 Educational "/>
      <sheetName val="WP II-D-2.5-2 Comm Service"/>
      <sheetName val="WP II-D-2.5-3 Econ Devel"/>
      <sheetName val="Lookup"/>
      <sheetName val="AP"/>
      <sheetName val="Notes"/>
      <sheetName val="Lookups"/>
      <sheetName val="Lines removed"/>
      <sheetName val="Sheet11"/>
      <sheetName val="BO AP Contr. and Dues"/>
    </sheetNames>
    <sheetDataSet>
      <sheetData sheetId="0"/>
      <sheetData sheetId="1"/>
      <sheetData sheetId="2"/>
      <sheetData sheetId="3"/>
      <sheetData sheetId="4">
        <row r="5">
          <cell r="A5" t="str">
            <v>ABRAHAM LINCOLN MIDDLE SCHOOL</v>
          </cell>
          <cell r="B5" t="str">
            <v>Educational</v>
          </cell>
        </row>
        <row r="6">
          <cell r="A6" t="str">
            <v>ACTIONS OF HOPE</v>
          </cell>
          <cell r="B6" t="str">
            <v>Community Service</v>
          </cell>
        </row>
        <row r="7">
          <cell r="A7" t="str">
            <v>AEP FOUNDATION</v>
          </cell>
          <cell r="B7" t="str">
            <v>Community Service</v>
          </cell>
        </row>
        <row r="8">
          <cell r="A8" t="str">
            <v>Amer. Institute of Arch.</v>
          </cell>
          <cell r="B8" t="str">
            <v>Community Service</v>
          </cell>
        </row>
        <row r="9">
          <cell r="A9" t="str">
            <v>AMERICAN ASSOCIATION OF BLACKS IN ENERGY</v>
          </cell>
          <cell r="B9" t="str">
            <v>Business</v>
          </cell>
        </row>
        <row r="10">
          <cell r="A10" t="str">
            <v>AMERICAN CANCER SOCIETY</v>
          </cell>
          <cell r="B10" t="str">
            <v>Community Service</v>
          </cell>
        </row>
        <row r="11">
          <cell r="A11" t="str">
            <v>AMERICAN COUNCIL FOR CONSTRUCTION EDUCATION</v>
          </cell>
          <cell r="B11" t="str">
            <v>Community Service</v>
          </cell>
        </row>
        <row r="12">
          <cell r="A12" t="str">
            <v>AMERICAN HEART ASSOCIATION</v>
          </cell>
          <cell r="B12" t="str">
            <v>Community Service</v>
          </cell>
        </row>
        <row r="13">
          <cell r="A13" t="str">
            <v>AMERICAN LEGISLATIVE EXCHANGE COUNCIL</v>
          </cell>
          <cell r="B13" t="str">
            <v>Business</v>
          </cell>
        </row>
        <row r="14">
          <cell r="A14" t="str">
            <v>AMERICAN RED CROSS</v>
          </cell>
          <cell r="B14" t="str">
            <v>Community Service</v>
          </cell>
        </row>
        <row r="15">
          <cell r="A15" t="str">
            <v>AMERICAN SOCIETY OF CIVIL ENGINEERS</v>
          </cell>
          <cell r="B15" t="str">
            <v>Business</v>
          </cell>
        </row>
        <row r="16">
          <cell r="A16" t="str">
            <v>AMIGOS DEL VALLE INC</v>
          </cell>
          <cell r="B16" t="str">
            <v>Economic Development</v>
          </cell>
        </row>
        <row r="17">
          <cell r="A17" t="str">
            <v>ARANSAS COUNTY</v>
          </cell>
          <cell r="B17" t="str">
            <v>Economic Development</v>
          </cell>
        </row>
        <row r="18">
          <cell r="A18" t="str">
            <v>ARANSAS COUNTY ISD</v>
          </cell>
          <cell r="B18" t="str">
            <v>Economic Development</v>
          </cell>
        </row>
        <row r="19">
          <cell r="A19" t="str">
            <v>ARANSAS PASS HIGH SCHOOL</v>
          </cell>
          <cell r="B19" t="str">
            <v>Community Service</v>
          </cell>
        </row>
        <row r="20">
          <cell r="A20" t="str">
            <v>ART CENTER FOR THE ISLANDS</v>
          </cell>
          <cell r="B20" t="str">
            <v>Community Service</v>
          </cell>
        </row>
        <row r="21">
          <cell r="A21" t="str">
            <v>ART CENTER OF CORPUS CHRISTI</v>
          </cell>
          <cell r="B21" t="str">
            <v>Community Service</v>
          </cell>
        </row>
        <row r="22">
          <cell r="A22" t="str">
            <v>AUSTIN STORM</v>
          </cell>
          <cell r="B22" t="str">
            <v>Community Service</v>
          </cell>
        </row>
        <row r="23">
          <cell r="A23" t="str">
            <v xml:space="preserve">Bahia Grande Project </v>
          </cell>
          <cell r="B23" t="str">
            <v>Community Service</v>
          </cell>
        </row>
        <row r="24">
          <cell r="A24" t="str">
            <v>BAY AREA STUDIOS  INC</v>
          </cell>
          <cell r="B24" t="str">
            <v>Community Service</v>
          </cell>
        </row>
        <row r="25">
          <cell r="A25" t="str">
            <v>BAY CITY GIRLS SOFTBALL ASSOCIATION</v>
          </cell>
          <cell r="B25" t="str">
            <v>Community Service</v>
          </cell>
        </row>
        <row r="26">
          <cell r="A26" t="str">
            <v>BAY CITY VOLUNTEER FIRE DEPT</v>
          </cell>
          <cell r="B26" t="str">
            <v>Community Service</v>
          </cell>
        </row>
        <row r="27">
          <cell r="A27" t="str">
            <v>BAYFEST INC</v>
          </cell>
          <cell r="B27" t="str">
            <v>Business</v>
          </cell>
        </row>
        <row r="28">
          <cell r="A28" t="str">
            <v>BEACH TO BAY RELAY</v>
          </cell>
          <cell r="B28" t="str">
            <v>Community Service</v>
          </cell>
        </row>
        <row r="29">
          <cell r="A29" t="str">
            <v>BENAVIDES</v>
          </cell>
          <cell r="B29" t="str">
            <v>Business</v>
          </cell>
        </row>
        <row r="30">
          <cell r="A30" t="str">
            <v>BIG BROTHERS/BIG SISTERS</v>
          </cell>
          <cell r="B30" t="str">
            <v>Community Service</v>
          </cell>
        </row>
        <row r="31">
          <cell r="A31" t="str">
            <v>BISHOP ELEMENTARY SCHOOL</v>
          </cell>
          <cell r="B31" t="str">
            <v>Educational</v>
          </cell>
        </row>
        <row r="32">
          <cell r="A32" t="str">
            <v>BLACK EX-STUDENTS OF TEXAS</v>
          </cell>
          <cell r="B32" t="str">
            <v>Community Service</v>
          </cell>
        </row>
        <row r="33">
          <cell r="A33" t="str">
            <v>BOY SCOUTS OF AMERICA</v>
          </cell>
          <cell r="B33" t="str">
            <v>Community Service</v>
          </cell>
        </row>
        <row r="34">
          <cell r="A34" t="str">
            <v>BOYS &amp; GIRLS CLUBS</v>
          </cell>
          <cell r="B34" t="str">
            <v>Community Service</v>
          </cell>
        </row>
        <row r="35">
          <cell r="A35" t="str">
            <v>BRACKENRIDGE RECREATION COMPLEX</v>
          </cell>
          <cell r="B35" t="str">
            <v>Community Service</v>
          </cell>
        </row>
        <row r="36">
          <cell r="A36" t="str">
            <v>BRUNI HIGH SCHOOL</v>
          </cell>
          <cell r="B36" t="str">
            <v>Educational</v>
          </cell>
        </row>
        <row r="37">
          <cell r="A37" t="str">
            <v>BUCCANEER COMMISSION</v>
          </cell>
          <cell r="B37" t="str">
            <v>Business</v>
          </cell>
        </row>
        <row r="38">
          <cell r="A38" t="str">
            <v>CACTUS BOWL</v>
          </cell>
          <cell r="B38" t="str">
            <v>Community Service</v>
          </cell>
        </row>
        <row r="39">
          <cell r="A39" t="str">
            <v>CALALLEN HIGH SCHOOL</v>
          </cell>
          <cell r="B39" t="str">
            <v>Educational</v>
          </cell>
        </row>
        <row r="40">
          <cell r="A40" t="str">
            <v>CALALLEN TOPCAT DANCE TEAM</v>
          </cell>
          <cell r="B40" t="str">
            <v>Educational</v>
          </cell>
        </row>
        <row r="41">
          <cell r="A41" t="str">
            <v>CALALLEN WILDCAT TOUCHDOWN CLUB</v>
          </cell>
          <cell r="B41" t="str">
            <v>Educational</v>
          </cell>
        </row>
        <row r="42">
          <cell r="A42" t="str">
            <v>CALHOUN COUNTY</v>
          </cell>
          <cell r="B42" t="str">
            <v>Community Service</v>
          </cell>
        </row>
        <row r="43">
          <cell r="A43" t="str">
            <v>CAMERON COUNTY EXTENSION</v>
          </cell>
          <cell r="B43" t="str">
            <v>Community Service</v>
          </cell>
        </row>
        <row r="44">
          <cell r="A44" t="str">
            <v>CAMP FIRE USA</v>
          </cell>
          <cell r="B44" t="str">
            <v>Community Service</v>
          </cell>
        </row>
        <row r="45">
          <cell r="A45" t="str">
            <v>CANTERBURY ELEMENTARY PTA</v>
          </cell>
          <cell r="B45" t="str">
            <v>Educational</v>
          </cell>
        </row>
        <row r="46">
          <cell r="A46" t="str">
            <v>CARING FOR CHILDREN FOUNDATION</v>
          </cell>
          <cell r="B46" t="str">
            <v>Community Service</v>
          </cell>
        </row>
        <row r="47">
          <cell r="A47" t="str">
            <v>CARROLL HIGH SCHOOL BASEBALL</v>
          </cell>
          <cell r="B47" t="str">
            <v>Educational</v>
          </cell>
        </row>
        <row r="48">
          <cell r="A48" t="str">
            <v>CATHEDRAL CONCERT SERIES</v>
          </cell>
          <cell r="B48" t="str">
            <v>Educational</v>
          </cell>
        </row>
        <row r="49">
          <cell r="A49" t="str">
            <v>CCA COASTAL CONSERVATION ASSOC</v>
          </cell>
          <cell r="B49" t="str">
            <v>Economic Development</v>
          </cell>
        </row>
        <row r="50">
          <cell r="A50" t="str">
            <v>CELEBRATE TEXAS / SHOOTOUT</v>
          </cell>
          <cell r="B50" t="str">
            <v>Community Service</v>
          </cell>
        </row>
        <row r="51">
          <cell r="A51" t="str">
            <v>CENTER FOR ENERGY &amp; ECONOMIC DEVELOPMENT</v>
          </cell>
          <cell r="B51" t="str">
            <v>Economic Development</v>
          </cell>
        </row>
        <row r="52">
          <cell r="A52" t="str">
            <v>CHAD STALEY MEMORIAL FUND</v>
          </cell>
          <cell r="B52" t="str">
            <v>Community Service</v>
          </cell>
        </row>
        <row r="53">
          <cell r="A53" t="str">
            <v>CHARLOTTE, CITY OF</v>
          </cell>
          <cell r="B53" t="str">
            <v>Community Service</v>
          </cell>
        </row>
        <row r="54">
          <cell r="A54" t="str">
            <v>CHILDREN'S DISCOVERY MUSEUM</v>
          </cell>
          <cell r="B54" t="str">
            <v>Educational</v>
          </cell>
        </row>
        <row r="55">
          <cell r="A55" t="str">
            <v>CHILDRENS HAVEN INTERNATIONAL</v>
          </cell>
          <cell r="B55" t="str">
            <v>Community Service</v>
          </cell>
        </row>
        <row r="56">
          <cell r="A56" t="str">
            <v>CHRISTUS SPOHN HEALTH SYSTEM FOUNDATION</v>
          </cell>
          <cell r="B56" t="str">
            <v>Community Service</v>
          </cell>
        </row>
        <row r="57">
          <cell r="A57" t="str">
            <v>City of El Cenizo</v>
          </cell>
          <cell r="B57" t="str">
            <v>Community Service</v>
          </cell>
        </row>
        <row r="58">
          <cell r="A58" t="str">
            <v>CITY OF MISSION PARKS &amp; RECREATION</v>
          </cell>
          <cell r="B58" t="str">
            <v>Community Service</v>
          </cell>
        </row>
        <row r="59">
          <cell r="A59" t="str">
            <v>CLARENDON COLLEGE</v>
          </cell>
          <cell r="B59" t="str">
            <v>Educational</v>
          </cell>
        </row>
        <row r="60">
          <cell r="A60" t="str">
            <v>CLEAN COAL TECHNOLOGY FOUNDATION</v>
          </cell>
          <cell r="B60" t="str">
            <v>Economic Development</v>
          </cell>
        </row>
        <row r="61">
          <cell r="A61" t="str">
            <v>COASTAL BEND</v>
          </cell>
          <cell r="B61" t="str">
            <v>Community Service</v>
          </cell>
        </row>
        <row r="62">
          <cell r="A62" t="str">
            <v>COASTAL CELEBRATION OF LIGHTS INC</v>
          </cell>
          <cell r="B62" t="str">
            <v>Community Service</v>
          </cell>
        </row>
        <row r="63">
          <cell r="A63" t="str">
            <v>COASTAL CONSERVATION ASSOCIATION</v>
          </cell>
          <cell r="B63" t="str">
            <v>Economic Development</v>
          </cell>
        </row>
        <row r="64">
          <cell r="A64" t="str">
            <v>COMFORT HOUSE</v>
          </cell>
          <cell r="B64" t="str">
            <v>Community Service</v>
          </cell>
        </row>
        <row r="65">
          <cell r="A65" t="str">
            <v>COMMUNITY SCHOOL OF THE PARK</v>
          </cell>
          <cell r="B65" t="str">
            <v>Educational</v>
          </cell>
        </row>
        <row r="66">
          <cell r="A66" t="str">
            <v>CONCHO BOXING CLUB</v>
          </cell>
          <cell r="B66" t="str">
            <v>Educational</v>
          </cell>
        </row>
        <row r="67">
          <cell r="A67" t="str">
            <v>CORPUS CHRISTI BOTANICAL SOC</v>
          </cell>
          <cell r="B67" t="str">
            <v>Educational</v>
          </cell>
        </row>
        <row r="68">
          <cell r="A68" t="str">
            <v>CORPUS CHRISTI CHAMBER OF COMMERCE</v>
          </cell>
          <cell r="B68" t="str">
            <v>Economic Development</v>
          </cell>
        </row>
        <row r="69">
          <cell r="A69" t="str">
            <v>CORPUS CHRISTI CRIMESTOPPERS</v>
          </cell>
          <cell r="B69" t="str">
            <v>Community Service</v>
          </cell>
        </row>
        <row r="70">
          <cell r="A70" t="str">
            <v>CORPUS CHRISTI LITERACY COUNCIL</v>
          </cell>
          <cell r="B70" t="str">
            <v>Educational</v>
          </cell>
        </row>
        <row r="71">
          <cell r="A71" t="str">
            <v>CORPUS CHRISTI POLICE</v>
          </cell>
          <cell r="B71" t="str">
            <v>Community Service</v>
          </cell>
        </row>
        <row r="72">
          <cell r="A72" t="str">
            <v>CORPUS CHRISTI UNITED LITTLE</v>
          </cell>
          <cell r="B72" t="str">
            <v>Community Service</v>
          </cell>
        </row>
        <row r="73">
          <cell r="A73" t="str">
            <v>CORPUS CHRISTI, CITY OF</v>
          </cell>
          <cell r="B73" t="str">
            <v>Economic Development</v>
          </cell>
        </row>
        <row r="74">
          <cell r="A74" t="str">
            <v>CRYSTAL CITY SPINACH FESTIVAL</v>
          </cell>
          <cell r="B74" t="str">
            <v>Community Service</v>
          </cell>
        </row>
        <row r="75">
          <cell r="A75" t="str">
            <v>CULTURAL COUNCIL OF VICTORIA</v>
          </cell>
          <cell r="B75" t="str">
            <v>Community Service</v>
          </cell>
        </row>
        <row r="76">
          <cell r="A76" t="str">
            <v>DEL MAR COLLEGE FOUNDATION INC</v>
          </cell>
          <cell r="B76" t="str">
            <v>Educational</v>
          </cell>
        </row>
        <row r="77">
          <cell r="A77" t="str">
            <v>DEL RIO MIDDLE SCHOOL</v>
          </cell>
          <cell r="B77" t="str">
            <v>Educational</v>
          </cell>
        </row>
        <row r="78">
          <cell r="A78" t="str">
            <v>DEL RIO RAMS</v>
          </cell>
          <cell r="B78" t="str">
            <v>Educational</v>
          </cell>
        </row>
        <row r="79">
          <cell r="A79" t="str">
            <v>DENTISTS WHO CARE</v>
          </cell>
          <cell r="B79" t="str">
            <v>Community Service</v>
          </cell>
        </row>
        <row r="80">
          <cell r="A80" t="str">
            <v>DEVINE CHAMBER OF COMMERCE</v>
          </cell>
          <cell r="B80" t="str">
            <v>Economic Development</v>
          </cell>
        </row>
        <row r="81">
          <cell r="A81" t="str">
            <v>DEWITT COUNTY</v>
          </cell>
          <cell r="B81" t="str">
            <v>Economic Development</v>
          </cell>
        </row>
        <row r="82">
          <cell r="A82" t="str">
            <v>DILLEY I S D</v>
          </cell>
          <cell r="B82" t="str">
            <v>Community Service</v>
          </cell>
        </row>
        <row r="83">
          <cell r="A83" t="str">
            <v>DONNA QUARTERBACK CLUB</v>
          </cell>
          <cell r="B83" t="str">
            <v>Educational</v>
          </cell>
        </row>
        <row r="84">
          <cell r="A84" t="str">
            <v>DRESS FOR SUCCESS</v>
          </cell>
          <cell r="B84" t="str">
            <v>Community Service</v>
          </cell>
        </row>
        <row r="85">
          <cell r="A85" t="str">
            <v>DRISCOLL CHILDRENS HOSPITAL</v>
          </cell>
          <cell r="B85" t="str">
            <v>Community Service</v>
          </cell>
        </row>
        <row r="86">
          <cell r="A86" t="str">
            <v>EAGLE PASS YOUTH</v>
          </cell>
          <cell r="B86" t="str">
            <v>Community Service</v>
          </cell>
        </row>
        <row r="87">
          <cell r="A87" t="str">
            <v>EAGLE PASS, CITY OF</v>
          </cell>
          <cell r="B87" t="str">
            <v>Economic Development</v>
          </cell>
        </row>
        <row r="88">
          <cell r="A88" t="str">
            <v>EDCOUCH</v>
          </cell>
          <cell r="B88" t="str">
            <v>Economic Development</v>
          </cell>
        </row>
        <row r="89">
          <cell r="A89" t="str">
            <v>EDCOUCH/ELSA JR HIGH SCHOOL</v>
          </cell>
          <cell r="B89" t="str">
            <v>Educational</v>
          </cell>
        </row>
        <row r="90">
          <cell r="A90" t="str">
            <v>EDINBURG LIONS CLUB</v>
          </cell>
          <cell r="B90" t="str">
            <v>Community Service</v>
          </cell>
        </row>
        <row r="91">
          <cell r="A91" t="str">
            <v>EDINBURG NORTH HIGH SCHOOL</v>
          </cell>
          <cell r="B91" t="str">
            <v>Educational</v>
          </cell>
        </row>
        <row r="92">
          <cell r="A92" t="str">
            <v>EDINBURG, CITY OF</v>
          </cell>
          <cell r="B92" t="str">
            <v>Economic Development</v>
          </cell>
        </row>
        <row r="93">
          <cell r="A93" t="str">
            <v>EDISON ELECTRIC INSTITUTE</v>
          </cell>
          <cell r="B93" t="str">
            <v>Business</v>
          </cell>
        </row>
        <row r="94">
          <cell r="A94" t="str">
            <v>EDNA, CITY OF</v>
          </cell>
          <cell r="B94" t="str">
            <v>Economic Development</v>
          </cell>
        </row>
        <row r="95">
          <cell r="A95" t="str">
            <v>EDS CHARITY GOLF AT TULSA</v>
          </cell>
          <cell r="B95" t="str">
            <v>Economic Development</v>
          </cell>
        </row>
        <row r="96">
          <cell r="A96" t="str">
            <v>EL PROGRESO MEMORIAL LIBRARY</v>
          </cell>
          <cell r="B96" t="str">
            <v>Educational</v>
          </cell>
        </row>
        <row r="97">
          <cell r="A97" t="str">
            <v>EL SOCORRO</v>
          </cell>
          <cell r="B97" t="str">
            <v>Economic Development</v>
          </cell>
        </row>
        <row r="98">
          <cell r="A98" t="str">
            <v>ESCOBARES, CITY OF</v>
          </cell>
          <cell r="B98" t="str">
            <v>Economic Development</v>
          </cell>
        </row>
        <row r="99">
          <cell r="A99" t="str">
            <v>EXPRESS SOCCER CLUB</v>
          </cell>
          <cell r="B99" t="str">
            <v>Community Service</v>
          </cell>
        </row>
        <row r="100">
          <cell r="A100" t="str">
            <v>FBI NATIONAL ACADEMY</v>
          </cell>
          <cell r="B100" t="str">
            <v>Educational</v>
          </cell>
        </row>
        <row r="101">
          <cell r="A101" t="str">
            <v>FINANCIAL ACCOUNTING STANDARDS BOARD</v>
          </cell>
          <cell r="B101" t="str">
            <v>Business</v>
          </cell>
        </row>
        <row r="102">
          <cell r="A102" t="str">
            <v>FOOD BANK OF CORPUS CHRISTI</v>
          </cell>
          <cell r="B102" t="str">
            <v>Community Service</v>
          </cell>
        </row>
        <row r="103">
          <cell r="A103" t="str">
            <v>FOOD BANK OF RIO GRANDE VALLEY</v>
          </cell>
          <cell r="B103" t="str">
            <v>Community Service</v>
          </cell>
        </row>
        <row r="104">
          <cell r="A104" t="str">
            <v>FREER CRIME STOPPERS</v>
          </cell>
          <cell r="B104" t="str">
            <v>Community Service</v>
          </cell>
        </row>
        <row r="105">
          <cell r="A105" t="str">
            <v>FREER INDEPENDENT SCHOOL DISTRICT</v>
          </cell>
          <cell r="B105" t="str">
            <v>Educational</v>
          </cell>
        </row>
        <row r="106">
          <cell r="A106" t="str">
            <v>FRIENDS OF THE GOVERNORS MANSION</v>
          </cell>
          <cell r="B106" t="str">
            <v>Community Service</v>
          </cell>
        </row>
        <row r="107">
          <cell r="A107" t="str">
            <v>FRIO COUNTY JR LIVESTOCK SHOW</v>
          </cell>
          <cell r="B107" t="str">
            <v>Educational</v>
          </cell>
        </row>
        <row r="108">
          <cell r="A108" t="str">
            <v>FUTURE FARMERS OF AMERICA</v>
          </cell>
          <cell r="B108" t="str">
            <v>Educational</v>
          </cell>
        </row>
        <row r="109">
          <cell r="A109" t="str">
            <v>GARWOOD LIONS CLUB</v>
          </cell>
          <cell r="B109" t="str">
            <v>Community Service</v>
          </cell>
        </row>
        <row r="110">
          <cell r="A110" t="str">
            <v>GARWOOD/NADA BUYERS GROUP</v>
          </cell>
          <cell r="B110" t="str">
            <v>Economic Development</v>
          </cell>
        </row>
        <row r="111">
          <cell r="A111" t="str">
            <v>GENERAL RICARDO SANCHEZ ELEMENTARY</v>
          </cell>
          <cell r="B111" t="str">
            <v>Educational</v>
          </cell>
        </row>
        <row r="112">
          <cell r="A112" t="str">
            <v>GEORGE WEST STORYFEST ASSOC INC</v>
          </cell>
          <cell r="B112" t="str">
            <v>Educational</v>
          </cell>
        </row>
        <row r="113">
          <cell r="A113" t="str">
            <v>GIRL SCOUTS</v>
          </cell>
          <cell r="B113" t="str">
            <v>Community Service</v>
          </cell>
        </row>
        <row r="114">
          <cell r="A114" t="str">
            <v>GOLIAD COUNTY</v>
          </cell>
          <cell r="B114" t="str">
            <v>Economic Development</v>
          </cell>
        </row>
        <row r="115">
          <cell r="A115" t="str">
            <v>GOLIAD INDEPENDENT SCHOOL DISTRICT</v>
          </cell>
          <cell r="B115" t="str">
            <v>Educational</v>
          </cell>
        </row>
        <row r="116">
          <cell r="A116" t="str">
            <v>GOVERNORS FELLOWSHIP PROGRAM</v>
          </cell>
          <cell r="B116" t="str">
            <v>Educational</v>
          </cell>
        </row>
        <row r="117">
          <cell r="A117" t="str">
            <v>GREATER KINGSVILLE ECONOMIC</v>
          </cell>
          <cell r="B117" t="str">
            <v>Economic Development</v>
          </cell>
        </row>
        <row r="118">
          <cell r="A118" t="str">
            <v>GREEN THUMB GARDEN CLUB</v>
          </cell>
          <cell r="B118" t="str">
            <v>Community Service</v>
          </cell>
        </row>
        <row r="119">
          <cell r="A119" t="str">
            <v>GULF COAST BIRD OBSERVATORY</v>
          </cell>
          <cell r="B119" t="str">
            <v>Community Service</v>
          </cell>
        </row>
        <row r="120">
          <cell r="A120" t="str">
            <v>HABITAT FOR HUMANITY</v>
          </cell>
          <cell r="B120" t="str">
            <v>Community Service</v>
          </cell>
        </row>
        <row r="121">
          <cell r="A121" t="str">
            <v>HALO-FLIGHT FOA</v>
          </cell>
          <cell r="B121" t="str">
            <v>Community Service</v>
          </cell>
        </row>
        <row r="122">
          <cell r="A122" t="str">
            <v>HANDS HEAD HEALTH OF UVALDE INC</v>
          </cell>
          <cell r="B122" t="str">
            <v>Community Service</v>
          </cell>
        </row>
        <row r="123">
          <cell r="A123" t="str">
            <v>HARLINGEN AREA</v>
          </cell>
          <cell r="B123" t="str">
            <v>Community Service</v>
          </cell>
        </row>
        <row r="124">
          <cell r="A124" t="str">
            <v>HEARTWALK</v>
          </cell>
          <cell r="B124" t="str">
            <v>Community Service</v>
          </cell>
        </row>
        <row r="125">
          <cell r="A125" t="str">
            <v>HENRY B GONZALEZ ELEMENTARY SCHOOL</v>
          </cell>
          <cell r="B125" t="str">
            <v>Educational</v>
          </cell>
        </row>
        <row r="126">
          <cell r="A126" t="str">
            <v>HIDALGO, CITY OF</v>
          </cell>
          <cell r="B126" t="str">
            <v>Economic Development</v>
          </cell>
        </row>
        <row r="127">
          <cell r="A127" t="str">
            <v>HILDAGO COUNTY</v>
          </cell>
          <cell r="B127" t="str">
            <v>Economic Development</v>
          </cell>
        </row>
        <row r="128">
          <cell r="A128" t="str">
            <v>HILLSIDE LITTLE LEAGUE</v>
          </cell>
          <cell r="B128" t="str">
            <v>Community Service</v>
          </cell>
        </row>
        <row r="129">
          <cell r="A129" t="str">
            <v>HISPANIC EDUCATION PROJECT</v>
          </cell>
          <cell r="B129" t="str">
            <v>Educational</v>
          </cell>
        </row>
        <row r="130">
          <cell r="A130" t="str">
            <v>HOPE LODGE #471</v>
          </cell>
          <cell r="B130" t="str">
            <v>Community Service</v>
          </cell>
        </row>
        <row r="131">
          <cell r="A131" t="str">
            <v>HUMANE SOCIETY</v>
          </cell>
          <cell r="B131" t="str">
            <v>Community Service</v>
          </cell>
        </row>
        <row r="132">
          <cell r="A132" t="str">
            <v>IDP INTERNATIONAL CENTER</v>
          </cell>
          <cell r="B132" t="str">
            <v>Community Service</v>
          </cell>
        </row>
        <row r="133">
          <cell r="A133" t="str">
            <v>IMAGES FOR CONSERVATION FUND</v>
          </cell>
          <cell r="B133" t="str">
            <v>Business</v>
          </cell>
        </row>
        <row r="134">
          <cell r="A134" t="str">
            <v>INEZ COMMUNITY BENEFIT ASSOC</v>
          </cell>
          <cell r="B134" t="str">
            <v>Community Service</v>
          </cell>
        </row>
        <row r="135">
          <cell r="A135" t="str">
            <v>INGLESIDE</v>
          </cell>
          <cell r="B135" t="str">
            <v>Community Service</v>
          </cell>
        </row>
        <row r="136">
          <cell r="A136" t="str">
            <v>ISLAND FOUNDATION INC</v>
          </cell>
          <cell r="B136" t="str">
            <v>Community Service</v>
          </cell>
        </row>
        <row r="137">
          <cell r="A137" t="str">
            <v>JIM HOGG COUNTY FAIR</v>
          </cell>
          <cell r="B137" t="str">
            <v>Community Service</v>
          </cell>
        </row>
        <row r="138">
          <cell r="A138" t="str">
            <v>JIM WELLS COUNTY FAIR ASSOC</v>
          </cell>
          <cell r="B138" t="str">
            <v>Community Service</v>
          </cell>
        </row>
        <row r="139">
          <cell r="A139" t="str">
            <v>JUNIOR SERVICE LEAGUE OF BAY CITY</v>
          </cell>
          <cell r="B139" t="str">
            <v>Community Service</v>
          </cell>
        </row>
        <row r="140">
          <cell r="A140" t="str">
            <v>KARNES CITY</v>
          </cell>
          <cell r="B140" t="str">
            <v>Economic Development</v>
          </cell>
        </row>
        <row r="141">
          <cell r="A141" t="str">
            <v>KARNES COUNTY</v>
          </cell>
          <cell r="B141" t="str">
            <v>Economic Development</v>
          </cell>
        </row>
        <row r="142">
          <cell r="A142" t="str">
            <v>KARNES COUNTY YOUTH SHOW FUND</v>
          </cell>
          <cell r="B142" t="str">
            <v>Community Service</v>
          </cell>
        </row>
        <row r="143">
          <cell r="A143" t="str">
            <v>KAVANAGH, ANTHONY P</v>
          </cell>
          <cell r="B143" t="str">
            <v>Business</v>
          </cell>
        </row>
        <row r="144">
          <cell r="A144" t="str">
            <v>KEEP TEXAS BEAUTIFUL</v>
          </cell>
          <cell r="B144" t="str">
            <v>Community Service</v>
          </cell>
        </row>
        <row r="145">
          <cell r="A145" t="str">
            <v>KENEDY ROTARY CLUB</v>
          </cell>
          <cell r="B145" t="str">
            <v>Community Service</v>
          </cell>
        </row>
        <row r="146">
          <cell r="A146" t="str">
            <v>KINGSVILLE KLENBERG COUNTY</v>
          </cell>
          <cell r="B146" t="str">
            <v>Economic Development</v>
          </cell>
        </row>
        <row r="147">
          <cell r="A147" t="str">
            <v>KIWANIS CLUB</v>
          </cell>
          <cell r="B147" t="str">
            <v>Community Service</v>
          </cell>
        </row>
        <row r="148">
          <cell r="A148" t="str">
            <v>KLEBERG-KENEDY COUNTY</v>
          </cell>
          <cell r="B148" t="str">
            <v>Economic Development</v>
          </cell>
        </row>
        <row r="149">
          <cell r="A149" t="str">
            <v>KNAPP MEDICAL CENTER</v>
          </cell>
          <cell r="B149" t="str">
            <v>Community Service</v>
          </cell>
        </row>
        <row r="150">
          <cell r="A150" t="str">
            <v>LA JOYA ISD TAX OFFICE</v>
          </cell>
          <cell r="B150" t="str">
            <v>Business</v>
          </cell>
        </row>
        <row r="151">
          <cell r="A151" t="str">
            <v>LAREDO CHAMBER OF COMMERCE</v>
          </cell>
          <cell r="B151" t="str">
            <v>Economic Development</v>
          </cell>
        </row>
        <row r="152">
          <cell r="A152" t="str">
            <v>LAREDO DEVELOPMENT FOUNDATION</v>
          </cell>
          <cell r="B152" t="str">
            <v>Economic Development</v>
          </cell>
        </row>
        <row r="153">
          <cell r="A153" t="str">
            <v>LAREDO GATEWAY ROTARY</v>
          </cell>
          <cell r="B153" t="str">
            <v>Community Service</v>
          </cell>
        </row>
        <row r="154">
          <cell r="A154" t="str">
            <v>LAREDO INTERNATIONAL FAIR &amp; EXPOSITION</v>
          </cell>
          <cell r="B154" t="str">
            <v>Economic Development</v>
          </cell>
        </row>
        <row r="155">
          <cell r="A155" t="str">
            <v>LAREDO, CITY OF</v>
          </cell>
          <cell r="B155" t="str">
            <v>Economic Development</v>
          </cell>
        </row>
        <row r="156">
          <cell r="A156" t="str">
            <v>LEAGUE OF WOMEN VOTERS</v>
          </cell>
          <cell r="B156" t="str">
            <v>Community Service</v>
          </cell>
        </row>
        <row r="157">
          <cell r="A157" t="str">
            <v>LEWIS, JENNIFER</v>
          </cell>
          <cell r="B157" t="str">
            <v>Business</v>
          </cell>
        </row>
        <row r="158">
          <cell r="A158" t="str">
            <v>LIVE OAK COUNTY FAIR ASSOCIATION</v>
          </cell>
          <cell r="B158" t="str">
            <v>Community Service</v>
          </cell>
        </row>
        <row r="159">
          <cell r="A159" t="str">
            <v>LOS FRESNOS AREA</v>
          </cell>
          <cell r="B159" t="str">
            <v>Economic Development</v>
          </cell>
        </row>
        <row r="160">
          <cell r="A160" t="str">
            <v>LOST PET HOTLINE</v>
          </cell>
          <cell r="B160" t="str">
            <v>Community Service</v>
          </cell>
        </row>
        <row r="161">
          <cell r="A161" t="str">
            <v>LOWER RIO GRANDE VALLEY</v>
          </cell>
          <cell r="B161" t="str">
            <v>Economic Development</v>
          </cell>
        </row>
        <row r="162">
          <cell r="A162" t="str">
            <v>MAKE-A-WISH FOUNDATION</v>
          </cell>
          <cell r="B162" t="str">
            <v>Community Service</v>
          </cell>
        </row>
        <row r="163">
          <cell r="A163" t="str">
            <v>MARCH OF DIMES WALK AMERICA</v>
          </cell>
          <cell r="B163" t="str">
            <v>Community Service</v>
          </cell>
        </row>
        <row r="164">
          <cell r="A164" t="str">
            <v>MATAGORDA COUNTY 100 CLUB</v>
          </cell>
          <cell r="B164" t="str">
            <v>Economic Development</v>
          </cell>
        </row>
        <row r="165">
          <cell r="A165" t="str">
            <v>MATAGORDA COUNTY FAIR &amp; LIVESTOCK ASSN</v>
          </cell>
          <cell r="B165" t="str">
            <v>Community Service</v>
          </cell>
        </row>
        <row r="166">
          <cell r="A166" t="str">
            <v>MATAGORDA COUNTY UNITED WAY</v>
          </cell>
          <cell r="B166" t="str">
            <v>Community Service</v>
          </cell>
        </row>
        <row r="167">
          <cell r="A167" t="str">
            <v>MCALLEN CHAMBER OF COMMERCE</v>
          </cell>
          <cell r="B167" t="str">
            <v>Economic Development</v>
          </cell>
        </row>
        <row r="168">
          <cell r="A168" t="str">
            <v>MCALLEN CRIME STOPPERS</v>
          </cell>
          <cell r="B168" t="str">
            <v>Community Service</v>
          </cell>
        </row>
        <row r="169">
          <cell r="A169" t="str">
            <v>MCALLEN EDUCATION FOUNDATION</v>
          </cell>
          <cell r="B169" t="str">
            <v>Educational</v>
          </cell>
        </row>
        <row r="170">
          <cell r="A170" t="str">
            <v>MCALLEN EVENING LIONS CLUB</v>
          </cell>
          <cell r="B170" t="str">
            <v>Community Service</v>
          </cell>
        </row>
        <row r="171">
          <cell r="A171" t="str">
            <v>MCALLEN HIGH SCHOOL</v>
          </cell>
          <cell r="B171" t="str">
            <v>Educational</v>
          </cell>
        </row>
        <row r="172">
          <cell r="A172" t="str">
            <v>MCALLEN HISPANIC CHAMBER OF</v>
          </cell>
          <cell r="B172" t="str">
            <v>Community Service</v>
          </cell>
        </row>
        <row r="173">
          <cell r="A173" t="str">
            <v>MCALLEN ISD</v>
          </cell>
          <cell r="B173" t="str">
            <v>Economic Development</v>
          </cell>
        </row>
        <row r="174">
          <cell r="A174" t="str">
            <v>MCALLEN LIONS CLUB</v>
          </cell>
          <cell r="B174" t="str">
            <v>Community Service</v>
          </cell>
        </row>
        <row r="175">
          <cell r="A175" t="str">
            <v>MCALLEN MEMORIAL</v>
          </cell>
          <cell r="B175" t="str">
            <v>Community Service</v>
          </cell>
        </row>
        <row r="176">
          <cell r="A176" t="str">
            <v>MCALLEN, CITY OF</v>
          </cell>
          <cell r="B176" t="str">
            <v>Economic Development</v>
          </cell>
        </row>
        <row r="177">
          <cell r="A177" t="str">
            <v>MEALS FOR THE ELDERLY</v>
          </cell>
          <cell r="B177" t="str">
            <v>Community Service</v>
          </cell>
        </row>
        <row r="178">
          <cell r="A178" t="str">
            <v>MEMORIAL HIGH SCHOOL</v>
          </cell>
          <cell r="B178" t="str">
            <v>Educational</v>
          </cell>
        </row>
        <row r="179">
          <cell r="A179" t="str">
            <v>MEMORIAL VIPER FOOTBALL BOOSTER CLUB</v>
          </cell>
          <cell r="B179" t="str">
            <v>Community Service</v>
          </cell>
        </row>
        <row r="180">
          <cell r="A180" t="str">
            <v>MEXICAN FOLKLORE SCHOOL OF DANCE</v>
          </cell>
          <cell r="B180" t="str">
            <v>Educational</v>
          </cell>
        </row>
        <row r="181">
          <cell r="A181" t="str">
            <v>MINORITY &amp; BUSINESS ALLIANCE</v>
          </cell>
          <cell r="B181" t="str">
            <v>Economic Development</v>
          </cell>
        </row>
        <row r="182">
          <cell r="A182" t="str">
            <v>MISSION BOYS &amp; GIRLS CLUB</v>
          </cell>
          <cell r="B182" t="str">
            <v>Community Service</v>
          </cell>
        </row>
        <row r="183">
          <cell r="A183" t="str">
            <v>MISSION CHAMBER OF COMMERCE</v>
          </cell>
          <cell r="B183" t="str">
            <v>Economic Development</v>
          </cell>
        </row>
        <row r="184">
          <cell r="A184" t="str">
            <v>MISSION CONSOLIDATED ISD</v>
          </cell>
          <cell r="B184" t="str">
            <v>Community Service</v>
          </cell>
        </row>
        <row r="185">
          <cell r="A185" t="str">
            <v>MISSION CRIME STOPPERS</v>
          </cell>
          <cell r="B185" t="str">
            <v>Community Service</v>
          </cell>
        </row>
        <row r="186">
          <cell r="A186" t="str">
            <v>MISSION FUTURE FARMERS OF AMERICA (FFA)</v>
          </cell>
          <cell r="B186" t="str">
            <v>Educational</v>
          </cell>
        </row>
        <row r="187">
          <cell r="A187" t="str">
            <v>MISSION HIGH SCHOOL</v>
          </cell>
          <cell r="B187" t="str">
            <v>Educational</v>
          </cell>
        </row>
        <row r="188">
          <cell r="A188" t="str">
            <v>MISSION HOUSING AUTHORITY</v>
          </cell>
          <cell r="B188" t="str">
            <v>Community Service</v>
          </cell>
        </row>
        <row r="189">
          <cell r="A189" t="str">
            <v>MISSION JUNIOR SERVICE LEAGUE</v>
          </cell>
          <cell r="B189" t="str">
            <v>Community Service</v>
          </cell>
        </row>
        <row r="190">
          <cell r="A190" t="str">
            <v>MISSION OF HOPE</v>
          </cell>
          <cell r="B190" t="str">
            <v>Community Service</v>
          </cell>
        </row>
        <row r="191">
          <cell r="A191" t="str">
            <v>MISSION ROTARY CLUB</v>
          </cell>
          <cell r="B191" t="str">
            <v>Community Service</v>
          </cell>
        </row>
        <row r="192">
          <cell r="A192" t="str">
            <v>MISSION, CITY OF</v>
          </cell>
          <cell r="B192" t="str">
            <v>Economic Development</v>
          </cell>
        </row>
        <row r="193">
          <cell r="A193" t="str">
            <v>MISSION-MCALLEN BEEF SYNDICATE</v>
          </cell>
          <cell r="B193" t="str">
            <v>Economic Development</v>
          </cell>
        </row>
        <row r="194">
          <cell r="A194" t="str">
            <v>MONTEITH, SHERRI A</v>
          </cell>
          <cell r="B194" t="str">
            <v>Business</v>
          </cell>
        </row>
        <row r="195">
          <cell r="A195" t="str">
            <v>MULTIPLE SCLEROSIS SOCIETY</v>
          </cell>
          <cell r="B195" t="str">
            <v>Community Service</v>
          </cell>
        </row>
        <row r="196">
          <cell r="A196" t="str">
            <v>MUSCULAR DYSTROPHY ASSOCIATION</v>
          </cell>
          <cell r="B196" t="str">
            <v>Community Service</v>
          </cell>
        </row>
        <row r="197">
          <cell r="A197" t="str">
            <v>MUSEUM OF SOUTH TEXAS HISTORY</v>
          </cell>
          <cell r="B197" t="str">
            <v>Educational</v>
          </cell>
        </row>
        <row r="198">
          <cell r="A198" t="str">
            <v>NAACP - Corpus Christi Chapter</v>
          </cell>
          <cell r="B198" t="str">
            <v>Business</v>
          </cell>
        </row>
        <row r="199">
          <cell r="A199" t="str">
            <v>NADA KNIGHTS OF COLUMBUS</v>
          </cell>
          <cell r="B199" t="str">
            <v>Community Service</v>
          </cell>
        </row>
        <row r="200">
          <cell r="A200" t="str">
            <v>NATIONAL COAL COUNCIL</v>
          </cell>
          <cell r="B200" t="str">
            <v>Business</v>
          </cell>
        </row>
        <row r="201">
          <cell r="A201" t="str">
            <v>NATIONAL CONFERENCE OF STATE</v>
          </cell>
          <cell r="B201" t="str">
            <v>Business</v>
          </cell>
        </row>
        <row r="202">
          <cell r="A202" t="str">
            <v>NATIONAL FUEL FUNDS NETWORK</v>
          </cell>
          <cell r="B202" t="str">
            <v>Business</v>
          </cell>
        </row>
        <row r="203">
          <cell r="A203" t="str">
            <v>NATIONAL MULTIPLE SCLEROSIS SOCIETY</v>
          </cell>
          <cell r="B203" t="str">
            <v>Community Service</v>
          </cell>
        </row>
        <row r="204">
          <cell r="A204" t="str">
            <v>NATIONAL PRESS FOUNDATION</v>
          </cell>
          <cell r="B204" t="str">
            <v>Business</v>
          </cell>
        </row>
        <row r="205">
          <cell r="A205" t="str">
            <v>NATURAL RESOURCES OF TEXAS</v>
          </cell>
          <cell r="B205" t="str">
            <v>Community Service</v>
          </cell>
        </row>
        <row r="206">
          <cell r="A206" t="str">
            <v>NATURE CONSERVANCY</v>
          </cell>
          <cell r="B206" t="str">
            <v>Educational</v>
          </cell>
        </row>
        <row r="207">
          <cell r="A207" t="str">
            <v>NAVY LEAGUE OF THE UNITED STATES</v>
          </cell>
          <cell r="B207" t="str">
            <v>Business</v>
          </cell>
        </row>
        <row r="208">
          <cell r="A208" t="str">
            <v>NCSL</v>
          </cell>
          <cell r="B208" t="str">
            <v>Community Service</v>
          </cell>
        </row>
        <row r="209">
          <cell r="A209" t="str">
            <v>NEW YORK FINANCIAL WRITERS ASSOCIATION</v>
          </cell>
          <cell r="B209" t="str">
            <v>Business</v>
          </cell>
        </row>
        <row r="210">
          <cell r="A210" t="str">
            <v>NORTH AMERICAN</v>
          </cell>
          <cell r="B210" t="str">
            <v>Business</v>
          </cell>
        </row>
        <row r="211">
          <cell r="A211" t="str">
            <v>NORTHSIDE JUNETEENTH COMMITTEE</v>
          </cell>
          <cell r="B211" t="str">
            <v>Community Service</v>
          </cell>
        </row>
        <row r="212">
          <cell r="A212" t="str">
            <v>NUECES COUNTY</v>
          </cell>
          <cell r="B212" t="str">
            <v>Economic Development</v>
          </cell>
        </row>
        <row r="213">
          <cell r="A213" t="str">
            <v>NUECES COUNTY COMMUNITY ACTION AGENCY</v>
          </cell>
          <cell r="B213" t="str">
            <v>Community Service</v>
          </cell>
        </row>
        <row r="214">
          <cell r="A214" t="str">
            <v>NWNC PONY LEAGUE</v>
          </cell>
          <cell r="B214" t="str">
            <v>Community Service</v>
          </cell>
        </row>
        <row r="215">
          <cell r="A215" t="str">
            <v>OCEAN TRUST</v>
          </cell>
          <cell r="B215" t="str">
            <v>Economic Development</v>
          </cell>
        </row>
        <row r="216">
          <cell r="A216" t="str">
            <v>OLE LANDMARK COMMITTEE</v>
          </cell>
          <cell r="B216" t="str">
            <v>Community Service</v>
          </cell>
        </row>
        <row r="217">
          <cell r="A217" t="str">
            <v>OPERATION GAME THIEF</v>
          </cell>
          <cell r="B217" t="str">
            <v>Community Service</v>
          </cell>
        </row>
        <row r="218">
          <cell r="A218" t="str">
            <v>OPTIMIST FOUNDATION</v>
          </cell>
          <cell r="B218" t="str">
            <v>Community Service</v>
          </cell>
        </row>
        <row r="219">
          <cell r="A219" t="str">
            <v>OSO PONY BASEBALL</v>
          </cell>
          <cell r="B219" t="str">
            <v>Community Service</v>
          </cell>
        </row>
        <row r="220">
          <cell r="A220" t="str">
            <v>PADRE LITTLE &amp; SENIOR LEAGUE</v>
          </cell>
          <cell r="B220" t="str">
            <v>Community Service</v>
          </cell>
        </row>
        <row r="221">
          <cell r="A221" t="str">
            <v>PALACIOS BABE RUTH</v>
          </cell>
          <cell r="B221" t="str">
            <v>Community Service</v>
          </cell>
        </row>
        <row r="222">
          <cell r="A222" t="str">
            <v>PALACIOS CHAMBER OF COMMERCE</v>
          </cell>
          <cell r="B222" t="str">
            <v>Economic Development</v>
          </cell>
        </row>
        <row r="223">
          <cell r="A223" t="str">
            <v>PALMER DRUG ABUSE PROGRAM</v>
          </cell>
          <cell r="B223" t="str">
            <v>Community Service</v>
          </cell>
        </row>
        <row r="224">
          <cell r="A224" t="str">
            <v>PALMVIEW,CITY OF</v>
          </cell>
          <cell r="B224" t="str">
            <v>Economic Development</v>
          </cell>
        </row>
        <row r="225">
          <cell r="A225" t="str">
            <v>PEOPLE TO PEOPLE</v>
          </cell>
          <cell r="B225" t="str">
            <v>Educational</v>
          </cell>
        </row>
        <row r="226">
          <cell r="A226" t="str">
            <v>PETTUS ISD</v>
          </cell>
          <cell r="B226" t="str">
            <v>Community Service</v>
          </cell>
        </row>
        <row r="227">
          <cell r="A227" t="str">
            <v>PHARR CHAMBER OF COMMERCE</v>
          </cell>
          <cell r="B227" t="str">
            <v>Economic Development</v>
          </cell>
        </row>
        <row r="228">
          <cell r="A228" t="str">
            <v>PHARR, CITY OF</v>
          </cell>
          <cell r="B228" t="str">
            <v>Economic Development</v>
          </cell>
        </row>
        <row r="229">
          <cell r="A229" t="str">
            <v>PHARR-SAN JUAN-ALAMO ISD</v>
          </cell>
          <cell r="B229" t="str">
            <v>Community Service</v>
          </cell>
        </row>
        <row r="230">
          <cell r="A230" t="str">
            <v>PODER</v>
          </cell>
          <cell r="B230" t="str">
            <v>Economic Development</v>
          </cell>
        </row>
        <row r="231">
          <cell r="A231" t="str">
            <v>PORT MANSFIELD</v>
          </cell>
          <cell r="B231" t="str">
            <v>Economic Development</v>
          </cell>
        </row>
        <row r="232">
          <cell r="A232" t="str">
            <v>POTEET ROTARY CLUB</v>
          </cell>
          <cell r="B232" t="str">
            <v>Community Service</v>
          </cell>
        </row>
        <row r="233">
          <cell r="A233" t="str">
            <v>PRO ARTS COLLECTIVE</v>
          </cell>
          <cell r="B233" t="str">
            <v>Educational</v>
          </cell>
        </row>
        <row r="234">
          <cell r="A234" t="str">
            <v>PUBLIC COMPANY ACCOUNTING OVERSIGHT</v>
          </cell>
          <cell r="B234" t="str">
            <v>Business</v>
          </cell>
        </row>
        <row r="235">
          <cell r="A235" t="str">
            <v>PUBLIC RADIO RGV</v>
          </cell>
          <cell r="B235" t="str">
            <v>Community Service</v>
          </cell>
        </row>
        <row r="236">
          <cell r="A236" t="str">
            <v>RAUL YZAGUIRRE CHARTER SCHOOL</v>
          </cell>
          <cell r="B236" t="str">
            <v>Educational</v>
          </cell>
        </row>
        <row r="237">
          <cell r="A237" t="str">
            <v>REFUGIO, TOWN OF</v>
          </cell>
          <cell r="B237" t="str">
            <v>Economic Development</v>
          </cell>
        </row>
        <row r="238">
          <cell r="A238" t="str">
            <v>RICHARD KING HIGH SCHOOL</v>
          </cell>
          <cell r="B238" t="str">
            <v>Educational</v>
          </cell>
        </row>
        <row r="239">
          <cell r="A239" t="str">
            <v>RIO GRANDE CITY</v>
          </cell>
          <cell r="B239" t="str">
            <v>Economic Development</v>
          </cell>
        </row>
        <row r="240">
          <cell r="A240" t="str">
            <v>RIO GRANDE COUNCIL - B S A</v>
          </cell>
          <cell r="B240" t="str">
            <v>Community Service</v>
          </cell>
        </row>
        <row r="241">
          <cell r="A241" t="str">
            <v>RIO GRANDE VALLEY</v>
          </cell>
          <cell r="B241" t="str">
            <v>Community Service</v>
          </cell>
        </row>
        <row r="242">
          <cell r="A242" t="str">
            <v>RIO GRANDE VALLEY LIVESTOCK SHOW</v>
          </cell>
          <cell r="B242" t="str">
            <v>Community Service</v>
          </cell>
        </row>
        <row r="243">
          <cell r="A243" t="str">
            <v>ROCKPORT PROJECT GRADUATION</v>
          </cell>
          <cell r="B243" t="str">
            <v>Educational</v>
          </cell>
        </row>
        <row r="244">
          <cell r="A244" t="str">
            <v>ROCKPORT VOLUNTEER FIRE DEPARTMENT</v>
          </cell>
          <cell r="B244" t="str">
            <v>Community Service</v>
          </cell>
        </row>
        <row r="245">
          <cell r="A245" t="str">
            <v>ROMA INDEPENDENT SCHOOL DISTRICT</v>
          </cell>
          <cell r="B245" t="str">
            <v>Educational</v>
          </cell>
        </row>
        <row r="246">
          <cell r="A246" t="str">
            <v>ROMA LITTLE LEAGUE</v>
          </cell>
          <cell r="B246" t="str">
            <v>Community Service</v>
          </cell>
        </row>
        <row r="247">
          <cell r="A247" t="str">
            <v>RONALD MCDONALD HOUSE CHARITIES</v>
          </cell>
          <cell r="B247" t="str">
            <v>Community Service</v>
          </cell>
        </row>
        <row r="248">
          <cell r="A248" t="str">
            <v>ROTARY CLUB</v>
          </cell>
          <cell r="B248" t="str">
            <v>Community Service</v>
          </cell>
        </row>
        <row r="249">
          <cell r="A249" t="str">
            <v>ROTARY INTERNATIONAL</v>
          </cell>
          <cell r="B249" t="str">
            <v>Community Service</v>
          </cell>
        </row>
        <row r="250">
          <cell r="A250" t="str">
            <v>RYAN GIBSON FOUNDATION</v>
          </cell>
          <cell r="B250" t="str">
            <v>Community Service</v>
          </cell>
        </row>
        <row r="251">
          <cell r="A251" t="str">
            <v>SAMS CLUB</v>
          </cell>
          <cell r="B251" t="str">
            <v>Business</v>
          </cell>
        </row>
        <row r="252">
          <cell r="A252" t="str">
            <v>SAN BENITO</v>
          </cell>
          <cell r="B252" t="str">
            <v>Economic Development</v>
          </cell>
        </row>
        <row r="253">
          <cell r="A253" t="str">
            <v>SAN JUAN NURSING HOME INC</v>
          </cell>
          <cell r="B253" t="str">
            <v>Community Service</v>
          </cell>
        </row>
        <row r="254">
          <cell r="A254" t="str">
            <v>SAN PATRICIO COUNTY</v>
          </cell>
          <cell r="B254" t="str">
            <v>Economic Development</v>
          </cell>
        </row>
        <row r="255">
          <cell r="A255" t="str">
            <v>SEBASTIAN PONY EXPRESS</v>
          </cell>
          <cell r="B255" t="str">
            <v>Community Service</v>
          </cell>
        </row>
        <row r="256">
          <cell r="A256" t="str">
            <v>SENATE HISPANIC RESEARCH COUNCIL INC</v>
          </cell>
          <cell r="B256" t="str">
            <v>Community Service</v>
          </cell>
        </row>
        <row r="257">
          <cell r="A257" t="str">
            <v>Senator Eddie Lucio Scholarship Fund</v>
          </cell>
          <cell r="B257" t="str">
            <v>Educational</v>
          </cell>
        </row>
        <row r="258">
          <cell r="A258" t="str">
            <v>SINTON</v>
          </cell>
          <cell r="B258" t="str">
            <v>Economic Development</v>
          </cell>
        </row>
        <row r="259">
          <cell r="A259" t="str">
            <v>SINTON INDEPENDENT SCHOOL DISTRICT</v>
          </cell>
          <cell r="B259" t="str">
            <v>Educational</v>
          </cell>
        </row>
        <row r="260">
          <cell r="A260" t="str">
            <v>SINTON KIWANIS CLUB</v>
          </cell>
          <cell r="B260" t="str">
            <v>Community Service</v>
          </cell>
        </row>
        <row r="261">
          <cell r="A261" t="str">
            <v>SKIDMORE TYNAN HIGH SCHOOL</v>
          </cell>
          <cell r="B261" t="str">
            <v>Educational</v>
          </cell>
        </row>
        <row r="262">
          <cell r="A262" t="str">
            <v>SLC</v>
          </cell>
          <cell r="B262" t="str">
            <v>Community Service</v>
          </cell>
        </row>
        <row r="263">
          <cell r="A263" t="str">
            <v>SODEXHO INC &amp; AFFILIATES</v>
          </cell>
          <cell r="B263" t="str">
            <v>Business</v>
          </cell>
        </row>
        <row r="264">
          <cell r="A264" t="str">
            <v>SOUTH ROCKPORT NEIGHBORS</v>
          </cell>
          <cell r="B264" t="str">
            <v>Community Service</v>
          </cell>
        </row>
        <row r="265">
          <cell r="A265" t="str">
            <v>SOUTH TEXAS ACADEMIC RISING SCHOLARS</v>
          </cell>
          <cell r="B265" t="str">
            <v>Educational</v>
          </cell>
        </row>
        <row r="266">
          <cell r="A266" t="str">
            <v>SOUTH TEXAS AGRICULTURE ROUND-UP</v>
          </cell>
          <cell r="B266" t="str">
            <v>Educational</v>
          </cell>
        </row>
        <row r="267">
          <cell r="A267" t="str">
            <v>SOUTH TEXAS CELEBRITY WEEKEND</v>
          </cell>
          <cell r="B267" t="str">
            <v>Community Service</v>
          </cell>
        </row>
        <row r="268">
          <cell r="A268" t="str">
            <v>SOUTH TEXAS CHARIOTS</v>
          </cell>
          <cell r="B268" t="str">
            <v>Community Service</v>
          </cell>
        </row>
        <row r="269">
          <cell r="A269" t="str">
            <v>SOUTH TEXAS CIVIL RIGHTS PROJECT</v>
          </cell>
          <cell r="B269" t="str">
            <v>Educational</v>
          </cell>
        </row>
        <row r="270">
          <cell r="A270" t="str">
            <v>SOUTH TEXAS ISD EDUCATION FOUNDATION</v>
          </cell>
          <cell r="B270" t="str">
            <v>Educational</v>
          </cell>
        </row>
        <row r="271">
          <cell r="A271" t="str">
            <v>SOUTH TEXAS PUBLIC BROADCASTING</v>
          </cell>
          <cell r="B271" t="str">
            <v>Community Service</v>
          </cell>
        </row>
        <row r="272">
          <cell r="A272" t="str">
            <v>SOUTH TEXAS RURAL HEALTH SERVICES INC</v>
          </cell>
          <cell r="B272" t="str">
            <v>Community Service</v>
          </cell>
        </row>
        <row r="273">
          <cell r="A273" t="str">
            <v>SOUTH TEXAS TRAIL RIDERS INC</v>
          </cell>
          <cell r="B273" t="str">
            <v>Community Service</v>
          </cell>
        </row>
        <row r="274">
          <cell r="A274" t="str">
            <v>SOUTH TEXAS WALKING CLUB</v>
          </cell>
          <cell r="B274" t="str">
            <v>Community Service</v>
          </cell>
        </row>
        <row r="275">
          <cell r="A275" t="str">
            <v>SPARKLING CITY CHAPTER SWEET ADELINES</v>
          </cell>
          <cell r="B275" t="str">
            <v>Community Service</v>
          </cell>
        </row>
        <row r="276">
          <cell r="A276" t="str">
            <v>SS CYRIL &amp; METHODIUS</v>
          </cell>
          <cell r="B276" t="str">
            <v>Community Service</v>
          </cell>
        </row>
        <row r="277">
          <cell r="A277" t="str">
            <v>ST HENRY DE OSSO FAMILY PROJECT</v>
          </cell>
          <cell r="B277" t="str">
            <v>Community Service</v>
          </cell>
        </row>
        <row r="278">
          <cell r="A278" t="str">
            <v>ST JOSEPH HIGH SCHOOL</v>
          </cell>
          <cell r="B278" t="str">
            <v>Educational</v>
          </cell>
        </row>
        <row r="279">
          <cell r="A279" t="str">
            <v>STAR OF TEXAS FAIR &amp; RODEO</v>
          </cell>
          <cell r="B279" t="str">
            <v>Community Service</v>
          </cell>
        </row>
        <row r="280">
          <cell r="A280" t="str">
            <v>STCC EDUCATION FOUNDATION</v>
          </cell>
          <cell r="B280" t="str">
            <v>Educational</v>
          </cell>
        </row>
        <row r="281">
          <cell r="A281" t="str">
            <v>SUSAN G KOMEN BREAST CANCER FOUNDATION</v>
          </cell>
          <cell r="B281" t="str">
            <v>Community Service</v>
          </cell>
        </row>
        <row r="282">
          <cell r="A282" t="str">
            <v>TAMACC EDUCATIONAL DEVELOPMENT</v>
          </cell>
          <cell r="B282" t="str">
            <v>Educational</v>
          </cell>
        </row>
        <row r="283">
          <cell r="A283" t="str">
            <v>TEACH FOR AMERICA</v>
          </cell>
          <cell r="B283" t="str">
            <v>Educational</v>
          </cell>
        </row>
        <row r="284">
          <cell r="A284" t="str">
            <v>TEACH THE CHILDREN</v>
          </cell>
          <cell r="B284" t="str">
            <v>Educational</v>
          </cell>
        </row>
        <row r="285">
          <cell r="A285" t="str">
            <v>TEXAS A &amp; M INTERNATIONAL</v>
          </cell>
          <cell r="B285" t="str">
            <v>Educational</v>
          </cell>
        </row>
        <row r="286">
          <cell r="A286" t="str">
            <v>TEXAS A &amp; M UNIVERSITY</v>
          </cell>
          <cell r="B286" t="str">
            <v>Educational</v>
          </cell>
        </row>
        <row r="287">
          <cell r="A287" t="str">
            <v>TEXAS A &amp; M UNIVERSITY-KINGSVILLE</v>
          </cell>
          <cell r="B287" t="str">
            <v>Educational</v>
          </cell>
        </row>
        <row r="288">
          <cell r="A288" t="str">
            <v>TEXAS ALLIANCE OF BOYS &amp; GIRLS CLUBS</v>
          </cell>
          <cell r="B288" t="str">
            <v>Community Service</v>
          </cell>
        </row>
        <row r="289">
          <cell r="A289" t="str">
            <v>TEXAS BUSINESS &amp; EDUCATION</v>
          </cell>
          <cell r="B289" t="str">
            <v>Educational</v>
          </cell>
        </row>
        <row r="290">
          <cell r="A290" t="str">
            <v>TEXAS CITY</v>
          </cell>
          <cell r="B290" t="str">
            <v>Economic Development</v>
          </cell>
        </row>
        <row r="291">
          <cell r="A291" t="str">
            <v>TEXAS CLEAN COAL TECHNOLOGY FOUNDATION</v>
          </cell>
          <cell r="B291" t="str">
            <v>Economic Development</v>
          </cell>
        </row>
        <row r="292">
          <cell r="A292" t="str">
            <v>TEXAS CONFERENCE FOR WOMEN</v>
          </cell>
          <cell r="B292" t="str">
            <v>Community Service</v>
          </cell>
        </row>
        <row r="293">
          <cell r="A293" t="str">
            <v>TEXAS CONSERVATIVE COALITION</v>
          </cell>
          <cell r="B293" t="str">
            <v>Community Service</v>
          </cell>
        </row>
        <row r="294">
          <cell r="A294" t="str">
            <v>TEXAS ECONOMIC DEVELOPMENT CORP</v>
          </cell>
          <cell r="B294" t="str">
            <v>Economic Development</v>
          </cell>
        </row>
        <row r="295">
          <cell r="A295" t="str">
            <v>TEXAS GAME WARDEN ASSOCIATION</v>
          </cell>
          <cell r="B295" t="str">
            <v>Community Service</v>
          </cell>
        </row>
        <row r="296">
          <cell r="A296" t="str">
            <v>TEXAS LEGISLATIVE SPORTSMANS CAUCUS</v>
          </cell>
          <cell r="B296" t="str">
            <v>Business</v>
          </cell>
        </row>
        <row r="297">
          <cell r="A297" t="str">
            <v>TEXAS MARITIME MUSEUM</v>
          </cell>
          <cell r="B297" t="str">
            <v>Educational</v>
          </cell>
        </row>
        <row r="298">
          <cell r="A298" t="str">
            <v>TEXAS MIGRANT COUNCIL INC</v>
          </cell>
          <cell r="B298" t="str">
            <v>Community Service</v>
          </cell>
        </row>
        <row r="299">
          <cell r="A299" t="str">
            <v>TEXAS STATE AQUARIUM</v>
          </cell>
          <cell r="B299" t="str">
            <v>Educational</v>
          </cell>
        </row>
        <row r="300">
          <cell r="A300" t="str">
            <v>TEXAS STATE TECHNICAL COLLEGE</v>
          </cell>
          <cell r="B300" t="str">
            <v>Educational</v>
          </cell>
        </row>
        <row r="301">
          <cell r="A301" t="str">
            <v>TEXAS TAXPAYERS &amp; RESEARCH</v>
          </cell>
          <cell r="B301" t="str">
            <v>Business</v>
          </cell>
        </row>
        <row r="302">
          <cell r="A302" t="str">
            <v>TEXAS TROUBLE</v>
          </cell>
          <cell r="B302" t="str">
            <v>Business</v>
          </cell>
        </row>
        <row r="303">
          <cell r="A303" t="str">
            <v>TEXAS ZOO</v>
          </cell>
          <cell r="B303" t="str">
            <v>Educational</v>
          </cell>
        </row>
        <row r="304">
          <cell r="A304" t="str">
            <v>TEXASONE</v>
          </cell>
          <cell r="B304" t="str">
            <v>Business</v>
          </cell>
        </row>
        <row r="305">
          <cell r="A305" t="str">
            <v>THE UNIVERSITY OF TEXAS</v>
          </cell>
          <cell r="B305" t="str">
            <v>Educational</v>
          </cell>
        </row>
        <row r="306">
          <cell r="A306" t="str">
            <v>THIS SI BOYS &amp; GIRLS CLUB OF</v>
          </cell>
          <cell r="B306" t="str">
            <v>Community Service</v>
          </cell>
        </row>
        <row r="307">
          <cell r="A307" t="str">
            <v>TSD BOOSTER CLUB</v>
          </cell>
          <cell r="B307" t="str">
            <v>Community Service</v>
          </cell>
        </row>
        <row r="308">
          <cell r="A308" t="str">
            <v>UNITED ENGINEERING &amp; TECHNOLOGY MAGNET</v>
          </cell>
          <cell r="B308" t="str">
            <v>Educational</v>
          </cell>
        </row>
        <row r="309">
          <cell r="A309" t="str">
            <v>UNITED WAY</v>
          </cell>
          <cell r="B309" t="str">
            <v>Community Service</v>
          </cell>
        </row>
        <row r="310">
          <cell r="A310" t="str">
            <v>UNITED WAY OF LAREDO INC</v>
          </cell>
          <cell r="B310" t="str">
            <v>Community Service</v>
          </cell>
        </row>
        <row r="311">
          <cell r="A311" t="str">
            <v>UNITED WAY OF METRO DALLAS</v>
          </cell>
          <cell r="B311" t="str">
            <v>Community Service</v>
          </cell>
        </row>
        <row r="312">
          <cell r="A312" t="str">
            <v>UNITED WAY OF NORTHERN CAMERON COUNTY</v>
          </cell>
          <cell r="B312" t="str">
            <v>Community Service</v>
          </cell>
        </row>
        <row r="313">
          <cell r="A313" t="str">
            <v>UNITED WAY OF SOUTH TEXAS</v>
          </cell>
          <cell r="B313" t="str">
            <v>Community Service</v>
          </cell>
        </row>
        <row r="314">
          <cell r="A314" t="str">
            <v>UNITED WAY OF THE COASTAL BEND</v>
          </cell>
          <cell r="B314" t="str">
            <v>Community Service</v>
          </cell>
        </row>
        <row r="315">
          <cell r="A315" t="str">
            <v>UNIVERSAL LITTLE LEAGUE</v>
          </cell>
          <cell r="B315" t="str">
            <v>Community Service</v>
          </cell>
        </row>
        <row r="316">
          <cell r="A316" t="str">
            <v>UNIVERSITY OF SOUTH FLORIDA</v>
          </cell>
          <cell r="B316" t="str">
            <v>Educational</v>
          </cell>
        </row>
        <row r="317">
          <cell r="A317" t="str">
            <v>UNIVERSITY OF SOUTHERN INDIANA</v>
          </cell>
          <cell r="B317" t="str">
            <v>Educational</v>
          </cell>
        </row>
        <row r="318">
          <cell r="A318" t="str">
            <v>UNIVERSITY OF ST THOMAS</v>
          </cell>
          <cell r="B318" t="str">
            <v>Educational</v>
          </cell>
        </row>
        <row r="319">
          <cell r="A319" t="str">
            <v>UNIVERSITY OF TEXAS</v>
          </cell>
          <cell r="B319" t="str">
            <v>Educational</v>
          </cell>
        </row>
        <row r="320">
          <cell r="A320" t="str">
            <v>UNIVERSITY OF TOLEDO FOUNDATION</v>
          </cell>
          <cell r="B320" t="str">
            <v>Educational</v>
          </cell>
        </row>
        <row r="321">
          <cell r="A321" t="str">
            <v>UNIVERSITY OF TULSA</v>
          </cell>
          <cell r="B321" t="str">
            <v>Educational</v>
          </cell>
        </row>
        <row r="322">
          <cell r="A322" t="str">
            <v>UNIVERSITY OF VERMONT</v>
          </cell>
          <cell r="B322" t="str">
            <v>Educational</v>
          </cell>
        </row>
        <row r="323">
          <cell r="A323" t="str">
            <v>UNIVERSITY OF VIRGINIA</v>
          </cell>
          <cell r="B323" t="str">
            <v>Educational</v>
          </cell>
        </row>
        <row r="324">
          <cell r="A324" t="str">
            <v>UNIVERSITY OF WYOMING FOUNDATION</v>
          </cell>
          <cell r="B324" t="str">
            <v>Educational</v>
          </cell>
        </row>
        <row r="325">
          <cell r="A325" t="str">
            <v>Unreconciled</v>
          </cell>
          <cell r="B325" t="str">
            <v>Business</v>
          </cell>
        </row>
        <row r="326">
          <cell r="A326" t="str">
            <v>URBAN COUNTY LEADERSHIP</v>
          </cell>
          <cell r="B326" t="str">
            <v>Community Service</v>
          </cell>
        </row>
        <row r="327">
          <cell r="A327" t="str">
            <v>URSULINE COLLEGE</v>
          </cell>
          <cell r="B327" t="str">
            <v>Educational</v>
          </cell>
        </row>
        <row r="328">
          <cell r="A328" t="str">
            <v>US AIR FORCE ACADEMY</v>
          </cell>
          <cell r="B328" t="str">
            <v>Educational</v>
          </cell>
        </row>
        <row r="329">
          <cell r="A329" t="str">
            <v>US MERCHANT MARINE ALUMNI FOUNDATION</v>
          </cell>
          <cell r="B329" t="str">
            <v>Educational</v>
          </cell>
        </row>
        <row r="330">
          <cell r="A330" t="str">
            <v>US TOO PROSTATE SUPPORT GROUP</v>
          </cell>
          <cell r="B330" t="str">
            <v>Community Service</v>
          </cell>
        </row>
        <row r="331">
          <cell r="A331" t="str">
            <v>USS LEXINGTON MUSEUM ON THE BAY</v>
          </cell>
          <cell r="B331" t="str">
            <v>Educational</v>
          </cell>
        </row>
        <row r="332">
          <cell r="A332" t="str">
            <v>UTILITY ECONOMIC DEVELOPMENT ASSOCIATION</v>
          </cell>
          <cell r="B332" t="str">
            <v>Economic Development</v>
          </cell>
        </row>
        <row r="333">
          <cell r="A333" t="str">
            <v>UTILITY WORKERS OF AMERICA</v>
          </cell>
          <cell r="B333" t="str">
            <v>Business</v>
          </cell>
        </row>
        <row r="334">
          <cell r="A334" t="str">
            <v>UVALDE COMMUNITY CHEST</v>
          </cell>
          <cell r="B334" t="str">
            <v>Community Service</v>
          </cell>
        </row>
        <row r="335">
          <cell r="A335" t="str">
            <v>UVALDE CONVENTION &amp; VISITORS BUREAU</v>
          </cell>
          <cell r="B335" t="str">
            <v>Community Service</v>
          </cell>
        </row>
        <row r="336">
          <cell r="A336" t="str">
            <v>UVALDE ROTARY CLUB</v>
          </cell>
          <cell r="B336" t="str">
            <v>Community Service</v>
          </cell>
        </row>
        <row r="337">
          <cell r="A337" t="str">
            <v>UVALDE YOUTH SOCCER ASSOCIATION</v>
          </cell>
          <cell r="B337" t="str">
            <v>Community Service</v>
          </cell>
        </row>
        <row r="338">
          <cell r="A338" t="str">
            <v>UVALDE, CITY OF</v>
          </cell>
          <cell r="B338" t="str">
            <v>Economic Development</v>
          </cell>
        </row>
        <row r="339">
          <cell r="A339" t="str">
            <v>VAL VERDE COUNTY</v>
          </cell>
          <cell r="B339" t="str">
            <v>Economic Development</v>
          </cell>
        </row>
        <row r="340">
          <cell r="A340" t="str">
            <v>VALLEY BAPTIST MEDICAL CENTER FOUNDATION</v>
          </cell>
          <cell r="B340" t="str">
            <v>Community Service</v>
          </cell>
        </row>
        <row r="341">
          <cell r="A341" t="str">
            <v>VALLEY INTERFAITH</v>
          </cell>
          <cell r="B341" t="str">
            <v>Community Service</v>
          </cell>
        </row>
        <row r="342">
          <cell r="A342" t="str">
            <v>VALLEY LAND FUND</v>
          </cell>
          <cell r="B342" t="str">
            <v>Community Service</v>
          </cell>
        </row>
        <row r="343">
          <cell r="A343" t="str">
            <v>VALLEY MORNING STAR</v>
          </cell>
          <cell r="B343" t="str">
            <v>Community Service</v>
          </cell>
        </row>
        <row r="344">
          <cell r="A344" t="str">
            <v>VALLEY PROUD ENVIRONMENTAL COUNCIL</v>
          </cell>
          <cell r="B344" t="str">
            <v>Economic Development</v>
          </cell>
        </row>
        <row r="345">
          <cell r="A345" t="str">
            <v>VALLEY SYMPHONY ORCHESTRA &amp; CHORALE</v>
          </cell>
          <cell r="B345" t="str">
            <v>Educational</v>
          </cell>
        </row>
        <row r="346">
          <cell r="A346" t="str">
            <v>VALPARAISO UNIVERSITY</v>
          </cell>
          <cell r="B346" t="str">
            <v>Educational</v>
          </cell>
        </row>
        <row r="347">
          <cell r="A347" t="str">
            <v>VANDERBILT UNIVERSITY</v>
          </cell>
          <cell r="B347" t="str">
            <v>Educational</v>
          </cell>
        </row>
        <row r="348">
          <cell r="A348" t="str">
            <v>VETERANS WAR MEMORIAL</v>
          </cell>
          <cell r="B348" t="str">
            <v>Community Service</v>
          </cell>
        </row>
        <row r="349">
          <cell r="A349" t="str">
            <v>VHCC EDUCATIONAL FDN INC</v>
          </cell>
          <cell r="B349" t="str">
            <v>Educational</v>
          </cell>
        </row>
        <row r="350">
          <cell r="A350" t="str">
            <v>VICTORIA ADULT LITERACY COUNCIL</v>
          </cell>
          <cell r="B350" t="str">
            <v>Educational</v>
          </cell>
        </row>
        <row r="351">
          <cell r="A351" t="str">
            <v>VICTORIA BACH FESTIVAL</v>
          </cell>
          <cell r="B351" t="str">
            <v>Educational</v>
          </cell>
        </row>
        <row r="352">
          <cell r="A352" t="str">
            <v>VICTORIA CHAMBER OF COMMERCE</v>
          </cell>
          <cell r="B352" t="str">
            <v>Economic Development</v>
          </cell>
        </row>
        <row r="353">
          <cell r="A353" t="str">
            <v>VICTORIA COLLEGE FOUNDATION</v>
          </cell>
          <cell r="B353" t="str">
            <v>Educational</v>
          </cell>
        </row>
        <row r="354">
          <cell r="A354" t="str">
            <v>VICTORIA COUNTY UNITED WAY</v>
          </cell>
          <cell r="B354" t="str">
            <v>Community Service</v>
          </cell>
        </row>
        <row r="355">
          <cell r="A355" t="str">
            <v>VICTORIA ECONOMIC DEVELOPMENT CORP</v>
          </cell>
          <cell r="B355" t="str">
            <v>Economic Development</v>
          </cell>
        </row>
        <row r="356">
          <cell r="A356" t="str">
            <v>VICTORIA PERFORMING ARTS CENTER</v>
          </cell>
          <cell r="B356" t="str">
            <v>Educational</v>
          </cell>
        </row>
        <row r="357">
          <cell r="A357" t="str">
            <v>VICTORIA ROTARY CLUB</v>
          </cell>
          <cell r="B357" t="str">
            <v>Community Service</v>
          </cell>
        </row>
        <row r="358">
          <cell r="A358" t="str">
            <v>VICTORIA TEXAS EXES</v>
          </cell>
          <cell r="B358" t="str">
            <v>Educational</v>
          </cell>
        </row>
        <row r="359">
          <cell r="A359" t="str">
            <v>VIDEO DUPLICATION SERVICES INC</v>
          </cell>
          <cell r="B359" t="str">
            <v>Business</v>
          </cell>
        </row>
        <row r="360">
          <cell r="A360" t="str">
            <v>VIRGINIA FOUNDATION</v>
          </cell>
          <cell r="B360" t="str">
            <v>Educational</v>
          </cell>
        </row>
        <row r="361">
          <cell r="A361" t="str">
            <v>VIRGINIA FOUNDATION FOR</v>
          </cell>
          <cell r="B361" t="str">
            <v>Educational</v>
          </cell>
        </row>
        <row r="362">
          <cell r="A362" t="str">
            <v>VIRGINIA HIGHLANDS</v>
          </cell>
          <cell r="B362" t="str">
            <v>Educational</v>
          </cell>
        </row>
        <row r="363">
          <cell r="A363" t="str">
            <v>VIRGINIA INTERMONT COLLEGE</v>
          </cell>
          <cell r="B363" t="str">
            <v>Educational</v>
          </cell>
        </row>
        <row r="364">
          <cell r="A364" t="str">
            <v>VIRGINIA MILITARY INSTITUTE</v>
          </cell>
          <cell r="B364" t="str">
            <v>Educational</v>
          </cell>
        </row>
        <row r="365">
          <cell r="A365" t="str">
            <v>VIRGINIA TECH FOUNDATION INC</v>
          </cell>
          <cell r="B365" t="str">
            <v>Educational</v>
          </cell>
        </row>
        <row r="366">
          <cell r="A366" t="str">
            <v>VIRGINIA WESLEYAN COLLEGE</v>
          </cell>
          <cell r="B366" t="str">
            <v>Educational</v>
          </cell>
        </row>
        <row r="367">
          <cell r="A367" t="str">
            <v>VIRGINIA WESTERN COMMUNITY COLLEGE</v>
          </cell>
          <cell r="B367" t="str">
            <v>Educational</v>
          </cell>
        </row>
        <row r="368">
          <cell r="A368" t="str">
            <v>WADLEY REGIONAL MEDICAL CENTER</v>
          </cell>
          <cell r="B368" t="str">
            <v>Community Service</v>
          </cell>
        </row>
        <row r="369">
          <cell r="A369" t="str">
            <v>WAGNER COLLEGE</v>
          </cell>
          <cell r="B369" t="str">
            <v>Educational</v>
          </cell>
        </row>
        <row r="370">
          <cell r="A370" t="str">
            <v>WAKE FOREST UNIVERSITY</v>
          </cell>
          <cell r="B370" t="str">
            <v>Educational</v>
          </cell>
        </row>
        <row r="371">
          <cell r="A371" t="str">
            <v>WALSH UNIVERSITY</v>
          </cell>
          <cell r="B371" t="str">
            <v>Educational</v>
          </cell>
        </row>
        <row r="372">
          <cell r="A372" t="str">
            <v>WASHINGTON &amp; JEFFERSON COLLEGE</v>
          </cell>
          <cell r="B372" t="str">
            <v>Educational</v>
          </cell>
        </row>
        <row r="373">
          <cell r="A373" t="str">
            <v>WASHINGTON &amp; LEE UNIVERSITY</v>
          </cell>
          <cell r="B373" t="str">
            <v>Educational</v>
          </cell>
        </row>
        <row r="374">
          <cell r="A374" t="str">
            <v>WASHINGTON STATE UNIVERSITY</v>
          </cell>
          <cell r="B374" t="str">
            <v>Educational</v>
          </cell>
        </row>
        <row r="375">
          <cell r="A375" t="str">
            <v>WASHINGTON UNIVERSITY</v>
          </cell>
          <cell r="B375" t="str">
            <v>Educational</v>
          </cell>
        </row>
        <row r="376">
          <cell r="A376" t="str">
            <v>WATERFIRE COLUMBUS</v>
          </cell>
          <cell r="B376" t="str">
            <v>Educational</v>
          </cell>
        </row>
        <row r="377">
          <cell r="A377" t="str">
            <v>WEBB COUNTY</v>
          </cell>
          <cell r="B377" t="str">
            <v>Economic Development</v>
          </cell>
        </row>
        <row r="378">
          <cell r="A378" t="str">
            <v>WENTWORTH INSTITUTE OF TECHNOLOGY</v>
          </cell>
          <cell r="B378" t="str">
            <v>Educational</v>
          </cell>
        </row>
        <row r="379">
          <cell r="A379" t="str">
            <v>WESLACO ELKS LODGE</v>
          </cell>
          <cell r="B379" t="str">
            <v>Community Service</v>
          </cell>
        </row>
        <row r="380">
          <cell r="A380" t="str">
            <v>WESLACO LITTLE LEAGUE</v>
          </cell>
          <cell r="B380" t="str">
            <v>Community Service</v>
          </cell>
        </row>
        <row r="381">
          <cell r="A381" t="str">
            <v>WEST LIBERTY STATE COLLEGE FOUNDATION</v>
          </cell>
          <cell r="B381" t="str">
            <v>Educational</v>
          </cell>
        </row>
        <row r="382">
          <cell r="A382" t="str">
            <v>WEST VIRGINIA AFL-CIO</v>
          </cell>
          <cell r="B382" t="str">
            <v>Business</v>
          </cell>
        </row>
        <row r="383">
          <cell r="A383" t="str">
            <v>WEST VIRGINIA UNIVERSITY FOUNDATION INC</v>
          </cell>
          <cell r="B383" t="str">
            <v>Educational</v>
          </cell>
        </row>
        <row r="384">
          <cell r="A384" t="str">
            <v>WESTERN MICHIGAN UNIVERSITY FOUNDATION</v>
          </cell>
          <cell r="B384" t="str">
            <v>Educational</v>
          </cell>
        </row>
        <row r="385">
          <cell r="A385" t="str">
            <v>WESTERVILLE CENTRAL HIGH SCHOOL</v>
          </cell>
          <cell r="B385" t="str">
            <v>Educational</v>
          </cell>
        </row>
        <row r="386">
          <cell r="A386" t="str">
            <v>WESTERVILLE CITY SCHOOLS</v>
          </cell>
          <cell r="B386" t="str">
            <v>Educational</v>
          </cell>
        </row>
        <row r="387">
          <cell r="A387" t="str">
            <v>WESTMINISTER COLLEGE</v>
          </cell>
          <cell r="B387" t="str">
            <v>Educational</v>
          </cell>
        </row>
        <row r="388">
          <cell r="A388" t="str">
            <v>WESTMINSTER COLLEGE DEVELOPMENT OFFICE</v>
          </cell>
          <cell r="B388" t="str">
            <v>Educational</v>
          </cell>
        </row>
        <row r="389">
          <cell r="A389" t="str">
            <v>WILLACY CO FAIR &amp; AUCTION</v>
          </cell>
          <cell r="B389" t="str">
            <v>Community Service</v>
          </cell>
        </row>
        <row r="390">
          <cell r="A390" t="str">
            <v>WILLACY COUNTY</v>
          </cell>
          <cell r="B390" t="str">
            <v>Economic Development</v>
          </cell>
        </row>
        <row r="391">
          <cell r="A391" t="str">
            <v>WILLIAM PATERSON COLLEGE</v>
          </cell>
          <cell r="B391" t="str">
            <v>Educational</v>
          </cell>
        </row>
        <row r="392">
          <cell r="A392" t="str">
            <v>WILLIAMS COLLEGE</v>
          </cell>
          <cell r="B392" t="str">
            <v>Educational</v>
          </cell>
        </row>
        <row r="393">
          <cell r="A393" t="str">
            <v>WITTENBERG UNIVERSITY</v>
          </cell>
          <cell r="B393" t="str">
            <v>Educational</v>
          </cell>
        </row>
        <row r="394">
          <cell r="A394" t="str">
            <v>WOFFORD COLLEGE</v>
          </cell>
          <cell r="B394" t="str">
            <v>Educational</v>
          </cell>
        </row>
        <row r="395">
          <cell r="A395" t="str">
            <v>WOOSTER COLLEGE</v>
          </cell>
          <cell r="B395" t="str">
            <v>Educational</v>
          </cell>
        </row>
        <row r="396">
          <cell r="A396" t="str">
            <v>WORCESTER POLYTECHNIC INSTITUTE</v>
          </cell>
          <cell r="B396" t="str">
            <v>Educational</v>
          </cell>
        </row>
        <row r="397">
          <cell r="A397" t="str">
            <v>WRIGHT STATE UNIVERSITY</v>
          </cell>
          <cell r="B397" t="str">
            <v>Educational</v>
          </cell>
        </row>
        <row r="398">
          <cell r="A398" t="str">
            <v>XAVIER UNIVERSITY</v>
          </cell>
          <cell r="B398" t="str">
            <v>Educational</v>
          </cell>
        </row>
        <row r="399">
          <cell r="A399" t="str">
            <v>YALE UNIVERSITY</v>
          </cell>
          <cell r="B399" t="str">
            <v>Educational</v>
          </cell>
        </row>
        <row r="400">
          <cell r="A400" t="str">
            <v>YMCA</v>
          </cell>
          <cell r="B400" t="str">
            <v>Community Service</v>
          </cell>
        </row>
        <row r="401">
          <cell r="A401" t="str">
            <v>YORKTOWN 4-H SUPPORTERS</v>
          </cell>
          <cell r="B401" t="str">
            <v>Educational</v>
          </cell>
        </row>
        <row r="402">
          <cell r="A402" t="str">
            <v>YORKTOWN CHAMBER OF COMMERCE</v>
          </cell>
          <cell r="B402" t="str">
            <v>Economic Development</v>
          </cell>
        </row>
        <row r="403">
          <cell r="A403" t="str">
            <v>YORKTOWN HIGH SCHOOL</v>
          </cell>
          <cell r="B403" t="str">
            <v>Educational</v>
          </cell>
        </row>
        <row r="404">
          <cell r="A404" t="str">
            <v>YOUNG CONSERVATIVES OF TEXAS FOUNDATION</v>
          </cell>
          <cell r="B404" t="str">
            <v>Educational</v>
          </cell>
        </row>
        <row r="405">
          <cell r="A405" t="str">
            <v>YREC-SHATTERED DREAMS</v>
          </cell>
          <cell r="B405" t="str">
            <v>Community Service</v>
          </cell>
        </row>
        <row r="406">
          <cell r="A406" t="str">
            <v>YWCA</v>
          </cell>
          <cell r="B406" t="str">
            <v>Community Service</v>
          </cell>
        </row>
        <row r="407">
          <cell r="A407" t="str">
            <v>ZAPATA COUNTY</v>
          </cell>
          <cell r="B407" t="str">
            <v>Economic Development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260</v>
          </cell>
          <cell r="B5" t="str">
            <v>Professional Svcs Exp Gen</v>
          </cell>
        </row>
        <row r="6">
          <cell r="A6" t="str">
            <v>290</v>
          </cell>
          <cell r="B6" t="str">
            <v>Other Outside Services Gen</v>
          </cell>
        </row>
        <row r="7">
          <cell r="A7" t="str">
            <v>393</v>
          </cell>
          <cell r="B7" t="str">
            <v xml:space="preserve">Sales &amp; Use Tax Accrual </v>
          </cell>
        </row>
        <row r="8">
          <cell r="A8" t="str">
            <v>396</v>
          </cell>
          <cell r="B8" t="str">
            <v>Material w/Fixed % Stores Load</v>
          </cell>
        </row>
        <row r="9">
          <cell r="A9" t="str">
            <v>510</v>
          </cell>
          <cell r="B9" t="str">
            <v>Busin Exp 100% Deduct Gen</v>
          </cell>
        </row>
        <row r="10">
          <cell r="A10" t="str">
            <v>520</v>
          </cell>
          <cell r="B10" t="str">
            <v>Business Exp Part Deduct Gen</v>
          </cell>
        </row>
        <row r="11">
          <cell r="A11" t="str">
            <v>780</v>
          </cell>
          <cell r="B11" t="str">
            <v>AEPSC Bill</v>
          </cell>
        </row>
        <row r="12">
          <cell r="A12" t="str">
            <v>960</v>
          </cell>
          <cell r="B12" t="str">
            <v>Advertising</v>
          </cell>
        </row>
      </sheetData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D-2.5Contributions&amp;Donations"/>
      <sheetName val="WP II-D-2.5-1 Educational "/>
      <sheetName val="WP II-D-2.5-2 Comm Service"/>
      <sheetName val="WP II-D-2.5-3 Econ Devel"/>
      <sheetName val="Donation Adjustment WP"/>
      <sheetName val="AP Donations"/>
      <sheetName val="Pivot GL"/>
      <sheetName val="TCC GL Detail Donations"/>
      <sheetName val="AP Dues"/>
      <sheetName val="Dues Adj WP"/>
      <sheetName val="II-D-2.6 Dues Summary"/>
      <sheetName val="II-D-2.6a Industry"/>
      <sheetName val="II-D-2.6b Business Economic"/>
      <sheetName val="II-D-2.6c Professional"/>
      <sheetName val="TCC GL Pivot Dues"/>
      <sheetName val="TCC GL Detail Dues"/>
      <sheetName val="Shannon's file 2 donations"/>
      <sheetName val="Shannon File 2 dues"/>
      <sheetName val="Sheet1"/>
    </sheetNames>
    <sheetDataSet>
      <sheetData sheetId="0">
        <row r="2">
          <cell r="B2" t="str">
            <v>PUBLIC UTILITY COMMISSION OF TEXAS</v>
          </cell>
        </row>
      </sheetData>
      <sheetData sheetId="1">
        <row r="1">
          <cell r="B1" t="str">
            <v>PUBLIC UTILITY COMMISSION OF TEXAS</v>
          </cell>
        </row>
      </sheetData>
      <sheetData sheetId="2">
        <row r="1">
          <cell r="B1" t="str">
            <v>PUBLIC UTILITY COMMISSION OF TEXAS</v>
          </cell>
        </row>
      </sheetData>
      <sheetData sheetId="3">
        <row r="2">
          <cell r="B2" t="str">
            <v>PUBLIC UTILITY COMMISSION OF TEXAS</v>
          </cell>
        </row>
      </sheetData>
      <sheetData sheetId="4">
        <row r="2">
          <cell r="A2" t="str">
            <v>Type</v>
          </cell>
        </row>
      </sheetData>
      <sheetData sheetId="5">
        <row r="1">
          <cell r="F1" t="str">
            <v>Use for Sched</v>
          </cell>
        </row>
      </sheetData>
      <sheetData sheetId="6">
        <row r="3">
          <cell r="A3" t="str">
            <v>Sum of Sum Amount</v>
          </cell>
        </row>
      </sheetData>
      <sheetData sheetId="7">
        <row r="1">
          <cell r="A1" t="str">
            <v>Unit</v>
          </cell>
        </row>
      </sheetData>
      <sheetData sheetId="8">
        <row r="1">
          <cell r="H1" t="str">
            <v>Use for Sched</v>
          </cell>
        </row>
      </sheetData>
      <sheetData sheetId="9">
        <row r="2">
          <cell r="A2" t="str">
            <v xml:space="preserve">Type </v>
          </cell>
        </row>
        <row r="3">
          <cell r="H3" t="str">
            <v>00644868</v>
          </cell>
          <cell r="I3">
            <v>84865.22</v>
          </cell>
          <cell r="J3">
            <v>65839.179999999993</v>
          </cell>
          <cell r="K3">
            <v>-19026.040000000008</v>
          </cell>
        </row>
        <row r="4">
          <cell r="H4" t="str">
            <v>00644869</v>
          </cell>
          <cell r="I4">
            <v>84865.22</v>
          </cell>
          <cell r="J4">
            <v>65839.179999999993</v>
          </cell>
          <cell r="K4">
            <v>-19026.040000000008</v>
          </cell>
        </row>
        <row r="5">
          <cell r="H5" t="str">
            <v>00647382</v>
          </cell>
          <cell r="I5">
            <v>84865.22</v>
          </cell>
          <cell r="J5">
            <v>65839.179999999993</v>
          </cell>
          <cell r="K5">
            <v>-19026.040000000008</v>
          </cell>
        </row>
        <row r="6">
          <cell r="H6" t="str">
            <v>00657812</v>
          </cell>
          <cell r="I6">
            <v>84865.22</v>
          </cell>
          <cell r="J6">
            <v>66277.290000000008</v>
          </cell>
          <cell r="K6">
            <v>-18587.929999999993</v>
          </cell>
        </row>
        <row r="7">
          <cell r="H7" t="str">
            <v>00672145</v>
          </cell>
          <cell r="I7">
            <v>84864.91</v>
          </cell>
          <cell r="J7">
            <v>66410.040000000008</v>
          </cell>
          <cell r="K7">
            <v>-18454.869999999995</v>
          </cell>
        </row>
        <row r="8">
          <cell r="H8" t="str">
            <v>00647383</v>
          </cell>
          <cell r="I8">
            <v>20000</v>
          </cell>
          <cell r="J8">
            <v>15516.17</v>
          </cell>
          <cell r="K8">
            <v>-4483.83</v>
          </cell>
        </row>
        <row r="9">
          <cell r="H9" t="str">
            <v>00667874</v>
          </cell>
          <cell r="I9">
            <v>7150</v>
          </cell>
          <cell r="J9">
            <v>5583.9400000000005</v>
          </cell>
          <cell r="K9">
            <v>-1566.0599999999995</v>
          </cell>
        </row>
        <row r="10">
          <cell r="H10" t="str">
            <v>00667875</v>
          </cell>
          <cell r="I10">
            <v>3850</v>
          </cell>
          <cell r="J10">
            <v>3006.74</v>
          </cell>
          <cell r="K10">
            <v>-843.26000000000022</v>
          </cell>
        </row>
        <row r="11">
          <cell r="H11" t="str">
            <v>00623023</v>
          </cell>
          <cell r="I11">
            <v>3000</v>
          </cell>
          <cell r="J11">
            <v>2324.7200000000003</v>
          </cell>
          <cell r="K11">
            <v>-675.27999999999975</v>
          </cell>
        </row>
        <row r="12">
          <cell r="H12" t="str">
            <v>00628313</v>
          </cell>
          <cell r="I12">
            <v>2042.68</v>
          </cell>
          <cell r="J12">
            <v>1582.8700000000001</v>
          </cell>
          <cell r="K12">
            <v>-459.80999999999995</v>
          </cell>
        </row>
        <row r="13">
          <cell r="H13" t="str">
            <v>00678119</v>
          </cell>
          <cell r="I13">
            <v>2089.9699999999998</v>
          </cell>
          <cell r="J13">
            <v>1635.4799999999998</v>
          </cell>
          <cell r="K13">
            <v>-454.49</v>
          </cell>
        </row>
        <row r="14">
          <cell r="H14" t="str">
            <v>00660146</v>
          </cell>
          <cell r="I14">
            <v>1344.46</v>
          </cell>
          <cell r="J14">
            <v>1049.99</v>
          </cell>
          <cell r="K14">
            <v>-294.47000000000003</v>
          </cell>
        </row>
        <row r="15">
          <cell r="H15" t="str">
            <v>00629842</v>
          </cell>
          <cell r="I15">
            <v>1190.03</v>
          </cell>
          <cell r="J15">
            <v>922.15</v>
          </cell>
          <cell r="K15">
            <v>-267.88</v>
          </cell>
        </row>
        <row r="16">
          <cell r="H16" t="str">
            <v>00654764</v>
          </cell>
          <cell r="I16">
            <v>767.13</v>
          </cell>
          <cell r="J16">
            <v>595.15</v>
          </cell>
          <cell r="K16">
            <v>-171.98000000000002</v>
          </cell>
        </row>
        <row r="17">
          <cell r="H17" t="str">
            <v>00628309</v>
          </cell>
          <cell r="I17">
            <v>659.24</v>
          </cell>
          <cell r="J17">
            <v>510.84000000000003</v>
          </cell>
          <cell r="K17">
            <v>-148.39999999999998</v>
          </cell>
        </row>
        <row r="18">
          <cell r="H18" t="str">
            <v>00652896</v>
          </cell>
          <cell r="I18">
            <v>659.24</v>
          </cell>
          <cell r="J18">
            <v>511.44</v>
          </cell>
          <cell r="K18">
            <v>-147.80000000000001</v>
          </cell>
        </row>
        <row r="19">
          <cell r="H19" t="str">
            <v>00682590</v>
          </cell>
          <cell r="I19">
            <v>637.97</v>
          </cell>
          <cell r="J19">
            <v>499.24</v>
          </cell>
          <cell r="K19">
            <v>-138.73000000000002</v>
          </cell>
        </row>
        <row r="20">
          <cell r="H20" t="str">
            <v>00627631</v>
          </cell>
          <cell r="I20">
            <v>564.26</v>
          </cell>
          <cell r="J20">
            <v>437.25</v>
          </cell>
          <cell r="K20">
            <v>-127.00999999999999</v>
          </cell>
        </row>
        <row r="21">
          <cell r="H21" t="str">
            <v>00660146</v>
          </cell>
          <cell r="I21">
            <v>579.77</v>
          </cell>
          <cell r="J21">
            <v>452.78</v>
          </cell>
          <cell r="K21">
            <v>-126.99000000000001</v>
          </cell>
        </row>
        <row r="22">
          <cell r="H22" t="str">
            <v>00673320</v>
          </cell>
          <cell r="I22">
            <v>416</v>
          </cell>
          <cell r="J22">
            <v>325.52999999999997</v>
          </cell>
          <cell r="K22">
            <v>-90.470000000000027</v>
          </cell>
        </row>
        <row r="23">
          <cell r="H23" t="str">
            <v>00683519</v>
          </cell>
          <cell r="I23">
            <v>363.14</v>
          </cell>
          <cell r="J23">
            <v>284.16999999999996</v>
          </cell>
          <cell r="K23">
            <v>-78.970000000000027</v>
          </cell>
        </row>
        <row r="24">
          <cell r="H24" t="str">
            <v>00644409</v>
          </cell>
          <cell r="I24">
            <v>350.1</v>
          </cell>
          <cell r="J24">
            <v>271.61</v>
          </cell>
          <cell r="K24">
            <v>-78.490000000000009</v>
          </cell>
        </row>
        <row r="25">
          <cell r="H25" t="str">
            <v>00652861</v>
          </cell>
          <cell r="I25">
            <v>345</v>
          </cell>
          <cell r="J25">
            <v>267.64999999999998</v>
          </cell>
          <cell r="K25">
            <v>-77.350000000000023</v>
          </cell>
        </row>
        <row r="26">
          <cell r="H26" t="str">
            <v>00660077</v>
          </cell>
          <cell r="I26">
            <v>340.95</v>
          </cell>
          <cell r="J26">
            <v>266.27</v>
          </cell>
          <cell r="K26">
            <v>-74.680000000000007</v>
          </cell>
        </row>
        <row r="27">
          <cell r="H27" t="str">
            <v>00632305</v>
          </cell>
          <cell r="I27">
            <v>330</v>
          </cell>
          <cell r="J27">
            <v>255.71</v>
          </cell>
          <cell r="K27">
            <v>-74.289999999999992</v>
          </cell>
        </row>
        <row r="28">
          <cell r="H28" t="str">
            <v>00632306</v>
          </cell>
          <cell r="I28">
            <v>324.95</v>
          </cell>
          <cell r="J28">
            <v>251.79999999999998</v>
          </cell>
          <cell r="K28">
            <v>-73.150000000000006</v>
          </cell>
        </row>
        <row r="29">
          <cell r="H29" t="str">
            <v>00644410</v>
          </cell>
          <cell r="I29">
            <v>326.12</v>
          </cell>
          <cell r="J29">
            <v>253</v>
          </cell>
          <cell r="K29">
            <v>-73.12</v>
          </cell>
        </row>
        <row r="30">
          <cell r="H30" t="str">
            <v>00623863</v>
          </cell>
          <cell r="I30">
            <v>320</v>
          </cell>
          <cell r="J30">
            <v>247.95999999999998</v>
          </cell>
          <cell r="K30">
            <v>-72.04000000000002</v>
          </cell>
        </row>
        <row r="31">
          <cell r="H31" t="str">
            <v>00660078</v>
          </cell>
          <cell r="I31">
            <v>325.11</v>
          </cell>
          <cell r="J31">
            <v>253.9</v>
          </cell>
          <cell r="K31">
            <v>-71.210000000000008</v>
          </cell>
        </row>
        <row r="32">
          <cell r="H32" t="str">
            <v>00667931</v>
          </cell>
          <cell r="I32">
            <v>320</v>
          </cell>
          <cell r="J32">
            <v>249.91</v>
          </cell>
          <cell r="K32">
            <v>-70.09</v>
          </cell>
        </row>
        <row r="33">
          <cell r="H33" t="str">
            <v>00682159</v>
          </cell>
          <cell r="I33">
            <v>320</v>
          </cell>
          <cell r="J33">
            <v>250.41</v>
          </cell>
          <cell r="K33">
            <v>-69.59</v>
          </cell>
        </row>
        <row r="34">
          <cell r="H34" t="str">
            <v>00660146</v>
          </cell>
          <cell r="I34">
            <v>260.45</v>
          </cell>
          <cell r="J34">
            <v>203.41</v>
          </cell>
          <cell r="K34">
            <v>-57.039999999999992</v>
          </cell>
        </row>
        <row r="35">
          <cell r="H35" t="str">
            <v>00654806</v>
          </cell>
          <cell r="I35">
            <v>104.85</v>
          </cell>
          <cell r="J35">
            <v>81.349999999999994</v>
          </cell>
          <cell r="K35">
            <v>-23.5</v>
          </cell>
        </row>
        <row r="36">
          <cell r="H36" t="str">
            <v>00652862</v>
          </cell>
          <cell r="I36">
            <v>100</v>
          </cell>
          <cell r="J36">
            <v>77.58</v>
          </cell>
          <cell r="K36">
            <v>-22.42</v>
          </cell>
        </row>
        <row r="37">
          <cell r="H37" t="str">
            <v>00673321</v>
          </cell>
          <cell r="I37">
            <v>96</v>
          </cell>
          <cell r="J37">
            <v>75.12</v>
          </cell>
          <cell r="K37">
            <v>-20.879999999999995</v>
          </cell>
        </row>
        <row r="38">
          <cell r="H38" t="str">
            <v>00673420</v>
          </cell>
          <cell r="I38">
            <v>96</v>
          </cell>
          <cell r="J38">
            <v>75.12</v>
          </cell>
          <cell r="K38">
            <v>-20.879999999999995</v>
          </cell>
        </row>
        <row r="39">
          <cell r="H39" t="str">
            <v>00675999</v>
          </cell>
          <cell r="I39">
            <v>96</v>
          </cell>
          <cell r="J39">
            <v>75.14</v>
          </cell>
          <cell r="K39">
            <v>-20.86</v>
          </cell>
        </row>
        <row r="40">
          <cell r="H40" t="str">
            <v>00646491</v>
          </cell>
          <cell r="I40">
            <v>89.3</v>
          </cell>
          <cell r="J40">
            <v>69.28</v>
          </cell>
          <cell r="K40">
            <v>-20.019999999999996</v>
          </cell>
        </row>
        <row r="41">
          <cell r="H41" t="str">
            <v>00682160</v>
          </cell>
          <cell r="I41">
            <v>89.3</v>
          </cell>
          <cell r="J41">
            <v>69.88</v>
          </cell>
          <cell r="K41">
            <v>-19.420000000000002</v>
          </cell>
        </row>
        <row r="42">
          <cell r="H42" t="str">
            <v>00625754</v>
          </cell>
          <cell r="I42">
            <v>77.63</v>
          </cell>
          <cell r="J42">
            <v>60.149999999999991</v>
          </cell>
          <cell r="K42">
            <v>-17.480000000000004</v>
          </cell>
        </row>
        <row r="43">
          <cell r="H43" t="str">
            <v>00637004</v>
          </cell>
          <cell r="I43">
            <v>75</v>
          </cell>
          <cell r="J43">
            <v>58.11</v>
          </cell>
          <cell r="K43">
            <v>-16.89</v>
          </cell>
        </row>
        <row r="44">
          <cell r="H44" t="str">
            <v>00667932</v>
          </cell>
          <cell r="I44">
            <v>73.05</v>
          </cell>
          <cell r="J44">
            <v>57.05</v>
          </cell>
          <cell r="K44">
            <v>-16</v>
          </cell>
        </row>
        <row r="45">
          <cell r="H45" t="str">
            <v>00652859</v>
          </cell>
          <cell r="I45">
            <v>61.2</v>
          </cell>
          <cell r="J45">
            <v>47.480000000000004</v>
          </cell>
          <cell r="K45">
            <v>-13.719999999999999</v>
          </cell>
        </row>
        <row r="46">
          <cell r="H46" t="str">
            <v>00634420</v>
          </cell>
          <cell r="I46">
            <v>31.65</v>
          </cell>
          <cell r="J46">
            <v>24.529999999999998</v>
          </cell>
          <cell r="K46">
            <v>-7.120000000000001</v>
          </cell>
        </row>
        <row r="47">
          <cell r="H47" t="str">
            <v>00652860</v>
          </cell>
          <cell r="I47">
            <v>25</v>
          </cell>
          <cell r="J47">
            <v>19.399999999999999</v>
          </cell>
          <cell r="K47">
            <v>-5.6000000000000014</v>
          </cell>
        </row>
        <row r="48">
          <cell r="H48" t="str">
            <v>00629368</v>
          </cell>
          <cell r="I48">
            <v>10</v>
          </cell>
          <cell r="J48">
            <v>7.74</v>
          </cell>
          <cell r="K48">
            <v>-2.2599999999999998</v>
          </cell>
        </row>
        <row r="49">
          <cell r="H49" t="str">
            <v>00629369</v>
          </cell>
          <cell r="I49">
            <v>10</v>
          </cell>
          <cell r="J49">
            <v>7.75</v>
          </cell>
          <cell r="K49">
            <v>-2.25</v>
          </cell>
        </row>
        <row r="50">
          <cell r="H50" t="str">
            <v>00629370</v>
          </cell>
          <cell r="I50">
            <v>10</v>
          </cell>
          <cell r="J50">
            <v>7.75</v>
          </cell>
          <cell r="K50">
            <v>-2.25</v>
          </cell>
        </row>
        <row r="51">
          <cell r="H51" t="str">
            <v>00667775</v>
          </cell>
          <cell r="I51">
            <v>4.42</v>
          </cell>
          <cell r="J51">
            <v>3.45</v>
          </cell>
          <cell r="K51">
            <v>-0.96999999999999975</v>
          </cell>
        </row>
        <row r="52">
          <cell r="H52" t="str">
            <v>00682718</v>
          </cell>
          <cell r="I52">
            <v>2.37</v>
          </cell>
          <cell r="J52">
            <v>1.86</v>
          </cell>
          <cell r="K52">
            <v>-0.51</v>
          </cell>
        </row>
        <row r="53">
          <cell r="H53" t="str">
            <v>00682181</v>
          </cell>
          <cell r="I53">
            <v>2.2599999999999998</v>
          </cell>
          <cell r="J53">
            <v>1.7699999999999998</v>
          </cell>
          <cell r="K53">
            <v>-0.49</v>
          </cell>
        </row>
        <row r="54">
          <cell r="H54" t="str">
            <v>00644408</v>
          </cell>
          <cell r="I54">
            <v>1.97</v>
          </cell>
          <cell r="J54">
            <v>1.53</v>
          </cell>
          <cell r="K54">
            <v>-0.43999999999999995</v>
          </cell>
        </row>
      </sheetData>
      <sheetData sheetId="10">
        <row r="2">
          <cell r="B2" t="str">
            <v>PUBLIC UTILITY COMMISSION OF TEXAS</v>
          </cell>
        </row>
      </sheetData>
      <sheetData sheetId="11">
        <row r="2">
          <cell r="B2" t="str">
            <v>PUBLIC UTILITY COMMISSION OF TEXAS</v>
          </cell>
        </row>
      </sheetData>
      <sheetData sheetId="12">
        <row r="1">
          <cell r="C1" t="str">
            <v>PUBLIC UTILITY COMMISSION OF TEXAS</v>
          </cell>
        </row>
      </sheetData>
      <sheetData sheetId="13">
        <row r="1">
          <cell r="C1" t="str">
            <v>AEP TEXAS CENTRAL COMPANY</v>
          </cell>
        </row>
      </sheetData>
      <sheetData sheetId="14">
        <row r="3">
          <cell r="A3" t="str">
            <v>Sum of Sum Amount</v>
          </cell>
        </row>
      </sheetData>
      <sheetData sheetId="15">
        <row r="1">
          <cell r="A1" t="str">
            <v>Unit</v>
          </cell>
        </row>
      </sheetData>
      <sheetData sheetId="16">
        <row r="1">
          <cell r="A1" t="str">
            <v>Voucher</v>
          </cell>
        </row>
        <row r="2">
          <cell r="A2" t="str">
            <v>00652654</v>
          </cell>
          <cell r="B2" t="str">
            <v>9554261000</v>
          </cell>
          <cell r="C2" t="str">
            <v>ICB4TARGET0000000031</v>
          </cell>
          <cell r="D2">
            <v>2014</v>
          </cell>
          <cell r="E2">
            <v>12</v>
          </cell>
          <cell r="F2" t="str">
            <v>2014-12-31</v>
          </cell>
          <cell r="G2" t="str">
            <v>PRJ</v>
          </cell>
          <cell r="H2" t="str">
            <v>119</v>
          </cell>
          <cell r="I2" t="str">
            <v>211</v>
          </cell>
          <cell r="K2" t="str">
            <v>000001120</v>
          </cell>
          <cell r="L2" t="str">
            <v>4261000</v>
          </cell>
          <cell r="M2" t="str">
            <v>1585</v>
          </cell>
          <cell r="N2" t="str">
            <v>99920</v>
          </cell>
          <cell r="O2" t="str">
            <v>11404</v>
          </cell>
          <cell r="P2" t="str">
            <v>294</v>
          </cell>
          <cell r="Q2" t="str">
            <v>955</v>
          </cell>
          <cell r="R2" t="str">
            <v>INTERCO BILL W/O</v>
          </cell>
          <cell r="S2" t="str">
            <v>PRA</v>
          </cell>
          <cell r="U2" t="str">
            <v>2014-12-31</v>
          </cell>
          <cell r="V2">
            <v>1469.86</v>
          </cell>
          <cell r="W2" t="str">
            <v>UTXECON101</v>
          </cell>
          <cell r="Y2" t="str">
            <v>LEGAL</v>
          </cell>
          <cell r="Z2" t="str">
            <v>ICB3</v>
          </cell>
          <cell r="AB2" t="str">
            <v>ICB</v>
          </cell>
          <cell r="AC2" t="str">
            <v>ICB</v>
          </cell>
          <cell r="AE2" t="str">
            <v>211</v>
          </cell>
          <cell r="AG2" t="str">
            <v>0000099027</v>
          </cell>
        </row>
        <row r="3">
          <cell r="A3" t="str">
            <v>00652649</v>
          </cell>
          <cell r="B3" t="str">
            <v>9554261000</v>
          </cell>
          <cell r="C3" t="str">
            <v>ICB4TARGET0000000032</v>
          </cell>
          <cell r="D3">
            <v>2014</v>
          </cell>
          <cell r="E3">
            <v>12</v>
          </cell>
          <cell r="F3" t="str">
            <v>2014-12-31</v>
          </cell>
          <cell r="G3" t="str">
            <v>PRJ</v>
          </cell>
          <cell r="H3" t="str">
            <v>119</v>
          </cell>
          <cell r="I3" t="str">
            <v>211</v>
          </cell>
          <cell r="K3" t="str">
            <v>000001120</v>
          </cell>
          <cell r="L3" t="str">
            <v>4261000</v>
          </cell>
          <cell r="M3" t="str">
            <v>1585</v>
          </cell>
          <cell r="N3" t="str">
            <v>99920</v>
          </cell>
          <cell r="O3" t="str">
            <v>11404</v>
          </cell>
          <cell r="P3" t="str">
            <v>294</v>
          </cell>
          <cell r="Q3" t="str">
            <v>955</v>
          </cell>
          <cell r="R3" t="str">
            <v>INTERCO BILL W/O</v>
          </cell>
          <cell r="S3" t="str">
            <v>PRA</v>
          </cell>
          <cell r="U3" t="str">
            <v>2014-12-31</v>
          </cell>
          <cell r="V3">
            <v>562.34</v>
          </cell>
          <cell r="W3" t="str">
            <v>UTXECON101</v>
          </cell>
          <cell r="Y3" t="str">
            <v>LEGAL</v>
          </cell>
          <cell r="Z3" t="str">
            <v>ICB3</v>
          </cell>
          <cell r="AB3" t="str">
            <v>ICB</v>
          </cell>
          <cell r="AC3" t="str">
            <v>ICB</v>
          </cell>
          <cell r="AE3" t="str">
            <v>211</v>
          </cell>
          <cell r="AG3" t="str">
            <v>0000101832</v>
          </cell>
        </row>
        <row r="4">
          <cell r="A4" t="str">
            <v>00684698</v>
          </cell>
          <cell r="B4" t="str">
            <v>9554265004</v>
          </cell>
          <cell r="C4" t="str">
            <v>ICB4TARGET0000000134</v>
          </cell>
          <cell r="D4">
            <v>2015</v>
          </cell>
          <cell r="E4">
            <v>6</v>
          </cell>
          <cell r="F4" t="str">
            <v>2015-06-30</v>
          </cell>
          <cell r="G4" t="str">
            <v>PRJ</v>
          </cell>
          <cell r="H4" t="str">
            <v>119</v>
          </cell>
          <cell r="I4" t="str">
            <v>211</v>
          </cell>
          <cell r="K4" t="str">
            <v>000001120</v>
          </cell>
          <cell r="L4" t="str">
            <v>4265004</v>
          </cell>
          <cell r="M4" t="str">
            <v>1585</v>
          </cell>
          <cell r="N4" t="str">
            <v>99920</v>
          </cell>
          <cell r="O4" t="str">
            <v>11404</v>
          </cell>
          <cell r="P4" t="str">
            <v>294</v>
          </cell>
          <cell r="Q4" t="str">
            <v>955</v>
          </cell>
          <cell r="R4" t="str">
            <v>INTERCO BILL W/O</v>
          </cell>
          <cell r="S4" t="str">
            <v>PRA</v>
          </cell>
          <cell r="U4" t="str">
            <v>2015-06-30</v>
          </cell>
          <cell r="V4">
            <v>4757.22</v>
          </cell>
          <cell r="W4" t="str">
            <v>UTXECON101</v>
          </cell>
          <cell r="Y4" t="str">
            <v>LEGAL</v>
          </cell>
          <cell r="Z4" t="str">
            <v>ICB3</v>
          </cell>
          <cell r="AB4" t="str">
            <v>ICB</v>
          </cell>
          <cell r="AC4" t="str">
            <v>ICB</v>
          </cell>
          <cell r="AE4" t="str">
            <v>211</v>
          </cell>
          <cell r="AG4" t="str">
            <v>0000101368</v>
          </cell>
        </row>
        <row r="5">
          <cell r="A5" t="str">
            <v>00636604</v>
          </cell>
          <cell r="B5" t="str">
            <v>9554261000</v>
          </cell>
          <cell r="C5" t="str">
            <v>ICB4TARGET0000000139</v>
          </cell>
          <cell r="D5">
            <v>2014</v>
          </cell>
          <cell r="E5">
            <v>9</v>
          </cell>
          <cell r="F5" t="str">
            <v>2014-09-30</v>
          </cell>
          <cell r="G5" t="str">
            <v>PRJ</v>
          </cell>
          <cell r="H5" t="str">
            <v>119</v>
          </cell>
          <cell r="I5" t="str">
            <v>211</v>
          </cell>
          <cell r="K5" t="str">
            <v>000001120</v>
          </cell>
          <cell r="L5" t="str">
            <v>4261000</v>
          </cell>
          <cell r="M5" t="str">
            <v>1585</v>
          </cell>
          <cell r="N5" t="str">
            <v>99920</v>
          </cell>
          <cell r="O5" t="str">
            <v>11404</v>
          </cell>
          <cell r="P5" t="str">
            <v>294</v>
          </cell>
          <cell r="Q5" t="str">
            <v>955</v>
          </cell>
          <cell r="R5" t="str">
            <v>INTERCO BILL W/O</v>
          </cell>
          <cell r="S5" t="str">
            <v>PRA</v>
          </cell>
          <cell r="U5" t="str">
            <v>2014-09-30</v>
          </cell>
          <cell r="V5">
            <v>369.79</v>
          </cell>
          <cell r="W5" t="str">
            <v>UTXECON101</v>
          </cell>
          <cell r="Y5" t="str">
            <v>LEGAL</v>
          </cell>
          <cell r="Z5" t="str">
            <v>ICB3</v>
          </cell>
          <cell r="AB5" t="str">
            <v>ICB</v>
          </cell>
          <cell r="AC5" t="str">
            <v>ICB</v>
          </cell>
          <cell r="AE5" t="str">
            <v>211</v>
          </cell>
          <cell r="AG5" t="str">
            <v>0000098214</v>
          </cell>
        </row>
        <row r="6">
          <cell r="A6" t="str">
            <v>00658042</v>
          </cell>
          <cell r="B6" t="str">
            <v>9554264000</v>
          </cell>
          <cell r="C6" t="str">
            <v>ICB4TARGET0000000150</v>
          </cell>
          <cell r="D6">
            <v>2015</v>
          </cell>
          <cell r="E6">
            <v>1</v>
          </cell>
          <cell r="F6" t="str">
            <v>2015-01-31</v>
          </cell>
          <cell r="G6" t="str">
            <v>PRJ</v>
          </cell>
          <cell r="H6" t="str">
            <v>119</v>
          </cell>
          <cell r="I6" t="str">
            <v>211</v>
          </cell>
          <cell r="K6" t="str">
            <v>000001120</v>
          </cell>
          <cell r="L6" t="str">
            <v>4264000</v>
          </cell>
          <cell r="M6" t="str">
            <v>1585</v>
          </cell>
          <cell r="N6" t="str">
            <v>99920</v>
          </cell>
          <cell r="O6" t="str">
            <v>13042</v>
          </cell>
          <cell r="P6" t="str">
            <v>289</v>
          </cell>
          <cell r="Q6" t="str">
            <v>955</v>
          </cell>
          <cell r="R6" t="str">
            <v>INTERCO BILL W/O</v>
          </cell>
          <cell r="S6" t="str">
            <v>PRA</v>
          </cell>
          <cell r="U6" t="str">
            <v>2015-01-31</v>
          </cell>
          <cell r="V6">
            <v>1493.17</v>
          </cell>
          <cell r="W6" t="str">
            <v>UTXECON101</v>
          </cell>
          <cell r="Y6" t="str">
            <v>LEGAL</v>
          </cell>
          <cell r="Z6" t="str">
            <v>ICB3</v>
          </cell>
          <cell r="AB6" t="str">
            <v>ICB</v>
          </cell>
          <cell r="AC6" t="str">
            <v>ICB</v>
          </cell>
          <cell r="AE6" t="str">
            <v>211</v>
          </cell>
          <cell r="AG6" t="str">
            <v>0000291754</v>
          </cell>
        </row>
        <row r="7">
          <cell r="A7" t="str">
            <v>00664254</v>
          </cell>
          <cell r="B7" t="str">
            <v>9554261000</v>
          </cell>
          <cell r="C7" t="str">
            <v>ICB4TARGET0000000184</v>
          </cell>
          <cell r="D7">
            <v>2015</v>
          </cell>
          <cell r="E7">
            <v>2</v>
          </cell>
          <cell r="F7" t="str">
            <v>2015-02-28</v>
          </cell>
          <cell r="G7" t="str">
            <v>PRJ</v>
          </cell>
          <cell r="H7" t="str">
            <v>119</v>
          </cell>
          <cell r="I7" t="str">
            <v>211</v>
          </cell>
          <cell r="K7" t="str">
            <v>000001120</v>
          </cell>
          <cell r="L7" t="str">
            <v>4261000</v>
          </cell>
          <cell r="M7" t="str">
            <v>1585</v>
          </cell>
          <cell r="N7" t="str">
            <v>99920</v>
          </cell>
          <cell r="O7" t="str">
            <v>11404</v>
          </cell>
          <cell r="P7" t="str">
            <v>294</v>
          </cell>
          <cell r="Q7" t="str">
            <v>955</v>
          </cell>
          <cell r="R7" t="str">
            <v>INTERCO BILL W/O</v>
          </cell>
          <cell r="S7" t="str">
            <v>PRA</v>
          </cell>
          <cell r="U7" t="str">
            <v>2015-02-28</v>
          </cell>
          <cell r="V7">
            <v>597.27</v>
          </cell>
          <cell r="W7" t="str">
            <v>UTXECON101</v>
          </cell>
          <cell r="Y7" t="str">
            <v>LEGAL</v>
          </cell>
          <cell r="Z7" t="str">
            <v>ICB3</v>
          </cell>
          <cell r="AB7" t="str">
            <v>ICB</v>
          </cell>
          <cell r="AC7" t="str">
            <v>ICB</v>
          </cell>
          <cell r="AE7" t="str">
            <v>211</v>
          </cell>
          <cell r="AG7" t="str">
            <v>0000009726</v>
          </cell>
        </row>
        <row r="8">
          <cell r="A8" t="str">
            <v>00635076</v>
          </cell>
          <cell r="B8" t="str">
            <v>9554261000</v>
          </cell>
          <cell r="C8" t="str">
            <v>ICB4TARGET0000000203</v>
          </cell>
          <cell r="D8">
            <v>2014</v>
          </cell>
          <cell r="E8">
            <v>9</v>
          </cell>
          <cell r="F8" t="str">
            <v>2014-09-30</v>
          </cell>
          <cell r="G8" t="str">
            <v>PRJ</v>
          </cell>
          <cell r="H8" t="str">
            <v>119</v>
          </cell>
          <cell r="I8" t="str">
            <v>211</v>
          </cell>
          <cell r="K8" t="str">
            <v>000001120</v>
          </cell>
          <cell r="L8" t="str">
            <v>4261000</v>
          </cell>
          <cell r="M8" t="str">
            <v>1517</v>
          </cell>
          <cell r="N8" t="str">
            <v>99920</v>
          </cell>
          <cell r="O8" t="str">
            <v>11404</v>
          </cell>
          <cell r="P8" t="str">
            <v>294</v>
          </cell>
          <cell r="Q8" t="str">
            <v>955</v>
          </cell>
          <cell r="R8" t="str">
            <v>INTERCO BILL W/O</v>
          </cell>
          <cell r="S8" t="str">
            <v>PRA</v>
          </cell>
          <cell r="U8" t="str">
            <v>2014-09-30</v>
          </cell>
          <cell r="V8">
            <v>547.59</v>
          </cell>
          <cell r="W8" t="str">
            <v>UTXECON301</v>
          </cell>
          <cell r="Y8" t="str">
            <v>LEGAL</v>
          </cell>
          <cell r="Z8" t="str">
            <v>ICB3</v>
          </cell>
          <cell r="AB8" t="str">
            <v>ICB</v>
          </cell>
          <cell r="AC8" t="str">
            <v>ICB</v>
          </cell>
          <cell r="AE8" t="str">
            <v>211</v>
          </cell>
          <cell r="AG8" t="str">
            <v>0000072802</v>
          </cell>
        </row>
        <row r="9">
          <cell r="A9" t="str">
            <v>00641055</v>
          </cell>
          <cell r="B9" t="str">
            <v>9554265004</v>
          </cell>
          <cell r="C9" t="str">
            <v>ICB4TARGET0000000218</v>
          </cell>
          <cell r="D9">
            <v>2014</v>
          </cell>
          <cell r="E9">
            <v>10</v>
          </cell>
          <cell r="F9" t="str">
            <v>2014-10-31</v>
          </cell>
          <cell r="G9" t="str">
            <v>PRJ</v>
          </cell>
          <cell r="H9" t="str">
            <v>119</v>
          </cell>
          <cell r="I9" t="str">
            <v>211</v>
          </cell>
          <cell r="K9" t="str">
            <v>000001120</v>
          </cell>
          <cell r="L9" t="str">
            <v>4265004</v>
          </cell>
          <cell r="M9" t="str">
            <v>1585</v>
          </cell>
          <cell r="N9" t="str">
            <v>99920</v>
          </cell>
          <cell r="O9" t="str">
            <v>11404</v>
          </cell>
          <cell r="P9" t="str">
            <v>294</v>
          </cell>
          <cell r="Q9" t="str">
            <v>955</v>
          </cell>
          <cell r="R9" t="str">
            <v>INTERCO BILL W/O</v>
          </cell>
          <cell r="S9" t="str">
            <v>PRA</v>
          </cell>
          <cell r="U9" t="str">
            <v>2014-10-31</v>
          </cell>
          <cell r="V9">
            <v>1224.8800000000001</v>
          </cell>
          <cell r="W9" t="str">
            <v>UTXECON101</v>
          </cell>
          <cell r="Y9" t="str">
            <v>LEGAL</v>
          </cell>
          <cell r="Z9" t="str">
            <v>ICB3</v>
          </cell>
          <cell r="AB9" t="str">
            <v>ICB</v>
          </cell>
          <cell r="AC9" t="str">
            <v>ICB</v>
          </cell>
          <cell r="AE9" t="str">
            <v>211</v>
          </cell>
          <cell r="AG9" t="str">
            <v>0000101369</v>
          </cell>
        </row>
        <row r="10">
          <cell r="A10" t="str">
            <v>00641056</v>
          </cell>
          <cell r="B10" t="str">
            <v>9554265004</v>
          </cell>
          <cell r="C10" t="str">
            <v>ICB4TARGET0000000219</v>
          </cell>
          <cell r="D10">
            <v>2014</v>
          </cell>
          <cell r="E10">
            <v>10</v>
          </cell>
          <cell r="F10" t="str">
            <v>2014-10-31</v>
          </cell>
          <cell r="G10" t="str">
            <v>PRJ</v>
          </cell>
          <cell r="H10" t="str">
            <v>119</v>
          </cell>
          <cell r="I10" t="str">
            <v>211</v>
          </cell>
          <cell r="K10" t="str">
            <v>000001120</v>
          </cell>
          <cell r="L10" t="str">
            <v>4265004</v>
          </cell>
          <cell r="M10" t="str">
            <v>1585</v>
          </cell>
          <cell r="N10" t="str">
            <v>99920</v>
          </cell>
          <cell r="O10" t="str">
            <v>11404</v>
          </cell>
          <cell r="P10" t="str">
            <v>294</v>
          </cell>
          <cell r="Q10" t="str">
            <v>955</v>
          </cell>
          <cell r="R10" t="str">
            <v>INTERCO BILL W/O</v>
          </cell>
          <cell r="S10" t="str">
            <v>PRA</v>
          </cell>
          <cell r="U10" t="str">
            <v>2014-10-31</v>
          </cell>
          <cell r="V10">
            <v>85.74</v>
          </cell>
          <cell r="W10" t="str">
            <v>UTXECON101</v>
          </cell>
          <cell r="Y10" t="str">
            <v>LEGAL</v>
          </cell>
          <cell r="Z10" t="str">
            <v>ICB3</v>
          </cell>
          <cell r="AB10" t="str">
            <v>ICB</v>
          </cell>
          <cell r="AC10" t="str">
            <v>ICB</v>
          </cell>
          <cell r="AE10" t="str">
            <v>211</v>
          </cell>
          <cell r="AG10" t="str">
            <v>0000101369</v>
          </cell>
        </row>
        <row r="11">
          <cell r="A11" t="str">
            <v>00641057</v>
          </cell>
          <cell r="B11" t="str">
            <v>9554265004</v>
          </cell>
          <cell r="C11" t="str">
            <v>ICB4TARGET0000000220</v>
          </cell>
          <cell r="D11">
            <v>2014</v>
          </cell>
          <cell r="E11">
            <v>10</v>
          </cell>
          <cell r="F11" t="str">
            <v>2014-10-31</v>
          </cell>
          <cell r="G11" t="str">
            <v>PRJ</v>
          </cell>
          <cell r="H11" t="str">
            <v>119</v>
          </cell>
          <cell r="I11" t="str">
            <v>211</v>
          </cell>
          <cell r="K11" t="str">
            <v>000001120</v>
          </cell>
          <cell r="L11" t="str">
            <v>4265004</v>
          </cell>
          <cell r="M11" t="str">
            <v>1585</v>
          </cell>
          <cell r="N11" t="str">
            <v>99920</v>
          </cell>
          <cell r="O11" t="str">
            <v>11404</v>
          </cell>
          <cell r="P11" t="str">
            <v>294</v>
          </cell>
          <cell r="Q11" t="str">
            <v>955</v>
          </cell>
          <cell r="R11" t="str">
            <v>INTERCO BILL W/O</v>
          </cell>
          <cell r="S11" t="str">
            <v>PRA</v>
          </cell>
          <cell r="U11" t="str">
            <v>2014-10-31</v>
          </cell>
          <cell r="V11">
            <v>204.19</v>
          </cell>
          <cell r="W11" t="str">
            <v>UTXECON101</v>
          </cell>
          <cell r="Y11" t="str">
            <v>LEGAL</v>
          </cell>
          <cell r="Z11" t="str">
            <v>ICB3</v>
          </cell>
          <cell r="AB11" t="str">
            <v>ICB</v>
          </cell>
          <cell r="AC11" t="str">
            <v>ICB</v>
          </cell>
          <cell r="AE11" t="str">
            <v>211</v>
          </cell>
          <cell r="AG11" t="str">
            <v>0000101369</v>
          </cell>
        </row>
        <row r="12">
          <cell r="A12" t="str">
            <v>00641417</v>
          </cell>
          <cell r="B12" t="str">
            <v>9554265004</v>
          </cell>
          <cell r="C12" t="str">
            <v>ICB4TARGET0000000221</v>
          </cell>
          <cell r="D12">
            <v>2014</v>
          </cell>
          <cell r="E12">
            <v>10</v>
          </cell>
          <cell r="F12" t="str">
            <v>2014-10-31</v>
          </cell>
          <cell r="G12" t="str">
            <v>PRJ</v>
          </cell>
          <cell r="H12" t="str">
            <v>119</v>
          </cell>
          <cell r="I12" t="str">
            <v>211</v>
          </cell>
          <cell r="K12" t="str">
            <v>000001120</v>
          </cell>
          <cell r="L12" t="str">
            <v>4265004</v>
          </cell>
          <cell r="M12" t="str">
            <v>1585</v>
          </cell>
          <cell r="N12" t="str">
            <v>99920</v>
          </cell>
          <cell r="O12" t="str">
            <v>11404</v>
          </cell>
          <cell r="P12" t="str">
            <v>294</v>
          </cell>
          <cell r="Q12" t="str">
            <v>955</v>
          </cell>
          <cell r="R12" t="str">
            <v>INTERCO BILL W/O</v>
          </cell>
          <cell r="S12" t="str">
            <v>PRA</v>
          </cell>
          <cell r="U12" t="str">
            <v>2014-10-31</v>
          </cell>
          <cell r="V12">
            <v>306.22000000000003</v>
          </cell>
          <cell r="W12" t="str">
            <v>UTXECON101</v>
          </cell>
          <cell r="Y12" t="str">
            <v>LEGAL</v>
          </cell>
          <cell r="Z12" t="str">
            <v>ICB3</v>
          </cell>
          <cell r="AB12" t="str">
            <v>ICB</v>
          </cell>
          <cell r="AC12" t="str">
            <v>ICB</v>
          </cell>
          <cell r="AE12" t="str">
            <v>211</v>
          </cell>
          <cell r="AG12" t="str">
            <v>0000261324</v>
          </cell>
        </row>
        <row r="13">
          <cell r="A13" t="str">
            <v>00643373</v>
          </cell>
          <cell r="B13" t="str">
            <v>9554265004</v>
          </cell>
          <cell r="C13" t="str">
            <v>ICB4TARGET0000000222</v>
          </cell>
          <cell r="D13">
            <v>2014</v>
          </cell>
          <cell r="E13">
            <v>10</v>
          </cell>
          <cell r="F13" t="str">
            <v>2014-10-31</v>
          </cell>
          <cell r="G13" t="str">
            <v>PRJ</v>
          </cell>
          <cell r="H13" t="str">
            <v>119</v>
          </cell>
          <cell r="I13" t="str">
            <v>211</v>
          </cell>
          <cell r="K13" t="str">
            <v>000001120</v>
          </cell>
          <cell r="L13" t="str">
            <v>4265004</v>
          </cell>
          <cell r="M13" t="str">
            <v>1585</v>
          </cell>
          <cell r="N13" t="str">
            <v>99920</v>
          </cell>
          <cell r="O13" t="str">
            <v>11404</v>
          </cell>
          <cell r="P13" t="str">
            <v>289</v>
          </cell>
          <cell r="Q13" t="str">
            <v>955</v>
          </cell>
          <cell r="R13" t="str">
            <v>INTERCO BILL W/O</v>
          </cell>
          <cell r="S13" t="str">
            <v>PRA</v>
          </cell>
          <cell r="U13" t="str">
            <v>2014-10-31</v>
          </cell>
          <cell r="V13">
            <v>367.46</v>
          </cell>
          <cell r="W13" t="str">
            <v>UTXECON101</v>
          </cell>
          <cell r="Y13" t="str">
            <v>LEGAL</v>
          </cell>
          <cell r="Z13" t="str">
            <v>ICB3</v>
          </cell>
          <cell r="AB13" t="str">
            <v>ICB</v>
          </cell>
          <cell r="AC13" t="str">
            <v>ICB</v>
          </cell>
          <cell r="AE13" t="str">
            <v>211</v>
          </cell>
          <cell r="AG13" t="str">
            <v>0000101387</v>
          </cell>
        </row>
        <row r="14">
          <cell r="A14" t="str">
            <v>00667117</v>
          </cell>
          <cell r="B14" t="str">
            <v>9554261000</v>
          </cell>
          <cell r="C14" t="str">
            <v>ICB4TARGET0000000238</v>
          </cell>
          <cell r="D14">
            <v>2015</v>
          </cell>
          <cell r="E14">
            <v>3</v>
          </cell>
          <cell r="F14" t="str">
            <v>2015-03-31</v>
          </cell>
          <cell r="G14" t="str">
            <v>PRJ</v>
          </cell>
          <cell r="H14" t="str">
            <v>119</v>
          </cell>
          <cell r="I14" t="str">
            <v>211</v>
          </cell>
          <cell r="K14" t="str">
            <v>000001120</v>
          </cell>
          <cell r="L14" t="str">
            <v>4261000</v>
          </cell>
          <cell r="M14" t="str">
            <v>1585</v>
          </cell>
          <cell r="N14" t="str">
            <v>99920</v>
          </cell>
          <cell r="O14" t="str">
            <v>11404</v>
          </cell>
          <cell r="P14" t="str">
            <v>294</v>
          </cell>
          <cell r="Q14" t="str">
            <v>955</v>
          </cell>
          <cell r="R14" t="str">
            <v>INTERCO BILL W/O</v>
          </cell>
          <cell r="S14" t="str">
            <v>PRA</v>
          </cell>
          <cell r="U14" t="str">
            <v>2015-03-31</v>
          </cell>
          <cell r="V14">
            <v>1194.54</v>
          </cell>
          <cell r="W14" t="str">
            <v>UTXECON101</v>
          </cell>
          <cell r="Y14" t="str">
            <v>LEGAL</v>
          </cell>
          <cell r="Z14" t="str">
            <v>ICB3</v>
          </cell>
          <cell r="AB14" t="str">
            <v>ICB</v>
          </cell>
          <cell r="AC14" t="str">
            <v>ICB</v>
          </cell>
          <cell r="AE14" t="str">
            <v>211</v>
          </cell>
          <cell r="AG14" t="str">
            <v>0000144626</v>
          </cell>
        </row>
        <row r="15">
          <cell r="A15" t="str">
            <v>00648201</v>
          </cell>
          <cell r="B15" t="str">
            <v>9554265004</v>
          </cell>
          <cell r="C15" t="str">
            <v>ICB4TARGET0000000269</v>
          </cell>
          <cell r="D15">
            <v>2014</v>
          </cell>
          <cell r="E15">
            <v>11</v>
          </cell>
          <cell r="F15" t="str">
            <v>2014-11-30</v>
          </cell>
          <cell r="G15" t="str">
            <v>PRJ</v>
          </cell>
          <cell r="H15" t="str">
            <v>119</v>
          </cell>
          <cell r="I15" t="str">
            <v>211</v>
          </cell>
          <cell r="K15" t="str">
            <v>000001120</v>
          </cell>
          <cell r="L15" t="str">
            <v>4265004</v>
          </cell>
          <cell r="M15" t="str">
            <v>1585</v>
          </cell>
          <cell r="N15" t="str">
            <v>99920</v>
          </cell>
          <cell r="O15" t="str">
            <v>11404</v>
          </cell>
          <cell r="P15" t="str">
            <v>294</v>
          </cell>
          <cell r="Q15" t="str">
            <v>955</v>
          </cell>
          <cell r="R15" t="str">
            <v>INTERCO BILL W/O</v>
          </cell>
          <cell r="S15" t="str">
            <v>PRA</v>
          </cell>
          <cell r="U15" t="str">
            <v>2014-11-30</v>
          </cell>
          <cell r="V15">
            <v>122.49</v>
          </cell>
          <cell r="W15" t="str">
            <v>UTXECON101</v>
          </cell>
          <cell r="Y15" t="str">
            <v>LEGAL</v>
          </cell>
          <cell r="Z15" t="str">
            <v>ICB3</v>
          </cell>
          <cell r="AB15" t="str">
            <v>ICB</v>
          </cell>
          <cell r="AC15" t="str">
            <v>ICB</v>
          </cell>
          <cell r="AE15" t="str">
            <v>211</v>
          </cell>
          <cell r="AG15" t="str">
            <v>0000101368</v>
          </cell>
        </row>
        <row r="16">
          <cell r="A16" t="str">
            <v>00669384</v>
          </cell>
          <cell r="B16" t="str">
            <v>9554261000</v>
          </cell>
          <cell r="C16" t="str">
            <v>ICB4TARGET0000000318</v>
          </cell>
          <cell r="D16">
            <v>2015</v>
          </cell>
          <cell r="E16">
            <v>3</v>
          </cell>
          <cell r="F16" t="str">
            <v>2015-03-31</v>
          </cell>
          <cell r="G16" t="str">
            <v>PRJ</v>
          </cell>
          <cell r="H16" t="str">
            <v>119</v>
          </cell>
          <cell r="I16" t="str">
            <v>211</v>
          </cell>
          <cell r="K16" t="str">
            <v>000001120</v>
          </cell>
          <cell r="L16" t="str">
            <v>4261000</v>
          </cell>
          <cell r="M16" t="str">
            <v>1517</v>
          </cell>
          <cell r="N16" t="str">
            <v>99920</v>
          </cell>
          <cell r="O16" t="str">
            <v>11404</v>
          </cell>
          <cell r="P16" t="str">
            <v>294</v>
          </cell>
          <cell r="Q16" t="str">
            <v>955</v>
          </cell>
          <cell r="R16" t="str">
            <v>INTERCO BILL W/O</v>
          </cell>
          <cell r="S16" t="str">
            <v>PRA</v>
          </cell>
          <cell r="U16" t="str">
            <v>2015-03-31</v>
          </cell>
          <cell r="V16">
            <v>1332.91</v>
          </cell>
          <cell r="W16" t="str">
            <v>UTXECON301</v>
          </cell>
          <cell r="Y16" t="str">
            <v>LEGAL</v>
          </cell>
          <cell r="Z16" t="str">
            <v>ICB3</v>
          </cell>
          <cell r="AB16" t="str">
            <v>ICB</v>
          </cell>
          <cell r="AC16" t="str">
            <v>ICB</v>
          </cell>
          <cell r="AE16" t="str">
            <v>211</v>
          </cell>
          <cell r="AG16" t="str">
            <v>0000100758</v>
          </cell>
        </row>
        <row r="17">
          <cell r="A17" t="str">
            <v>00678822</v>
          </cell>
          <cell r="B17" t="str">
            <v>9554265004</v>
          </cell>
          <cell r="C17" t="str">
            <v>ICB4TARGET0000000328</v>
          </cell>
          <cell r="D17">
            <v>2015</v>
          </cell>
          <cell r="E17">
            <v>5</v>
          </cell>
          <cell r="F17" t="str">
            <v>2015-05-31</v>
          </cell>
          <cell r="G17" t="str">
            <v>PRJ</v>
          </cell>
          <cell r="H17" t="str">
            <v>119</v>
          </cell>
          <cell r="I17" t="str">
            <v>211</v>
          </cell>
          <cell r="K17" t="str">
            <v>000001120</v>
          </cell>
          <cell r="L17" t="str">
            <v>4265004</v>
          </cell>
          <cell r="M17" t="str">
            <v>1585</v>
          </cell>
          <cell r="N17" t="str">
            <v>99920</v>
          </cell>
          <cell r="O17" t="str">
            <v>11404</v>
          </cell>
          <cell r="P17" t="str">
            <v>294</v>
          </cell>
          <cell r="Q17" t="str">
            <v>955</v>
          </cell>
          <cell r="R17" t="str">
            <v>INTERCO BILL W/O</v>
          </cell>
          <cell r="S17" t="str">
            <v>PRA</v>
          </cell>
          <cell r="U17" t="str">
            <v>2015-05-31</v>
          </cell>
          <cell r="V17">
            <v>1189.3</v>
          </cell>
          <cell r="W17" t="str">
            <v>UTXECON101</v>
          </cell>
          <cell r="Y17" t="str">
            <v>LEGAL</v>
          </cell>
          <cell r="Z17" t="str">
            <v>ICB3</v>
          </cell>
          <cell r="AB17" t="str">
            <v>ICB</v>
          </cell>
          <cell r="AC17" t="str">
            <v>ICB</v>
          </cell>
          <cell r="AE17" t="str">
            <v>211</v>
          </cell>
          <cell r="AG17" t="str">
            <v>0000101369</v>
          </cell>
        </row>
        <row r="18">
          <cell r="A18" t="str">
            <v>00652656</v>
          </cell>
          <cell r="B18" t="str">
            <v>9554265004</v>
          </cell>
          <cell r="C18" t="str">
            <v>ICB4TARGET0000000345</v>
          </cell>
          <cell r="D18">
            <v>2014</v>
          </cell>
          <cell r="E18">
            <v>12</v>
          </cell>
          <cell r="F18" t="str">
            <v>2014-12-31</v>
          </cell>
          <cell r="G18" t="str">
            <v>PRJ</v>
          </cell>
          <cell r="H18" t="str">
            <v>119</v>
          </cell>
          <cell r="I18" t="str">
            <v>211</v>
          </cell>
          <cell r="K18" t="str">
            <v>000001120</v>
          </cell>
          <cell r="L18" t="str">
            <v>4265004</v>
          </cell>
          <cell r="M18" t="str">
            <v>1585</v>
          </cell>
          <cell r="N18" t="str">
            <v>99920</v>
          </cell>
          <cell r="O18" t="str">
            <v>11404</v>
          </cell>
          <cell r="P18" t="str">
            <v>294</v>
          </cell>
          <cell r="Q18" t="str">
            <v>955</v>
          </cell>
          <cell r="R18" t="str">
            <v>INTERCO BILL W/O</v>
          </cell>
          <cell r="S18" t="str">
            <v>PRA</v>
          </cell>
          <cell r="U18" t="str">
            <v>2014-12-31</v>
          </cell>
          <cell r="V18">
            <v>1531.1</v>
          </cell>
          <cell r="W18" t="str">
            <v>UTXECON101</v>
          </cell>
          <cell r="Y18" t="str">
            <v>LEGAL</v>
          </cell>
          <cell r="Z18" t="str">
            <v>ICB3</v>
          </cell>
          <cell r="AB18" t="str">
            <v>ICB</v>
          </cell>
          <cell r="AC18" t="str">
            <v>ICB</v>
          </cell>
          <cell r="AE18" t="str">
            <v>211</v>
          </cell>
          <cell r="AG18" t="str">
            <v>0000101369</v>
          </cell>
        </row>
        <row r="19">
          <cell r="A19" t="str">
            <v>00673096</v>
          </cell>
          <cell r="B19" t="str">
            <v>9554265004</v>
          </cell>
          <cell r="C19" t="str">
            <v>ICB4TARGET0000000393</v>
          </cell>
          <cell r="D19">
            <v>2015</v>
          </cell>
          <cell r="E19">
            <v>4</v>
          </cell>
          <cell r="F19" t="str">
            <v>2015-04-30</v>
          </cell>
          <cell r="G19" t="str">
            <v>PRJ</v>
          </cell>
          <cell r="H19" t="str">
            <v>119</v>
          </cell>
          <cell r="I19" t="str">
            <v>211</v>
          </cell>
          <cell r="K19" t="str">
            <v>000001120</v>
          </cell>
          <cell r="L19" t="str">
            <v>4265004</v>
          </cell>
          <cell r="M19" t="str">
            <v>1585</v>
          </cell>
          <cell r="N19" t="str">
            <v>99920</v>
          </cell>
          <cell r="O19" t="str">
            <v>11404</v>
          </cell>
          <cell r="P19" t="str">
            <v>294</v>
          </cell>
          <cell r="Q19" t="str">
            <v>955</v>
          </cell>
          <cell r="R19" t="str">
            <v>INTERCO BILL W/O</v>
          </cell>
          <cell r="S19" t="str">
            <v>PRA</v>
          </cell>
          <cell r="U19" t="str">
            <v>2015-04-30</v>
          </cell>
          <cell r="V19">
            <v>178.39</v>
          </cell>
          <cell r="W19" t="str">
            <v>UTXECON101</v>
          </cell>
          <cell r="Y19" t="str">
            <v>LEGAL</v>
          </cell>
          <cell r="Z19" t="str">
            <v>ICB3</v>
          </cell>
          <cell r="AB19" t="str">
            <v>ICB</v>
          </cell>
          <cell r="AC19" t="str">
            <v>ICB</v>
          </cell>
          <cell r="AE19" t="str">
            <v>211</v>
          </cell>
          <cell r="AG19" t="str">
            <v>0000098369</v>
          </cell>
        </row>
        <row r="20">
          <cell r="A20" t="str">
            <v>00632232</v>
          </cell>
          <cell r="B20" t="str">
            <v>9554261000</v>
          </cell>
          <cell r="C20" t="str">
            <v>ICB4TARGET0000000635</v>
          </cell>
          <cell r="D20">
            <v>2014</v>
          </cell>
          <cell r="E20">
            <v>8</v>
          </cell>
          <cell r="F20" t="str">
            <v>2014-08-31</v>
          </cell>
          <cell r="G20" t="str">
            <v>PRJ</v>
          </cell>
          <cell r="H20" t="str">
            <v>119</v>
          </cell>
          <cell r="I20" t="str">
            <v>211</v>
          </cell>
          <cell r="K20" t="str">
            <v>000001120</v>
          </cell>
          <cell r="L20" t="str">
            <v>4261000</v>
          </cell>
          <cell r="M20" t="str">
            <v>1517</v>
          </cell>
          <cell r="N20" t="str">
            <v>99920</v>
          </cell>
          <cell r="O20" t="str">
            <v>11404</v>
          </cell>
          <cell r="P20" t="str">
            <v>294</v>
          </cell>
          <cell r="Q20" t="str">
            <v>955</v>
          </cell>
          <cell r="R20" t="str">
            <v>INTERCO BILL W/O</v>
          </cell>
          <cell r="S20" t="str">
            <v>PRA</v>
          </cell>
          <cell r="U20" t="str">
            <v>2014-08-31</v>
          </cell>
          <cell r="V20">
            <v>547.59</v>
          </cell>
          <cell r="W20" t="str">
            <v>UTXECON301</v>
          </cell>
          <cell r="Y20" t="str">
            <v>LEGAL</v>
          </cell>
          <cell r="Z20" t="str">
            <v>ICB3</v>
          </cell>
          <cell r="AB20" t="str">
            <v>ICB</v>
          </cell>
          <cell r="AC20" t="str">
            <v>ICB</v>
          </cell>
          <cell r="AE20" t="str">
            <v>211</v>
          </cell>
          <cell r="AG20" t="str">
            <v>0000132549</v>
          </cell>
        </row>
        <row r="21">
          <cell r="A21" t="str">
            <v>00632120</v>
          </cell>
          <cell r="B21" t="str">
            <v>9554261000</v>
          </cell>
          <cell r="C21" t="str">
            <v>ICB4TARGET0000000636</v>
          </cell>
          <cell r="D21">
            <v>2014</v>
          </cell>
          <cell r="E21">
            <v>8</v>
          </cell>
          <cell r="F21" t="str">
            <v>2014-08-31</v>
          </cell>
          <cell r="G21" t="str">
            <v>PRJ</v>
          </cell>
          <cell r="H21" t="str">
            <v>119</v>
          </cell>
          <cell r="I21" t="str">
            <v>211</v>
          </cell>
          <cell r="K21" t="str">
            <v>000001120</v>
          </cell>
          <cell r="L21" t="str">
            <v>4261000</v>
          </cell>
          <cell r="M21" t="str">
            <v>1517</v>
          </cell>
          <cell r="N21" t="str">
            <v>99920</v>
          </cell>
          <cell r="O21" t="str">
            <v>11404</v>
          </cell>
          <cell r="P21" t="str">
            <v>294</v>
          </cell>
          <cell r="Q21" t="str">
            <v>955</v>
          </cell>
          <cell r="R21" t="str">
            <v>INTERCO BILL W/O</v>
          </cell>
          <cell r="S21" t="str">
            <v>PRA</v>
          </cell>
          <cell r="U21" t="str">
            <v>2014-08-31</v>
          </cell>
          <cell r="V21">
            <v>821.39</v>
          </cell>
          <cell r="W21" t="str">
            <v>UTXECON301</v>
          </cell>
          <cell r="Y21" t="str">
            <v>LEGAL</v>
          </cell>
          <cell r="Z21" t="str">
            <v>ICB3</v>
          </cell>
          <cell r="AB21" t="str">
            <v>ICB</v>
          </cell>
          <cell r="AC21" t="str">
            <v>ICB</v>
          </cell>
          <cell r="AE21" t="str">
            <v>211</v>
          </cell>
          <cell r="AG21" t="str">
            <v>0000132917</v>
          </cell>
        </row>
        <row r="22">
          <cell r="A22" t="str">
            <v>00632112</v>
          </cell>
          <cell r="B22" t="str">
            <v>9554261000</v>
          </cell>
          <cell r="C22" t="str">
            <v>ICB4TARGET0000000637</v>
          </cell>
          <cell r="D22">
            <v>2014</v>
          </cell>
          <cell r="E22">
            <v>8</v>
          </cell>
          <cell r="F22" t="str">
            <v>2014-08-31</v>
          </cell>
          <cell r="G22" t="str">
            <v>PRJ</v>
          </cell>
          <cell r="H22" t="str">
            <v>119</v>
          </cell>
          <cell r="I22" t="str">
            <v>211</v>
          </cell>
          <cell r="K22" t="str">
            <v>000001120</v>
          </cell>
          <cell r="L22" t="str">
            <v>4261000</v>
          </cell>
          <cell r="M22" t="str">
            <v>1517</v>
          </cell>
          <cell r="N22" t="str">
            <v>99920</v>
          </cell>
          <cell r="O22" t="str">
            <v>11404</v>
          </cell>
          <cell r="P22" t="str">
            <v>294</v>
          </cell>
          <cell r="Q22" t="str">
            <v>955</v>
          </cell>
          <cell r="R22" t="str">
            <v>INTERCO BILL W/O</v>
          </cell>
          <cell r="S22" t="str">
            <v>PRA</v>
          </cell>
          <cell r="U22" t="str">
            <v>2014-08-31</v>
          </cell>
          <cell r="V22">
            <v>547.59</v>
          </cell>
          <cell r="W22" t="str">
            <v>UTXECON301</v>
          </cell>
          <cell r="Y22" t="str">
            <v>LEGAL</v>
          </cell>
          <cell r="Z22" t="str">
            <v>ICB3</v>
          </cell>
          <cell r="AB22" t="str">
            <v>ICB</v>
          </cell>
          <cell r="AC22" t="str">
            <v>ICB</v>
          </cell>
          <cell r="AE22" t="str">
            <v>211</v>
          </cell>
          <cell r="AG22" t="str">
            <v>0000225332</v>
          </cell>
        </row>
        <row r="23">
          <cell r="A23" t="str">
            <v>00632121</v>
          </cell>
          <cell r="B23" t="str">
            <v>9554261000</v>
          </cell>
          <cell r="C23" t="str">
            <v>ICB4TARGET0000000638</v>
          </cell>
          <cell r="D23">
            <v>2014</v>
          </cell>
          <cell r="E23">
            <v>8</v>
          </cell>
          <cell r="F23" t="str">
            <v>2014-08-31</v>
          </cell>
          <cell r="G23" t="str">
            <v>PRJ</v>
          </cell>
          <cell r="H23" t="str">
            <v>119</v>
          </cell>
          <cell r="I23" t="str">
            <v>211</v>
          </cell>
          <cell r="K23" t="str">
            <v>000001120</v>
          </cell>
          <cell r="L23" t="str">
            <v>4261000</v>
          </cell>
          <cell r="M23" t="str">
            <v>1517</v>
          </cell>
          <cell r="N23" t="str">
            <v>99920</v>
          </cell>
          <cell r="O23" t="str">
            <v>11404</v>
          </cell>
          <cell r="P23" t="str">
            <v>294</v>
          </cell>
          <cell r="Q23" t="str">
            <v>955</v>
          </cell>
          <cell r="R23" t="str">
            <v>INTERCO BILL W/O</v>
          </cell>
          <cell r="S23" t="str">
            <v>PRA</v>
          </cell>
          <cell r="U23" t="str">
            <v>2014-08-31</v>
          </cell>
          <cell r="V23">
            <v>821.39</v>
          </cell>
          <cell r="W23" t="str">
            <v>UTXECON301</v>
          </cell>
          <cell r="Y23" t="str">
            <v>LEGAL</v>
          </cell>
          <cell r="Z23" t="str">
            <v>ICB3</v>
          </cell>
          <cell r="AB23" t="str">
            <v>ICB</v>
          </cell>
          <cell r="AC23" t="str">
            <v>ICB</v>
          </cell>
          <cell r="AE23" t="str">
            <v>211</v>
          </cell>
          <cell r="AG23" t="str">
            <v>0000280812</v>
          </cell>
        </row>
        <row r="24">
          <cell r="A24" t="str">
            <v>00630059</v>
          </cell>
          <cell r="B24" t="str">
            <v>9554264000</v>
          </cell>
          <cell r="C24" t="str">
            <v>ICB4TARGET0000000706</v>
          </cell>
          <cell r="D24">
            <v>2014</v>
          </cell>
          <cell r="E24">
            <v>8</v>
          </cell>
          <cell r="F24" t="str">
            <v>2014-08-31</v>
          </cell>
          <cell r="G24" t="str">
            <v>PRJ</v>
          </cell>
          <cell r="H24" t="str">
            <v>119</v>
          </cell>
          <cell r="I24" t="str">
            <v>211</v>
          </cell>
          <cell r="K24" t="str">
            <v>TDOANDA</v>
          </cell>
          <cell r="L24" t="str">
            <v>4264000</v>
          </cell>
          <cell r="M24" t="str">
            <v>1585</v>
          </cell>
          <cell r="N24" t="str">
            <v>99920</v>
          </cell>
          <cell r="O24" t="str">
            <v>13042</v>
          </cell>
          <cell r="P24" t="str">
            <v>289</v>
          </cell>
          <cell r="Q24" t="str">
            <v>955</v>
          </cell>
          <cell r="R24" t="str">
            <v>INTERCO BILL W/O</v>
          </cell>
          <cell r="S24" t="str">
            <v>PRA</v>
          </cell>
          <cell r="U24" t="str">
            <v>2014-08-31</v>
          </cell>
          <cell r="V24">
            <v>120.73</v>
          </cell>
          <cell r="W24" t="str">
            <v>UTXE000301</v>
          </cell>
          <cell r="Y24" t="str">
            <v>TDOTH</v>
          </cell>
          <cell r="Z24" t="str">
            <v>ICB3</v>
          </cell>
          <cell r="AB24" t="str">
            <v>ICB</v>
          </cell>
          <cell r="AC24" t="str">
            <v>ICB</v>
          </cell>
          <cell r="AE24" t="str">
            <v>211</v>
          </cell>
          <cell r="AG24" t="str">
            <v>0000146747</v>
          </cell>
        </row>
        <row r="25">
          <cell r="A25" t="str">
            <v>00631031</v>
          </cell>
          <cell r="B25" t="str">
            <v>9554265004</v>
          </cell>
          <cell r="C25" t="str">
            <v>ICB4TARGET0000000789</v>
          </cell>
          <cell r="D25">
            <v>2014</v>
          </cell>
          <cell r="E25">
            <v>8</v>
          </cell>
          <cell r="F25" t="str">
            <v>2014-08-31</v>
          </cell>
          <cell r="G25" t="str">
            <v>PRJ</v>
          </cell>
          <cell r="H25" t="str">
            <v>119</v>
          </cell>
          <cell r="I25" t="str">
            <v>211</v>
          </cell>
          <cell r="K25" t="str">
            <v>000001120</v>
          </cell>
          <cell r="L25" t="str">
            <v>4265004</v>
          </cell>
          <cell r="M25" t="str">
            <v>1585</v>
          </cell>
          <cell r="N25" t="str">
            <v>99920</v>
          </cell>
          <cell r="O25" t="str">
            <v>11404</v>
          </cell>
          <cell r="P25" t="str">
            <v>289</v>
          </cell>
          <cell r="Q25" t="str">
            <v>955</v>
          </cell>
          <cell r="R25" t="str">
            <v>INTERCO BILL W/O</v>
          </cell>
          <cell r="S25" t="str">
            <v>PRA</v>
          </cell>
          <cell r="U25" t="str">
            <v>2014-08-31</v>
          </cell>
          <cell r="V25">
            <v>369.78</v>
          </cell>
          <cell r="W25" t="str">
            <v>UTXECON101</v>
          </cell>
          <cell r="Y25" t="str">
            <v>LEGAL</v>
          </cell>
          <cell r="Z25" t="str">
            <v>ICB3</v>
          </cell>
          <cell r="AB25" t="str">
            <v>ICB</v>
          </cell>
          <cell r="AC25" t="str">
            <v>ICB</v>
          </cell>
          <cell r="AE25" t="str">
            <v>211</v>
          </cell>
          <cell r="AG25" t="str">
            <v>0000164207</v>
          </cell>
        </row>
        <row r="26">
          <cell r="A26" t="str">
            <v>00629663</v>
          </cell>
          <cell r="B26" t="str">
            <v>9554265004</v>
          </cell>
          <cell r="C26" t="str">
            <v>ICB4TARGET0000000790</v>
          </cell>
          <cell r="D26">
            <v>2014</v>
          </cell>
          <cell r="E26">
            <v>8</v>
          </cell>
          <cell r="F26" t="str">
            <v>2014-08-31</v>
          </cell>
          <cell r="G26" t="str">
            <v>PRJ</v>
          </cell>
          <cell r="H26" t="str">
            <v>119</v>
          </cell>
          <cell r="I26" t="str">
            <v>211</v>
          </cell>
          <cell r="K26" t="str">
            <v>000001120</v>
          </cell>
          <cell r="L26" t="str">
            <v>4265004</v>
          </cell>
          <cell r="M26" t="str">
            <v>1585</v>
          </cell>
          <cell r="N26" t="str">
            <v>99920</v>
          </cell>
          <cell r="O26" t="str">
            <v>11404</v>
          </cell>
          <cell r="P26" t="str">
            <v>289</v>
          </cell>
          <cell r="Q26" t="str">
            <v>955</v>
          </cell>
          <cell r="R26" t="str">
            <v>INTERCO BILL W/O</v>
          </cell>
          <cell r="S26" t="str">
            <v>PRA</v>
          </cell>
          <cell r="U26" t="str">
            <v>2014-08-31</v>
          </cell>
          <cell r="V26">
            <v>1232.6600000000001</v>
          </cell>
          <cell r="W26" t="str">
            <v>UTXECON101</v>
          </cell>
          <cell r="Y26" t="str">
            <v>LEGAL</v>
          </cell>
          <cell r="Z26" t="str">
            <v>ICB3</v>
          </cell>
          <cell r="AB26" t="str">
            <v>ICB</v>
          </cell>
          <cell r="AC26" t="str">
            <v>ICB</v>
          </cell>
          <cell r="AE26" t="str">
            <v>211</v>
          </cell>
          <cell r="AG26" t="str">
            <v>0000253003</v>
          </cell>
        </row>
        <row r="27">
          <cell r="A27" t="str">
            <v>00627315</v>
          </cell>
          <cell r="B27" t="str">
            <v>9554261000</v>
          </cell>
          <cell r="C27" t="str">
            <v>ICB4TARGET0000000950</v>
          </cell>
          <cell r="D27">
            <v>2014</v>
          </cell>
          <cell r="E27">
            <v>7</v>
          </cell>
          <cell r="F27" t="str">
            <v>2014-07-31</v>
          </cell>
          <cell r="G27" t="str">
            <v>PRJ</v>
          </cell>
          <cell r="H27" t="str">
            <v>119</v>
          </cell>
          <cell r="I27" t="str">
            <v>211</v>
          </cell>
          <cell r="K27" t="str">
            <v>000001120</v>
          </cell>
          <cell r="L27" t="str">
            <v>4261000</v>
          </cell>
          <cell r="M27" t="str">
            <v>1517</v>
          </cell>
          <cell r="N27" t="str">
            <v>99920</v>
          </cell>
          <cell r="O27" t="str">
            <v>11404</v>
          </cell>
          <cell r="P27" t="str">
            <v>294</v>
          </cell>
          <cell r="Q27" t="str">
            <v>955</v>
          </cell>
          <cell r="R27" t="str">
            <v>INTERCO BILL W/O</v>
          </cell>
          <cell r="S27" t="str">
            <v>PRA</v>
          </cell>
          <cell r="U27" t="str">
            <v>2014-07-31</v>
          </cell>
          <cell r="V27">
            <v>2737.96</v>
          </cell>
          <cell r="W27" t="str">
            <v>UTXECON301</v>
          </cell>
          <cell r="Y27" t="str">
            <v>LEGAL</v>
          </cell>
          <cell r="Z27" t="str">
            <v>ICB3</v>
          </cell>
          <cell r="AB27" t="str">
            <v>ICB</v>
          </cell>
          <cell r="AC27" t="str">
            <v>ICB</v>
          </cell>
          <cell r="AE27" t="str">
            <v>211</v>
          </cell>
          <cell r="AG27" t="str">
            <v>0000120374</v>
          </cell>
        </row>
        <row r="28">
          <cell r="A28" t="str">
            <v>00685364</v>
          </cell>
          <cell r="B28" t="str">
            <v>9544261000</v>
          </cell>
          <cell r="C28" t="str">
            <v>ICB4TARGET0000000007</v>
          </cell>
          <cell r="D28">
            <v>2015</v>
          </cell>
          <cell r="E28">
            <v>6</v>
          </cell>
          <cell r="F28" t="str">
            <v>2015-06-30</v>
          </cell>
          <cell r="G28" t="str">
            <v>PRJ</v>
          </cell>
          <cell r="H28" t="str">
            <v>169</v>
          </cell>
          <cell r="I28" t="str">
            <v>211</v>
          </cell>
          <cell r="K28" t="str">
            <v>000001120</v>
          </cell>
          <cell r="L28" t="str">
            <v>4261000</v>
          </cell>
          <cell r="M28" t="str">
            <v>1113</v>
          </cell>
          <cell r="N28" t="str">
            <v>99920</v>
          </cell>
          <cell r="O28" t="str">
            <v>11404</v>
          </cell>
          <cell r="P28" t="str">
            <v>292</v>
          </cell>
          <cell r="Q28" t="str">
            <v>954</v>
          </cell>
          <cell r="R28" t="str">
            <v>INTERCO BILL W/O</v>
          </cell>
          <cell r="S28" t="str">
            <v>PRA</v>
          </cell>
          <cell r="U28" t="str">
            <v>2015-06-30</v>
          </cell>
          <cell r="V28">
            <v>202.78</v>
          </cell>
          <cell r="W28" t="str">
            <v>UTXECON201</v>
          </cell>
          <cell r="Y28" t="str">
            <v>LEGAL</v>
          </cell>
          <cell r="Z28" t="str">
            <v>ICB3</v>
          </cell>
          <cell r="AB28" t="str">
            <v>ICB</v>
          </cell>
          <cell r="AC28" t="str">
            <v>ICB</v>
          </cell>
          <cell r="AE28" t="str">
            <v>211</v>
          </cell>
          <cell r="AG28" t="str">
            <v>0000132609</v>
          </cell>
        </row>
        <row r="29">
          <cell r="A29" t="str">
            <v>00685363</v>
          </cell>
          <cell r="B29" t="str">
            <v>9544261000</v>
          </cell>
          <cell r="C29" t="str">
            <v>ICB4TARGET0000000008</v>
          </cell>
          <cell r="D29">
            <v>2015</v>
          </cell>
          <cell r="E29">
            <v>6</v>
          </cell>
          <cell r="F29" t="str">
            <v>2015-06-30</v>
          </cell>
          <cell r="G29" t="str">
            <v>PRJ</v>
          </cell>
          <cell r="H29" t="str">
            <v>169</v>
          </cell>
          <cell r="I29" t="str">
            <v>211</v>
          </cell>
          <cell r="K29" t="str">
            <v>000001120</v>
          </cell>
          <cell r="L29" t="str">
            <v>4261000</v>
          </cell>
          <cell r="M29" t="str">
            <v>1113</v>
          </cell>
          <cell r="N29" t="str">
            <v>99920</v>
          </cell>
          <cell r="O29" t="str">
            <v>11404</v>
          </cell>
          <cell r="P29" t="str">
            <v>292</v>
          </cell>
          <cell r="Q29" t="str">
            <v>954</v>
          </cell>
          <cell r="R29" t="str">
            <v>INTERCO BILL W/O</v>
          </cell>
          <cell r="S29" t="str">
            <v>PRA</v>
          </cell>
          <cell r="U29" t="str">
            <v>2015-06-30</v>
          </cell>
          <cell r="V29">
            <v>115.59</v>
          </cell>
          <cell r="W29" t="str">
            <v>UTXECON201</v>
          </cell>
          <cell r="Y29" t="str">
            <v>LEGAL</v>
          </cell>
          <cell r="Z29" t="str">
            <v>ICB3</v>
          </cell>
          <cell r="AB29" t="str">
            <v>ICB</v>
          </cell>
          <cell r="AC29" t="str">
            <v>ICB</v>
          </cell>
          <cell r="AE29" t="str">
            <v>211</v>
          </cell>
          <cell r="AG29" t="str">
            <v>0000286843</v>
          </cell>
        </row>
        <row r="30">
          <cell r="A30" t="str">
            <v>00681531</v>
          </cell>
          <cell r="B30" t="str">
            <v>9554261000</v>
          </cell>
          <cell r="C30" t="str">
            <v>ICB4TARGET0000000009</v>
          </cell>
          <cell r="D30">
            <v>2015</v>
          </cell>
          <cell r="E30">
            <v>6</v>
          </cell>
          <cell r="F30" t="str">
            <v>2015-06-30</v>
          </cell>
          <cell r="G30" t="str">
            <v>PRJ</v>
          </cell>
          <cell r="H30" t="str">
            <v>169</v>
          </cell>
          <cell r="I30" t="str">
            <v>211</v>
          </cell>
          <cell r="K30" t="str">
            <v>000001120</v>
          </cell>
          <cell r="L30" t="str">
            <v>4261000</v>
          </cell>
          <cell r="M30" t="str">
            <v>1113</v>
          </cell>
          <cell r="N30" t="str">
            <v>99920</v>
          </cell>
          <cell r="O30" t="str">
            <v>11404</v>
          </cell>
          <cell r="P30" t="str">
            <v>294</v>
          </cell>
          <cell r="Q30" t="str">
            <v>955</v>
          </cell>
          <cell r="R30" t="str">
            <v>INTERCO BILL W/O</v>
          </cell>
          <cell r="S30" t="str">
            <v>PRA</v>
          </cell>
          <cell r="U30" t="str">
            <v>2015-06-30</v>
          </cell>
          <cell r="V30">
            <v>456.66</v>
          </cell>
          <cell r="W30" t="str">
            <v>UTXECON201</v>
          </cell>
          <cell r="Y30" t="str">
            <v>LEGAL</v>
          </cell>
          <cell r="Z30" t="str">
            <v>ICB3</v>
          </cell>
          <cell r="AB30" t="str">
            <v>ICB</v>
          </cell>
          <cell r="AC30" t="str">
            <v>ICB</v>
          </cell>
          <cell r="AE30" t="str">
            <v>211</v>
          </cell>
          <cell r="AG30" t="str">
            <v>0000035634</v>
          </cell>
        </row>
        <row r="31">
          <cell r="A31" t="str">
            <v>00681532</v>
          </cell>
          <cell r="B31" t="str">
            <v>9554261000</v>
          </cell>
          <cell r="C31" t="str">
            <v>ICB4TARGET0000000010</v>
          </cell>
          <cell r="D31">
            <v>2015</v>
          </cell>
          <cell r="E31">
            <v>6</v>
          </cell>
          <cell r="F31" t="str">
            <v>2015-06-30</v>
          </cell>
          <cell r="G31" t="str">
            <v>PRJ</v>
          </cell>
          <cell r="H31" t="str">
            <v>169</v>
          </cell>
          <cell r="I31" t="str">
            <v>211</v>
          </cell>
          <cell r="K31" t="str">
            <v>000001120</v>
          </cell>
          <cell r="L31" t="str">
            <v>4261000</v>
          </cell>
          <cell r="M31" t="str">
            <v>1113</v>
          </cell>
          <cell r="N31" t="str">
            <v>99920</v>
          </cell>
          <cell r="O31" t="str">
            <v>11404</v>
          </cell>
          <cell r="P31" t="str">
            <v>294</v>
          </cell>
          <cell r="Q31" t="str">
            <v>955</v>
          </cell>
          <cell r="R31" t="str">
            <v>INTERCO BILL W/O</v>
          </cell>
          <cell r="S31" t="str">
            <v>PRA</v>
          </cell>
          <cell r="U31" t="str">
            <v>2015-06-30</v>
          </cell>
          <cell r="V31">
            <v>1441.77</v>
          </cell>
          <cell r="W31" t="str">
            <v>UTXECON201</v>
          </cell>
          <cell r="Y31" t="str">
            <v>LEGAL</v>
          </cell>
          <cell r="Z31" t="str">
            <v>ICB3</v>
          </cell>
          <cell r="AB31" t="str">
            <v>ICB</v>
          </cell>
          <cell r="AC31" t="str">
            <v>ICB</v>
          </cell>
          <cell r="AE31" t="str">
            <v>211</v>
          </cell>
          <cell r="AG31" t="str">
            <v>0000035634</v>
          </cell>
        </row>
        <row r="32">
          <cell r="A32" t="str">
            <v>00681535</v>
          </cell>
          <cell r="B32" t="str">
            <v>9554261000</v>
          </cell>
          <cell r="C32" t="str">
            <v>ICB4TARGET0000000011</v>
          </cell>
          <cell r="D32">
            <v>2015</v>
          </cell>
          <cell r="E32">
            <v>6</v>
          </cell>
          <cell r="F32" t="str">
            <v>2015-06-30</v>
          </cell>
          <cell r="G32" t="str">
            <v>PRJ</v>
          </cell>
          <cell r="H32" t="str">
            <v>169</v>
          </cell>
          <cell r="I32" t="str">
            <v>211</v>
          </cell>
          <cell r="K32" t="str">
            <v>000001120</v>
          </cell>
          <cell r="L32" t="str">
            <v>4261000</v>
          </cell>
          <cell r="M32" t="str">
            <v>1113</v>
          </cell>
          <cell r="N32" t="str">
            <v>99920</v>
          </cell>
          <cell r="O32" t="str">
            <v>11404</v>
          </cell>
          <cell r="P32" t="str">
            <v>294</v>
          </cell>
          <cell r="Q32" t="str">
            <v>955</v>
          </cell>
          <cell r="R32" t="str">
            <v>INTERCO BILL W/O</v>
          </cell>
          <cell r="S32" t="str">
            <v>PRA</v>
          </cell>
          <cell r="U32" t="str">
            <v>2015-06-30</v>
          </cell>
          <cell r="V32">
            <v>239.28</v>
          </cell>
          <cell r="W32" t="str">
            <v>UTXECON201</v>
          </cell>
          <cell r="Y32" t="str">
            <v>LEGAL</v>
          </cell>
          <cell r="Z32" t="str">
            <v>ICB3</v>
          </cell>
          <cell r="AB32" t="str">
            <v>ICB</v>
          </cell>
          <cell r="AC32" t="str">
            <v>ICB</v>
          </cell>
          <cell r="AE32" t="str">
            <v>211</v>
          </cell>
          <cell r="AG32" t="str">
            <v>0000040061</v>
          </cell>
        </row>
        <row r="33">
          <cell r="A33" t="str">
            <v>00682671</v>
          </cell>
          <cell r="B33" t="str">
            <v>9554261000</v>
          </cell>
          <cell r="C33" t="str">
            <v>ICB4TARGET0000000012</v>
          </cell>
          <cell r="D33">
            <v>2015</v>
          </cell>
          <cell r="E33">
            <v>6</v>
          </cell>
          <cell r="F33" t="str">
            <v>2015-06-30</v>
          </cell>
          <cell r="G33" t="str">
            <v>PRJ</v>
          </cell>
          <cell r="H33" t="str">
            <v>169</v>
          </cell>
          <cell r="I33" t="str">
            <v>211</v>
          </cell>
          <cell r="K33" t="str">
            <v>000001120</v>
          </cell>
          <cell r="L33" t="str">
            <v>4261000</v>
          </cell>
          <cell r="M33" t="str">
            <v>1113</v>
          </cell>
          <cell r="N33" t="str">
            <v>99920</v>
          </cell>
          <cell r="O33" t="str">
            <v>11404</v>
          </cell>
          <cell r="P33" t="str">
            <v>294</v>
          </cell>
          <cell r="Q33" t="str">
            <v>955</v>
          </cell>
          <cell r="R33" t="str">
            <v>INTERCO BILL W/O</v>
          </cell>
          <cell r="S33" t="str">
            <v>PRA</v>
          </cell>
          <cell r="U33" t="str">
            <v>2015-06-30</v>
          </cell>
          <cell r="V33">
            <v>202.78</v>
          </cell>
          <cell r="W33" t="str">
            <v>UTXECON201</v>
          </cell>
          <cell r="Y33" t="str">
            <v>LEGAL</v>
          </cell>
          <cell r="Z33" t="str">
            <v>ICB3</v>
          </cell>
          <cell r="AB33" t="str">
            <v>ICB</v>
          </cell>
          <cell r="AC33" t="str">
            <v>ICB</v>
          </cell>
          <cell r="AE33" t="str">
            <v>211</v>
          </cell>
          <cell r="AG33" t="str">
            <v>0000086873</v>
          </cell>
        </row>
        <row r="34">
          <cell r="A34" t="str">
            <v>00684695</v>
          </cell>
          <cell r="B34" t="str">
            <v>9554261000</v>
          </cell>
          <cell r="C34" t="str">
            <v>ICB4TARGET0000000013</v>
          </cell>
          <cell r="D34">
            <v>2015</v>
          </cell>
          <cell r="E34">
            <v>6</v>
          </cell>
          <cell r="F34" t="str">
            <v>2015-06-30</v>
          </cell>
          <cell r="G34" t="str">
            <v>PRJ</v>
          </cell>
          <cell r="H34" t="str">
            <v>169</v>
          </cell>
          <cell r="I34" t="str">
            <v>211</v>
          </cell>
          <cell r="K34" t="str">
            <v>000001120</v>
          </cell>
          <cell r="L34" t="str">
            <v>4261000</v>
          </cell>
          <cell r="M34" t="str">
            <v>1113</v>
          </cell>
          <cell r="N34" t="str">
            <v>99920</v>
          </cell>
          <cell r="O34" t="str">
            <v>11404</v>
          </cell>
          <cell r="P34" t="str">
            <v>294</v>
          </cell>
          <cell r="Q34" t="str">
            <v>955</v>
          </cell>
          <cell r="R34" t="str">
            <v>INTERCO BILL W/O</v>
          </cell>
          <cell r="S34" t="str">
            <v>PRA</v>
          </cell>
          <cell r="U34" t="str">
            <v>2015-06-30</v>
          </cell>
          <cell r="V34">
            <v>405.56</v>
          </cell>
          <cell r="W34" t="str">
            <v>UTXECON201</v>
          </cell>
          <cell r="Y34" t="str">
            <v>LEGAL</v>
          </cell>
          <cell r="Z34" t="str">
            <v>ICB3</v>
          </cell>
          <cell r="AB34" t="str">
            <v>ICB</v>
          </cell>
          <cell r="AC34" t="str">
            <v>ICB</v>
          </cell>
          <cell r="AE34" t="str">
            <v>211</v>
          </cell>
          <cell r="AG34" t="str">
            <v>0000132906</v>
          </cell>
        </row>
        <row r="35">
          <cell r="A35" t="str">
            <v>00681602</v>
          </cell>
          <cell r="B35" t="str">
            <v>9554261000</v>
          </cell>
          <cell r="C35" t="str">
            <v>ICB4TARGET0000000014</v>
          </cell>
          <cell r="D35">
            <v>2015</v>
          </cell>
          <cell r="E35">
            <v>6</v>
          </cell>
          <cell r="F35" t="str">
            <v>2015-06-30</v>
          </cell>
          <cell r="G35" t="str">
            <v>PRJ</v>
          </cell>
          <cell r="H35" t="str">
            <v>169</v>
          </cell>
          <cell r="I35" t="str">
            <v>211</v>
          </cell>
          <cell r="K35" t="str">
            <v>000001120</v>
          </cell>
          <cell r="L35" t="str">
            <v>4261000</v>
          </cell>
          <cell r="M35" t="str">
            <v>1113</v>
          </cell>
          <cell r="N35" t="str">
            <v>99920</v>
          </cell>
          <cell r="O35" t="str">
            <v>11404</v>
          </cell>
          <cell r="P35" t="str">
            <v>294</v>
          </cell>
          <cell r="Q35" t="str">
            <v>955</v>
          </cell>
          <cell r="R35" t="str">
            <v>INTERCO BILL W/O</v>
          </cell>
          <cell r="S35" t="str">
            <v>PRA</v>
          </cell>
          <cell r="U35" t="str">
            <v>2015-06-30</v>
          </cell>
          <cell r="V35">
            <v>506.95</v>
          </cell>
          <cell r="W35" t="str">
            <v>UTXECON201</v>
          </cell>
          <cell r="Y35" t="str">
            <v>LEGAL</v>
          </cell>
          <cell r="Z35" t="str">
            <v>ICB3</v>
          </cell>
          <cell r="AB35" t="str">
            <v>ICB</v>
          </cell>
          <cell r="AC35" t="str">
            <v>ICB</v>
          </cell>
          <cell r="AE35" t="str">
            <v>211</v>
          </cell>
          <cell r="AG35" t="str">
            <v>0000133071</v>
          </cell>
        </row>
        <row r="36">
          <cell r="A36" t="str">
            <v>00682590</v>
          </cell>
          <cell r="B36" t="str">
            <v>9554261000</v>
          </cell>
          <cell r="C36" t="str">
            <v>ICB4TARGET0000000015</v>
          </cell>
          <cell r="D36">
            <v>2015</v>
          </cell>
          <cell r="E36">
            <v>6</v>
          </cell>
          <cell r="F36" t="str">
            <v>2015-06-30</v>
          </cell>
          <cell r="G36" t="str">
            <v>PRJ</v>
          </cell>
          <cell r="H36" t="str">
            <v>169</v>
          </cell>
          <cell r="I36" t="str">
            <v>211</v>
          </cell>
          <cell r="K36" t="str">
            <v>000001120</v>
          </cell>
          <cell r="L36" t="str">
            <v>4261000</v>
          </cell>
          <cell r="M36" t="str">
            <v>1113</v>
          </cell>
          <cell r="N36" t="str">
            <v>99920</v>
          </cell>
          <cell r="O36" t="str">
            <v>10381</v>
          </cell>
          <cell r="P36" t="str">
            <v>294</v>
          </cell>
          <cell r="Q36" t="str">
            <v>955</v>
          </cell>
          <cell r="R36" t="str">
            <v>INTERCO BILL W/O</v>
          </cell>
          <cell r="S36" t="str">
            <v>PRA</v>
          </cell>
          <cell r="U36" t="str">
            <v>2015-06-30</v>
          </cell>
          <cell r="V36">
            <v>1530.95</v>
          </cell>
          <cell r="W36" t="str">
            <v>UTXECON201</v>
          </cell>
          <cell r="Y36" t="str">
            <v>LEGAL</v>
          </cell>
          <cell r="Z36" t="str">
            <v>ICB3</v>
          </cell>
          <cell r="AB36" t="str">
            <v>ICB</v>
          </cell>
          <cell r="AC36" t="str">
            <v>ICB</v>
          </cell>
          <cell r="AE36" t="str">
            <v>211</v>
          </cell>
          <cell r="AG36" t="str">
            <v>0000146747</v>
          </cell>
        </row>
        <row r="37">
          <cell r="A37" t="str">
            <v>00684145</v>
          </cell>
          <cell r="B37" t="str">
            <v>9554261000</v>
          </cell>
          <cell r="C37" t="str">
            <v>ICB4TARGET0000000016</v>
          </cell>
          <cell r="D37">
            <v>2015</v>
          </cell>
          <cell r="E37">
            <v>6</v>
          </cell>
          <cell r="F37" t="str">
            <v>2015-06-30</v>
          </cell>
          <cell r="G37" t="str">
            <v>PRJ</v>
          </cell>
          <cell r="H37" t="str">
            <v>169</v>
          </cell>
          <cell r="I37" t="str">
            <v>211</v>
          </cell>
          <cell r="K37" t="str">
            <v>000001120</v>
          </cell>
          <cell r="L37" t="str">
            <v>4261000</v>
          </cell>
          <cell r="M37" t="str">
            <v>1113</v>
          </cell>
          <cell r="N37" t="str">
            <v>99920</v>
          </cell>
          <cell r="O37" t="str">
            <v>11404</v>
          </cell>
          <cell r="P37" t="str">
            <v>294</v>
          </cell>
          <cell r="Q37" t="str">
            <v>955</v>
          </cell>
          <cell r="R37" t="str">
            <v>INTERCO BILL W/O</v>
          </cell>
          <cell r="S37" t="str">
            <v>PRA</v>
          </cell>
          <cell r="U37" t="str">
            <v>2015-06-30</v>
          </cell>
          <cell r="V37">
            <v>405.56</v>
          </cell>
          <cell r="W37" t="str">
            <v>UTXECON201</v>
          </cell>
          <cell r="Y37" t="str">
            <v>LEGAL</v>
          </cell>
          <cell r="Z37" t="str">
            <v>ICB3</v>
          </cell>
          <cell r="AB37" t="str">
            <v>ICB</v>
          </cell>
          <cell r="AC37" t="str">
            <v>ICB</v>
          </cell>
          <cell r="AE37" t="str">
            <v>211</v>
          </cell>
          <cell r="AG37" t="str">
            <v>0000151361</v>
          </cell>
        </row>
        <row r="38">
          <cell r="A38" t="str">
            <v>00657599</v>
          </cell>
          <cell r="B38" t="str">
            <v>9554261000</v>
          </cell>
          <cell r="C38" t="str">
            <v>ICB4TARGET0000000017</v>
          </cell>
          <cell r="D38">
            <v>2015</v>
          </cell>
          <cell r="E38">
            <v>1</v>
          </cell>
          <cell r="F38" t="str">
            <v>2015-01-31</v>
          </cell>
          <cell r="G38" t="str">
            <v>PRJ</v>
          </cell>
          <cell r="H38" t="str">
            <v>169</v>
          </cell>
          <cell r="I38" t="str">
            <v>211</v>
          </cell>
          <cell r="K38" t="str">
            <v>000001120</v>
          </cell>
          <cell r="L38" t="str">
            <v>4261000</v>
          </cell>
          <cell r="M38" t="str">
            <v>1113</v>
          </cell>
          <cell r="N38" t="str">
            <v>99920</v>
          </cell>
          <cell r="O38" t="str">
            <v>11404</v>
          </cell>
          <cell r="P38" t="str">
            <v>294</v>
          </cell>
          <cell r="Q38" t="str">
            <v>955</v>
          </cell>
          <cell r="R38" t="str">
            <v>INTERCO BILL W/O</v>
          </cell>
          <cell r="S38" t="str">
            <v>PRA</v>
          </cell>
          <cell r="U38" t="str">
            <v>2015-01-31</v>
          </cell>
          <cell r="V38">
            <v>2030.65</v>
          </cell>
          <cell r="W38" t="str">
            <v>UTXECON201</v>
          </cell>
          <cell r="Y38" t="str">
            <v>LEGAL</v>
          </cell>
          <cell r="Z38" t="str">
            <v>ICB3</v>
          </cell>
          <cell r="AB38" t="str">
            <v>ICB</v>
          </cell>
          <cell r="AC38" t="str">
            <v>ICB</v>
          </cell>
          <cell r="AE38" t="str">
            <v>211</v>
          </cell>
          <cell r="AG38" t="str">
            <v>0000009885</v>
          </cell>
        </row>
        <row r="39">
          <cell r="A39" t="str">
            <v>00681534</v>
          </cell>
          <cell r="B39" t="str">
            <v>9554261000</v>
          </cell>
          <cell r="C39" t="str">
            <v>ICB4TARGET0000000017</v>
          </cell>
          <cell r="D39">
            <v>2015</v>
          </cell>
          <cell r="E39">
            <v>6</v>
          </cell>
          <cell r="F39" t="str">
            <v>2015-06-30</v>
          </cell>
          <cell r="G39" t="str">
            <v>PRJ</v>
          </cell>
          <cell r="H39" t="str">
            <v>169</v>
          </cell>
          <cell r="I39" t="str">
            <v>211</v>
          </cell>
          <cell r="K39" t="str">
            <v>000001120</v>
          </cell>
          <cell r="L39" t="str">
            <v>4261000</v>
          </cell>
          <cell r="M39" t="str">
            <v>1113</v>
          </cell>
          <cell r="N39" t="str">
            <v>99920</v>
          </cell>
          <cell r="O39" t="str">
            <v>11404</v>
          </cell>
          <cell r="P39" t="str">
            <v>294</v>
          </cell>
          <cell r="Q39" t="str">
            <v>955</v>
          </cell>
          <cell r="R39" t="str">
            <v>INTERCO BILL W/O</v>
          </cell>
          <cell r="S39" t="str">
            <v>PRA</v>
          </cell>
          <cell r="U39" t="str">
            <v>2015-06-30</v>
          </cell>
          <cell r="V39">
            <v>405.56</v>
          </cell>
          <cell r="W39" t="str">
            <v>UTXECON201</v>
          </cell>
          <cell r="Y39" t="str">
            <v>LEGAL</v>
          </cell>
          <cell r="Z39" t="str">
            <v>ICB3</v>
          </cell>
          <cell r="AB39" t="str">
            <v>ICB</v>
          </cell>
          <cell r="AC39" t="str">
            <v>ICB</v>
          </cell>
          <cell r="AE39" t="str">
            <v>211</v>
          </cell>
          <cell r="AG39" t="str">
            <v>0000151362</v>
          </cell>
        </row>
        <row r="40">
          <cell r="A40" t="str">
            <v>00659393</v>
          </cell>
          <cell r="B40" t="str">
            <v>9554261000</v>
          </cell>
          <cell r="C40" t="str">
            <v>ICB4TARGET0000000018</v>
          </cell>
          <cell r="D40">
            <v>2015</v>
          </cell>
          <cell r="E40">
            <v>1</v>
          </cell>
          <cell r="F40" t="str">
            <v>2015-01-31</v>
          </cell>
          <cell r="G40" t="str">
            <v>PRJ</v>
          </cell>
          <cell r="H40" t="str">
            <v>169</v>
          </cell>
          <cell r="I40" t="str">
            <v>211</v>
          </cell>
          <cell r="K40" t="str">
            <v>000001120</v>
          </cell>
          <cell r="L40" t="str">
            <v>4261000</v>
          </cell>
          <cell r="M40" t="str">
            <v>1113</v>
          </cell>
          <cell r="N40" t="str">
            <v>99920</v>
          </cell>
          <cell r="O40" t="str">
            <v>11404</v>
          </cell>
          <cell r="P40" t="str">
            <v>294</v>
          </cell>
          <cell r="Q40" t="str">
            <v>955</v>
          </cell>
          <cell r="R40" t="str">
            <v>INTERCO BILL W/O</v>
          </cell>
          <cell r="S40" t="str">
            <v>PRA</v>
          </cell>
          <cell r="U40" t="str">
            <v>2015-01-31</v>
          </cell>
          <cell r="V40">
            <v>243.68</v>
          </cell>
          <cell r="W40" t="str">
            <v>UTXECON201</v>
          </cell>
          <cell r="Y40" t="str">
            <v>LEGAL</v>
          </cell>
          <cell r="Z40" t="str">
            <v>ICB3</v>
          </cell>
          <cell r="AB40" t="str">
            <v>ICB</v>
          </cell>
          <cell r="AC40" t="str">
            <v>ICB</v>
          </cell>
          <cell r="AE40" t="str">
            <v>211</v>
          </cell>
          <cell r="AG40" t="str">
            <v>0000014464</v>
          </cell>
        </row>
        <row r="41">
          <cell r="A41" t="str">
            <v>00684280</v>
          </cell>
          <cell r="B41" t="str">
            <v>9554261000</v>
          </cell>
          <cell r="C41" t="str">
            <v>ICB4TARGET0000000018</v>
          </cell>
          <cell r="D41">
            <v>2015</v>
          </cell>
          <cell r="E41">
            <v>6</v>
          </cell>
          <cell r="F41" t="str">
            <v>2015-06-30</v>
          </cell>
          <cell r="G41" t="str">
            <v>PRJ</v>
          </cell>
          <cell r="H41" t="str">
            <v>169</v>
          </cell>
          <cell r="I41" t="str">
            <v>211</v>
          </cell>
          <cell r="K41" t="str">
            <v>000001120</v>
          </cell>
          <cell r="L41" t="str">
            <v>4261000</v>
          </cell>
          <cell r="M41" t="str">
            <v>1113</v>
          </cell>
          <cell r="N41" t="str">
            <v>99920</v>
          </cell>
          <cell r="O41" t="str">
            <v>11404</v>
          </cell>
          <cell r="P41" t="str">
            <v>294</v>
          </cell>
          <cell r="Q41" t="str">
            <v>955</v>
          </cell>
          <cell r="R41" t="str">
            <v>INTERCO BILL W/O</v>
          </cell>
          <cell r="S41" t="str">
            <v>PRA</v>
          </cell>
          <cell r="U41" t="str">
            <v>2015-06-30</v>
          </cell>
          <cell r="V41">
            <v>1419.46</v>
          </cell>
          <cell r="W41" t="str">
            <v>UTXECON201</v>
          </cell>
          <cell r="Y41" t="str">
            <v>LEGAL</v>
          </cell>
          <cell r="Z41" t="str">
            <v>ICB3</v>
          </cell>
          <cell r="AB41" t="str">
            <v>ICB</v>
          </cell>
          <cell r="AC41" t="str">
            <v>ICB</v>
          </cell>
          <cell r="AE41" t="str">
            <v>211</v>
          </cell>
          <cell r="AG41" t="str">
            <v>0000245573</v>
          </cell>
        </row>
        <row r="42">
          <cell r="A42" t="str">
            <v>00657813</v>
          </cell>
          <cell r="B42" t="str">
            <v>9554261000</v>
          </cell>
          <cell r="C42" t="str">
            <v>ICB4TARGET0000000019</v>
          </cell>
          <cell r="D42">
            <v>2015</v>
          </cell>
          <cell r="E42">
            <v>1</v>
          </cell>
          <cell r="F42" t="str">
            <v>2015-01-31</v>
          </cell>
          <cell r="G42" t="str">
            <v>PRJ</v>
          </cell>
          <cell r="H42" t="str">
            <v>169</v>
          </cell>
          <cell r="I42" t="str">
            <v>211</v>
          </cell>
          <cell r="K42" t="str">
            <v>000001120</v>
          </cell>
          <cell r="L42" t="str">
            <v>4261000</v>
          </cell>
          <cell r="M42" t="str">
            <v>1113</v>
          </cell>
          <cell r="N42" t="str">
            <v>99920</v>
          </cell>
          <cell r="O42" t="str">
            <v>11404</v>
          </cell>
          <cell r="P42" t="str">
            <v>294</v>
          </cell>
          <cell r="Q42" t="str">
            <v>955</v>
          </cell>
          <cell r="R42" t="str">
            <v>INTERCO BILL W/O</v>
          </cell>
          <cell r="S42" t="str">
            <v>PRA</v>
          </cell>
          <cell r="U42" t="str">
            <v>2015-01-31</v>
          </cell>
          <cell r="V42">
            <v>1015.32</v>
          </cell>
          <cell r="W42" t="str">
            <v>UTXECON201</v>
          </cell>
          <cell r="Y42" t="str">
            <v>LEGAL</v>
          </cell>
          <cell r="Z42" t="str">
            <v>ICB3</v>
          </cell>
          <cell r="AB42" t="str">
            <v>ICB</v>
          </cell>
          <cell r="AC42" t="str">
            <v>ICB</v>
          </cell>
          <cell r="AE42" t="str">
            <v>211</v>
          </cell>
          <cell r="AG42" t="str">
            <v>0000052445</v>
          </cell>
        </row>
        <row r="43">
          <cell r="A43" t="str">
            <v>00681533</v>
          </cell>
          <cell r="B43" t="str">
            <v>9554261000</v>
          </cell>
          <cell r="C43" t="str">
            <v>ICB4TARGET0000000019</v>
          </cell>
          <cell r="D43">
            <v>2015</v>
          </cell>
          <cell r="E43">
            <v>6</v>
          </cell>
          <cell r="F43" t="str">
            <v>2015-06-30</v>
          </cell>
          <cell r="G43" t="str">
            <v>PRJ</v>
          </cell>
          <cell r="H43" t="str">
            <v>169</v>
          </cell>
          <cell r="I43" t="str">
            <v>211</v>
          </cell>
          <cell r="K43" t="str">
            <v>000001120</v>
          </cell>
          <cell r="L43" t="str">
            <v>4261000</v>
          </cell>
          <cell r="M43" t="str">
            <v>1113</v>
          </cell>
          <cell r="N43" t="str">
            <v>99920</v>
          </cell>
          <cell r="O43" t="str">
            <v>11404</v>
          </cell>
          <cell r="P43" t="str">
            <v>294</v>
          </cell>
          <cell r="Q43" t="str">
            <v>955</v>
          </cell>
          <cell r="R43" t="str">
            <v>INTERCO BILL W/O</v>
          </cell>
          <cell r="S43" t="str">
            <v>PRA</v>
          </cell>
          <cell r="U43" t="str">
            <v>2015-06-30</v>
          </cell>
          <cell r="V43">
            <v>405.56</v>
          </cell>
          <cell r="W43" t="str">
            <v>UTXECON201</v>
          </cell>
          <cell r="Y43" t="str">
            <v>LEGAL</v>
          </cell>
          <cell r="Z43" t="str">
            <v>ICB3</v>
          </cell>
          <cell r="AB43" t="str">
            <v>ICB</v>
          </cell>
          <cell r="AC43" t="str">
            <v>ICB</v>
          </cell>
          <cell r="AE43" t="str">
            <v>211</v>
          </cell>
          <cell r="AG43" t="str">
            <v>0000258568</v>
          </cell>
        </row>
        <row r="44">
          <cell r="A44" t="str">
            <v>00658157</v>
          </cell>
          <cell r="B44" t="str">
            <v>9554261000</v>
          </cell>
          <cell r="C44" t="str">
            <v>ICB4TARGET0000000020</v>
          </cell>
          <cell r="D44">
            <v>2015</v>
          </cell>
          <cell r="E44">
            <v>1</v>
          </cell>
          <cell r="F44" t="str">
            <v>2015-01-31</v>
          </cell>
          <cell r="G44" t="str">
            <v>PRJ</v>
          </cell>
          <cell r="H44" t="str">
            <v>169</v>
          </cell>
          <cell r="I44" t="str">
            <v>211</v>
          </cell>
          <cell r="K44" t="str">
            <v>000001120</v>
          </cell>
          <cell r="L44" t="str">
            <v>4261000</v>
          </cell>
          <cell r="M44" t="str">
            <v>1113</v>
          </cell>
          <cell r="N44" t="str">
            <v>99920</v>
          </cell>
          <cell r="O44" t="str">
            <v>11404</v>
          </cell>
          <cell r="P44" t="str">
            <v>294</v>
          </cell>
          <cell r="Q44" t="str">
            <v>955</v>
          </cell>
          <cell r="R44" t="str">
            <v>INTERCO BILL W/O</v>
          </cell>
          <cell r="S44" t="str">
            <v>PRA</v>
          </cell>
          <cell r="U44" t="str">
            <v>2015-01-31</v>
          </cell>
          <cell r="V44">
            <v>812.26</v>
          </cell>
          <cell r="W44" t="str">
            <v>UTXECON201</v>
          </cell>
          <cell r="Y44" t="str">
            <v>LEGAL</v>
          </cell>
          <cell r="Z44" t="str">
            <v>ICB3</v>
          </cell>
          <cell r="AB44" t="str">
            <v>ICB</v>
          </cell>
          <cell r="AC44" t="str">
            <v>ICB</v>
          </cell>
          <cell r="AE44" t="str">
            <v>211</v>
          </cell>
          <cell r="AG44" t="str">
            <v>0000121144</v>
          </cell>
        </row>
        <row r="45">
          <cell r="A45" t="str">
            <v>00682825</v>
          </cell>
          <cell r="B45" t="str">
            <v>9554261000</v>
          </cell>
          <cell r="C45" t="str">
            <v>ICB4TARGET0000000020</v>
          </cell>
          <cell r="D45">
            <v>2015</v>
          </cell>
          <cell r="E45">
            <v>6</v>
          </cell>
          <cell r="F45" t="str">
            <v>2015-06-30</v>
          </cell>
          <cell r="G45" t="str">
            <v>PRJ</v>
          </cell>
          <cell r="H45" t="str">
            <v>169</v>
          </cell>
          <cell r="I45" t="str">
            <v>211</v>
          </cell>
          <cell r="K45" t="str">
            <v>000001120</v>
          </cell>
          <cell r="L45" t="str">
            <v>4261000</v>
          </cell>
          <cell r="M45" t="str">
            <v>1113</v>
          </cell>
          <cell r="N45" t="str">
            <v>99920</v>
          </cell>
          <cell r="O45" t="str">
            <v>11404</v>
          </cell>
          <cell r="P45" t="str">
            <v>294</v>
          </cell>
          <cell r="Q45" t="str">
            <v>955</v>
          </cell>
          <cell r="R45" t="str">
            <v>INTERCO BILL W/O</v>
          </cell>
          <cell r="S45" t="str">
            <v>PRA</v>
          </cell>
          <cell r="U45" t="str">
            <v>2015-06-30</v>
          </cell>
          <cell r="V45">
            <v>405.56</v>
          </cell>
          <cell r="W45" t="str">
            <v>UTXECON201</v>
          </cell>
          <cell r="Y45" t="str">
            <v>LEGAL</v>
          </cell>
          <cell r="Z45" t="str">
            <v>ICB3</v>
          </cell>
          <cell r="AB45" t="str">
            <v>ICB</v>
          </cell>
          <cell r="AC45" t="str">
            <v>ICB</v>
          </cell>
          <cell r="AE45" t="str">
            <v>211</v>
          </cell>
          <cell r="AG45" t="str">
            <v>0000275097</v>
          </cell>
        </row>
        <row r="46">
          <cell r="A46" t="str">
            <v>00659392</v>
          </cell>
          <cell r="B46" t="str">
            <v>9554261000</v>
          </cell>
          <cell r="C46" t="str">
            <v>ICB4TARGET0000000021</v>
          </cell>
          <cell r="D46">
            <v>2015</v>
          </cell>
          <cell r="E46">
            <v>1</v>
          </cell>
          <cell r="F46" t="str">
            <v>2015-01-31</v>
          </cell>
          <cell r="G46" t="str">
            <v>PRJ</v>
          </cell>
          <cell r="H46" t="str">
            <v>169</v>
          </cell>
          <cell r="I46" t="str">
            <v>211</v>
          </cell>
          <cell r="K46" t="str">
            <v>000001120</v>
          </cell>
          <cell r="L46" t="str">
            <v>4261000</v>
          </cell>
          <cell r="M46" t="str">
            <v>1113</v>
          </cell>
          <cell r="N46" t="str">
            <v>99920</v>
          </cell>
          <cell r="O46" t="str">
            <v>11404</v>
          </cell>
          <cell r="P46" t="str">
            <v>294</v>
          </cell>
          <cell r="Q46" t="str">
            <v>955</v>
          </cell>
          <cell r="R46" t="str">
            <v>INTERCO BILL W/O</v>
          </cell>
          <cell r="S46" t="str">
            <v>PRA</v>
          </cell>
          <cell r="U46" t="str">
            <v>2015-01-31</v>
          </cell>
          <cell r="V46">
            <v>1015.32</v>
          </cell>
          <cell r="W46" t="str">
            <v>UTXECON201</v>
          </cell>
          <cell r="Y46" t="str">
            <v>LEGAL</v>
          </cell>
          <cell r="Z46" t="str">
            <v>ICB3</v>
          </cell>
          <cell r="AB46" t="str">
            <v>ICB</v>
          </cell>
          <cell r="AC46" t="str">
            <v>ICB</v>
          </cell>
          <cell r="AE46" t="str">
            <v>211</v>
          </cell>
          <cell r="AG46" t="str">
            <v>0000124114</v>
          </cell>
        </row>
        <row r="47">
          <cell r="A47" t="str">
            <v>00681530</v>
          </cell>
          <cell r="B47" t="str">
            <v>9554261000</v>
          </cell>
          <cell r="C47" t="str">
            <v>ICB4TARGET0000000021</v>
          </cell>
          <cell r="D47">
            <v>2015</v>
          </cell>
          <cell r="E47">
            <v>6</v>
          </cell>
          <cell r="F47" t="str">
            <v>2015-06-30</v>
          </cell>
          <cell r="G47" t="str">
            <v>PRJ</v>
          </cell>
          <cell r="H47" t="str">
            <v>169</v>
          </cell>
          <cell r="I47" t="str">
            <v>211</v>
          </cell>
          <cell r="K47" t="str">
            <v>000001120</v>
          </cell>
          <cell r="L47" t="str">
            <v>4261000</v>
          </cell>
          <cell r="M47" t="str">
            <v>1113</v>
          </cell>
          <cell r="N47" t="str">
            <v>99920</v>
          </cell>
          <cell r="O47" t="str">
            <v>11404</v>
          </cell>
          <cell r="P47" t="str">
            <v>294</v>
          </cell>
          <cell r="Q47" t="str">
            <v>955</v>
          </cell>
          <cell r="R47" t="str">
            <v>INTERCO BILL W/O</v>
          </cell>
          <cell r="S47" t="str">
            <v>PRA</v>
          </cell>
          <cell r="U47" t="str">
            <v>2015-06-30</v>
          </cell>
          <cell r="V47">
            <v>4055.6</v>
          </cell>
          <cell r="W47" t="str">
            <v>UTXECON201</v>
          </cell>
          <cell r="Y47" t="str">
            <v>LEGAL</v>
          </cell>
          <cell r="Z47" t="str">
            <v>ICB3</v>
          </cell>
          <cell r="AB47" t="str">
            <v>ICB</v>
          </cell>
          <cell r="AC47" t="str">
            <v>ICB</v>
          </cell>
          <cell r="AE47" t="str">
            <v>211</v>
          </cell>
          <cell r="AG47" t="str">
            <v>0000277657</v>
          </cell>
        </row>
        <row r="48">
          <cell r="A48" t="str">
            <v>00658158</v>
          </cell>
          <cell r="B48" t="str">
            <v>9554261000</v>
          </cell>
          <cell r="C48" t="str">
            <v>ICB4TARGET0000000022</v>
          </cell>
          <cell r="D48">
            <v>2015</v>
          </cell>
          <cell r="E48">
            <v>1</v>
          </cell>
          <cell r="F48" t="str">
            <v>2015-01-31</v>
          </cell>
          <cell r="G48" t="str">
            <v>PRJ</v>
          </cell>
          <cell r="H48" t="str">
            <v>169</v>
          </cell>
          <cell r="I48" t="str">
            <v>211</v>
          </cell>
          <cell r="K48" t="str">
            <v>000001120</v>
          </cell>
          <cell r="L48" t="str">
            <v>4261000</v>
          </cell>
          <cell r="M48" t="str">
            <v>1113</v>
          </cell>
          <cell r="N48" t="str">
            <v>99920</v>
          </cell>
          <cell r="O48" t="str">
            <v>11404</v>
          </cell>
          <cell r="P48" t="str">
            <v>294</v>
          </cell>
          <cell r="Q48" t="str">
            <v>955</v>
          </cell>
          <cell r="R48" t="str">
            <v>INTERCO BILL W/O</v>
          </cell>
          <cell r="S48" t="str">
            <v>PRA</v>
          </cell>
          <cell r="U48" t="str">
            <v>2015-01-31</v>
          </cell>
          <cell r="V48">
            <v>507.66</v>
          </cell>
          <cell r="W48" t="str">
            <v>UTXECON201</v>
          </cell>
          <cell r="Y48" t="str">
            <v>LEGAL</v>
          </cell>
          <cell r="Z48" t="str">
            <v>ICB3</v>
          </cell>
          <cell r="AB48" t="str">
            <v>ICB</v>
          </cell>
          <cell r="AC48" t="str">
            <v>ICB</v>
          </cell>
          <cell r="AE48" t="str">
            <v>211</v>
          </cell>
          <cell r="AG48" t="str">
            <v>0000124825</v>
          </cell>
        </row>
        <row r="49">
          <cell r="A49" t="str">
            <v>00682313</v>
          </cell>
          <cell r="B49" t="str">
            <v>9554261000</v>
          </cell>
          <cell r="C49" t="str">
            <v>ICB4TARGET0000000022</v>
          </cell>
          <cell r="D49">
            <v>2015</v>
          </cell>
          <cell r="E49">
            <v>6</v>
          </cell>
          <cell r="F49" t="str">
            <v>2015-06-30</v>
          </cell>
          <cell r="G49" t="str">
            <v>PRJ</v>
          </cell>
          <cell r="H49" t="str">
            <v>169</v>
          </cell>
          <cell r="I49" t="str">
            <v>211</v>
          </cell>
          <cell r="K49" t="str">
            <v>000001120</v>
          </cell>
          <cell r="L49" t="str">
            <v>4261000</v>
          </cell>
          <cell r="M49" t="str">
            <v>1113</v>
          </cell>
          <cell r="N49" t="str">
            <v>99920</v>
          </cell>
          <cell r="O49" t="str">
            <v>11404</v>
          </cell>
          <cell r="P49" t="str">
            <v>294</v>
          </cell>
          <cell r="Q49" t="str">
            <v>955</v>
          </cell>
          <cell r="R49" t="str">
            <v>INTERCO BILL W/O</v>
          </cell>
          <cell r="S49" t="str">
            <v>PRA</v>
          </cell>
          <cell r="U49" t="str">
            <v>2015-06-30</v>
          </cell>
          <cell r="V49">
            <v>141.94999999999999</v>
          </cell>
          <cell r="W49" t="str">
            <v>UTXECON201</v>
          </cell>
          <cell r="Y49" t="str">
            <v>LEGAL</v>
          </cell>
          <cell r="Z49" t="str">
            <v>ICB3</v>
          </cell>
          <cell r="AB49" t="str">
            <v>ICB</v>
          </cell>
          <cell r="AC49" t="str">
            <v>ICB</v>
          </cell>
          <cell r="AE49" t="str">
            <v>211</v>
          </cell>
          <cell r="AG49" t="str">
            <v>0000284285</v>
          </cell>
        </row>
        <row r="50">
          <cell r="A50" t="str">
            <v>00659232</v>
          </cell>
          <cell r="B50" t="str">
            <v>9554261000</v>
          </cell>
          <cell r="C50" t="str">
            <v>ICB4TARGET0000000023</v>
          </cell>
          <cell r="D50">
            <v>2015</v>
          </cell>
          <cell r="E50">
            <v>1</v>
          </cell>
          <cell r="F50" t="str">
            <v>2015-01-31</v>
          </cell>
          <cell r="G50" t="str">
            <v>PRJ</v>
          </cell>
          <cell r="H50" t="str">
            <v>169</v>
          </cell>
          <cell r="I50" t="str">
            <v>211</v>
          </cell>
          <cell r="K50" t="str">
            <v>000001120</v>
          </cell>
          <cell r="L50" t="str">
            <v>4261000</v>
          </cell>
          <cell r="M50" t="str">
            <v>1113</v>
          </cell>
          <cell r="N50" t="str">
            <v>99920</v>
          </cell>
          <cell r="O50" t="str">
            <v>11404</v>
          </cell>
          <cell r="P50" t="str">
            <v>294</v>
          </cell>
          <cell r="Q50" t="str">
            <v>955</v>
          </cell>
          <cell r="R50" t="str">
            <v>INTERCO BILL W/O</v>
          </cell>
          <cell r="S50" t="str">
            <v>PRA</v>
          </cell>
          <cell r="U50" t="str">
            <v>2015-01-31</v>
          </cell>
          <cell r="V50">
            <v>101.53</v>
          </cell>
          <cell r="W50" t="str">
            <v>UTXECON201</v>
          </cell>
          <cell r="Y50" t="str">
            <v>LEGAL</v>
          </cell>
          <cell r="Z50" t="str">
            <v>ICB3</v>
          </cell>
          <cell r="AB50" t="str">
            <v>ICB</v>
          </cell>
          <cell r="AC50" t="str">
            <v>ICB</v>
          </cell>
          <cell r="AE50" t="str">
            <v>211</v>
          </cell>
          <cell r="AG50" t="str">
            <v>0000131129</v>
          </cell>
        </row>
        <row r="51">
          <cell r="A51" t="str">
            <v>00682616</v>
          </cell>
          <cell r="B51" t="str">
            <v>9554261000</v>
          </cell>
          <cell r="C51" t="str">
            <v>ICB4TARGET0000000023</v>
          </cell>
          <cell r="D51">
            <v>2015</v>
          </cell>
          <cell r="E51">
            <v>6</v>
          </cell>
          <cell r="F51" t="str">
            <v>2015-06-30</v>
          </cell>
          <cell r="G51" t="str">
            <v>PRJ</v>
          </cell>
          <cell r="H51" t="str">
            <v>169</v>
          </cell>
          <cell r="I51" t="str">
            <v>211</v>
          </cell>
          <cell r="K51" t="str">
            <v>000001120</v>
          </cell>
          <cell r="L51" t="str">
            <v>4261000</v>
          </cell>
          <cell r="M51" t="str">
            <v>1113</v>
          </cell>
          <cell r="N51" t="str">
            <v>99920</v>
          </cell>
          <cell r="O51" t="str">
            <v>11404</v>
          </cell>
          <cell r="P51" t="str">
            <v>294</v>
          </cell>
          <cell r="Q51" t="str">
            <v>955</v>
          </cell>
          <cell r="R51" t="str">
            <v>INTERCO BILL W/O</v>
          </cell>
          <cell r="S51" t="str">
            <v>PRA</v>
          </cell>
          <cell r="U51" t="str">
            <v>2015-06-30</v>
          </cell>
          <cell r="V51">
            <v>506.95</v>
          </cell>
          <cell r="W51" t="str">
            <v>UTXECON201</v>
          </cell>
          <cell r="Y51" t="str">
            <v>LEGAL</v>
          </cell>
          <cell r="Z51" t="str">
            <v>ICB3</v>
          </cell>
          <cell r="AB51" t="str">
            <v>ICB</v>
          </cell>
          <cell r="AC51" t="str">
            <v>ICB</v>
          </cell>
          <cell r="AE51" t="str">
            <v>211</v>
          </cell>
          <cell r="AG51" t="str">
            <v>0000284306</v>
          </cell>
        </row>
        <row r="52">
          <cell r="A52" t="str">
            <v>00659237</v>
          </cell>
          <cell r="B52" t="str">
            <v>9554261000</v>
          </cell>
          <cell r="C52" t="str">
            <v>ICB4TARGET0000000024</v>
          </cell>
          <cell r="D52">
            <v>2015</v>
          </cell>
          <cell r="E52">
            <v>1</v>
          </cell>
          <cell r="F52" t="str">
            <v>2015-01-31</v>
          </cell>
          <cell r="G52" t="str">
            <v>PRJ</v>
          </cell>
          <cell r="H52" t="str">
            <v>169</v>
          </cell>
          <cell r="I52" t="str">
            <v>211</v>
          </cell>
          <cell r="K52" t="str">
            <v>000001120</v>
          </cell>
          <cell r="L52" t="str">
            <v>4261000</v>
          </cell>
          <cell r="M52" t="str">
            <v>1113</v>
          </cell>
          <cell r="N52" t="str">
            <v>99920</v>
          </cell>
          <cell r="O52" t="str">
            <v>11404</v>
          </cell>
          <cell r="P52" t="str">
            <v>294</v>
          </cell>
          <cell r="Q52" t="str">
            <v>955</v>
          </cell>
          <cell r="R52" t="str">
            <v>INTERCO BILL W/O</v>
          </cell>
          <cell r="S52" t="str">
            <v>PRA</v>
          </cell>
          <cell r="U52" t="str">
            <v>2015-01-31</v>
          </cell>
          <cell r="V52">
            <v>101.53</v>
          </cell>
          <cell r="W52" t="str">
            <v>UTXECON201</v>
          </cell>
          <cell r="Y52" t="str">
            <v>LEGAL</v>
          </cell>
          <cell r="Z52" t="str">
            <v>ICB3</v>
          </cell>
          <cell r="AB52" t="str">
            <v>ICB</v>
          </cell>
          <cell r="AC52" t="str">
            <v>ICB</v>
          </cell>
          <cell r="AE52" t="str">
            <v>211</v>
          </cell>
          <cell r="AG52" t="str">
            <v>0000131129</v>
          </cell>
        </row>
        <row r="53">
          <cell r="A53" t="str">
            <v>00682617</v>
          </cell>
          <cell r="B53" t="str">
            <v>9554261000</v>
          </cell>
          <cell r="C53" t="str">
            <v>ICB4TARGET0000000024</v>
          </cell>
          <cell r="D53">
            <v>2015</v>
          </cell>
          <cell r="E53">
            <v>6</v>
          </cell>
          <cell r="F53" t="str">
            <v>2015-06-30</v>
          </cell>
          <cell r="G53" t="str">
            <v>PRJ</v>
          </cell>
          <cell r="H53" t="str">
            <v>169</v>
          </cell>
          <cell r="I53" t="str">
            <v>211</v>
          </cell>
          <cell r="K53" t="str">
            <v>000001120</v>
          </cell>
          <cell r="L53" t="str">
            <v>4261000</v>
          </cell>
          <cell r="M53" t="str">
            <v>1113</v>
          </cell>
          <cell r="N53" t="str">
            <v>99920</v>
          </cell>
          <cell r="O53" t="str">
            <v>11404</v>
          </cell>
          <cell r="P53" t="str">
            <v>294</v>
          </cell>
          <cell r="Q53" t="str">
            <v>955</v>
          </cell>
          <cell r="R53" t="str">
            <v>INTERCO BILL W/O</v>
          </cell>
          <cell r="S53" t="str">
            <v>PRA</v>
          </cell>
          <cell r="U53" t="str">
            <v>2015-06-30</v>
          </cell>
          <cell r="V53">
            <v>506.95</v>
          </cell>
          <cell r="W53" t="str">
            <v>UTXECON201</v>
          </cell>
          <cell r="Y53" t="str">
            <v>LEGAL</v>
          </cell>
          <cell r="Z53" t="str">
            <v>ICB3</v>
          </cell>
          <cell r="AB53" t="str">
            <v>ICB</v>
          </cell>
          <cell r="AC53" t="str">
            <v>ICB</v>
          </cell>
          <cell r="AE53" t="str">
            <v>211</v>
          </cell>
          <cell r="AG53" t="str">
            <v>0000284306</v>
          </cell>
        </row>
        <row r="54">
          <cell r="A54" t="str">
            <v>00659261</v>
          </cell>
          <cell r="B54" t="str">
            <v>9554261000</v>
          </cell>
          <cell r="C54" t="str">
            <v>ICB4TARGET0000000025</v>
          </cell>
          <cell r="D54">
            <v>2015</v>
          </cell>
          <cell r="E54">
            <v>1</v>
          </cell>
          <cell r="F54" t="str">
            <v>2015-01-31</v>
          </cell>
          <cell r="G54" t="str">
            <v>PRJ</v>
          </cell>
          <cell r="H54" t="str">
            <v>169</v>
          </cell>
          <cell r="I54" t="str">
            <v>211</v>
          </cell>
          <cell r="K54" t="str">
            <v>000001120</v>
          </cell>
          <cell r="L54" t="str">
            <v>4261000</v>
          </cell>
          <cell r="M54" t="str">
            <v>1113</v>
          </cell>
          <cell r="N54" t="str">
            <v>99920</v>
          </cell>
          <cell r="O54" t="str">
            <v>11404</v>
          </cell>
          <cell r="P54" t="str">
            <v>294</v>
          </cell>
          <cell r="Q54" t="str">
            <v>955</v>
          </cell>
          <cell r="R54" t="str">
            <v>INTERCO BILL W/O</v>
          </cell>
          <cell r="S54" t="str">
            <v>PRA</v>
          </cell>
          <cell r="U54" t="str">
            <v>2015-01-31</v>
          </cell>
          <cell r="V54">
            <v>162.44999999999999</v>
          </cell>
          <cell r="W54" t="str">
            <v>UTXECON201</v>
          </cell>
          <cell r="Y54" t="str">
            <v>LEGAL</v>
          </cell>
          <cell r="Z54" t="str">
            <v>ICB3</v>
          </cell>
          <cell r="AB54" t="str">
            <v>ICB</v>
          </cell>
          <cell r="AC54" t="str">
            <v>ICB</v>
          </cell>
          <cell r="AE54" t="str">
            <v>211</v>
          </cell>
          <cell r="AG54" t="str">
            <v>0000135610</v>
          </cell>
        </row>
        <row r="55">
          <cell r="A55" t="str">
            <v>00682824</v>
          </cell>
          <cell r="B55" t="str">
            <v>9554261000</v>
          </cell>
          <cell r="C55" t="str">
            <v>ICB4TARGET0000000025</v>
          </cell>
          <cell r="D55">
            <v>2015</v>
          </cell>
          <cell r="E55">
            <v>6</v>
          </cell>
          <cell r="F55" t="str">
            <v>2015-06-30</v>
          </cell>
          <cell r="G55" t="str">
            <v>PRJ</v>
          </cell>
          <cell r="H55" t="str">
            <v>169</v>
          </cell>
          <cell r="I55" t="str">
            <v>211</v>
          </cell>
          <cell r="K55" t="str">
            <v>000001120</v>
          </cell>
          <cell r="L55" t="str">
            <v>4261000</v>
          </cell>
          <cell r="M55" t="str">
            <v>1113</v>
          </cell>
          <cell r="N55" t="str">
            <v>99920</v>
          </cell>
          <cell r="O55" t="str">
            <v>11404</v>
          </cell>
          <cell r="P55" t="str">
            <v>294</v>
          </cell>
          <cell r="Q55" t="str">
            <v>955</v>
          </cell>
          <cell r="R55" t="str">
            <v>INTERCO BILL W/O</v>
          </cell>
          <cell r="S55" t="str">
            <v>PRA</v>
          </cell>
          <cell r="U55" t="str">
            <v>2015-06-30</v>
          </cell>
          <cell r="V55">
            <v>202.78</v>
          </cell>
          <cell r="W55" t="str">
            <v>UTXECON201</v>
          </cell>
          <cell r="Y55" t="str">
            <v>LEGAL</v>
          </cell>
          <cell r="Z55" t="str">
            <v>ICB3</v>
          </cell>
          <cell r="AB55" t="str">
            <v>ICB</v>
          </cell>
          <cell r="AC55" t="str">
            <v>ICB</v>
          </cell>
          <cell r="AE55" t="str">
            <v>211</v>
          </cell>
          <cell r="AG55" t="str">
            <v>0000286179</v>
          </cell>
        </row>
        <row r="56">
          <cell r="A56" t="str">
            <v>00659523</v>
          </cell>
          <cell r="B56" t="str">
            <v>9554261000</v>
          </cell>
          <cell r="C56" t="str">
            <v>ICB4TARGET0000000026</v>
          </cell>
          <cell r="D56">
            <v>2015</v>
          </cell>
          <cell r="E56">
            <v>1</v>
          </cell>
          <cell r="F56" t="str">
            <v>2015-01-31</v>
          </cell>
          <cell r="G56" t="str">
            <v>PRJ</v>
          </cell>
          <cell r="H56" t="str">
            <v>169</v>
          </cell>
          <cell r="I56" t="str">
            <v>211</v>
          </cell>
          <cell r="K56" t="str">
            <v>000001120</v>
          </cell>
          <cell r="L56" t="str">
            <v>4261000</v>
          </cell>
          <cell r="M56" t="str">
            <v>1113</v>
          </cell>
          <cell r="N56" t="str">
            <v>99920</v>
          </cell>
          <cell r="O56" t="str">
            <v>11404</v>
          </cell>
          <cell r="P56" t="str">
            <v>294</v>
          </cell>
          <cell r="Q56" t="str">
            <v>955</v>
          </cell>
          <cell r="R56" t="str">
            <v>INTERCO BILL W/O</v>
          </cell>
          <cell r="S56" t="str">
            <v>PRA</v>
          </cell>
          <cell r="U56" t="str">
            <v>2015-01-31</v>
          </cell>
          <cell r="V56">
            <v>81.23</v>
          </cell>
          <cell r="W56" t="str">
            <v>UTXECON201</v>
          </cell>
          <cell r="Y56" t="str">
            <v>LEGAL</v>
          </cell>
          <cell r="Z56" t="str">
            <v>ICB3</v>
          </cell>
          <cell r="AB56" t="str">
            <v>ICB</v>
          </cell>
          <cell r="AC56" t="str">
            <v>ICB</v>
          </cell>
          <cell r="AE56" t="str">
            <v>211</v>
          </cell>
          <cell r="AG56" t="str">
            <v>0000135977</v>
          </cell>
        </row>
        <row r="57">
          <cell r="A57" t="str">
            <v>00659233</v>
          </cell>
          <cell r="B57" t="str">
            <v>9554261000</v>
          </cell>
          <cell r="C57" t="str">
            <v>ICB4TARGET0000000027</v>
          </cell>
          <cell r="D57">
            <v>2015</v>
          </cell>
          <cell r="E57">
            <v>1</v>
          </cell>
          <cell r="F57" t="str">
            <v>2015-01-31</v>
          </cell>
          <cell r="G57" t="str">
            <v>PRJ</v>
          </cell>
          <cell r="H57" t="str">
            <v>169</v>
          </cell>
          <cell r="I57" t="str">
            <v>211</v>
          </cell>
          <cell r="K57" t="str">
            <v>000001120</v>
          </cell>
          <cell r="L57" t="str">
            <v>4261000</v>
          </cell>
          <cell r="M57" t="str">
            <v>1113</v>
          </cell>
          <cell r="N57" t="str">
            <v>99920</v>
          </cell>
          <cell r="O57" t="str">
            <v>11404</v>
          </cell>
          <cell r="P57" t="str">
            <v>294</v>
          </cell>
          <cell r="Q57" t="str">
            <v>955</v>
          </cell>
          <cell r="R57" t="str">
            <v>INTERCO BILL W/O</v>
          </cell>
          <cell r="S57" t="str">
            <v>PRA</v>
          </cell>
          <cell r="U57" t="str">
            <v>2015-01-31</v>
          </cell>
          <cell r="V57">
            <v>609.19000000000005</v>
          </cell>
          <cell r="W57" t="str">
            <v>UTXECON201</v>
          </cell>
          <cell r="Y57" t="str">
            <v>LEGAL</v>
          </cell>
          <cell r="Z57" t="str">
            <v>ICB3</v>
          </cell>
          <cell r="AB57" t="str">
            <v>ICB</v>
          </cell>
          <cell r="AC57" t="str">
            <v>ICB</v>
          </cell>
          <cell r="AE57" t="str">
            <v>211</v>
          </cell>
          <cell r="AG57" t="str">
            <v>0000137010</v>
          </cell>
        </row>
        <row r="58">
          <cell r="A58" t="str">
            <v>00659231</v>
          </cell>
          <cell r="B58" t="str">
            <v>9554261000</v>
          </cell>
          <cell r="C58" t="str">
            <v>ICB4TARGET0000000028</v>
          </cell>
          <cell r="D58">
            <v>2015</v>
          </cell>
          <cell r="E58">
            <v>1</v>
          </cell>
          <cell r="F58" t="str">
            <v>2015-01-31</v>
          </cell>
          <cell r="G58" t="str">
            <v>PRJ</v>
          </cell>
          <cell r="H58" t="str">
            <v>169</v>
          </cell>
          <cell r="I58" t="str">
            <v>211</v>
          </cell>
          <cell r="K58" t="str">
            <v>000001120</v>
          </cell>
          <cell r="L58" t="str">
            <v>4261000</v>
          </cell>
          <cell r="M58" t="str">
            <v>1113</v>
          </cell>
          <cell r="N58" t="str">
            <v>99920</v>
          </cell>
          <cell r="O58" t="str">
            <v>11404</v>
          </cell>
          <cell r="P58" t="str">
            <v>294</v>
          </cell>
          <cell r="Q58" t="str">
            <v>955</v>
          </cell>
          <cell r="R58" t="str">
            <v>INTERCO BILL W/O</v>
          </cell>
          <cell r="S58" t="str">
            <v>PRA</v>
          </cell>
          <cell r="U58" t="str">
            <v>2015-01-31</v>
          </cell>
          <cell r="V58">
            <v>243.68</v>
          </cell>
          <cell r="W58" t="str">
            <v>UTXECON201</v>
          </cell>
          <cell r="Y58" t="str">
            <v>LEGAL</v>
          </cell>
          <cell r="Z58" t="str">
            <v>ICB3</v>
          </cell>
          <cell r="AB58" t="str">
            <v>ICB</v>
          </cell>
          <cell r="AC58" t="str">
            <v>ICB</v>
          </cell>
          <cell r="AE58" t="str">
            <v>211</v>
          </cell>
          <cell r="AG58" t="str">
            <v>0000140778</v>
          </cell>
        </row>
        <row r="59">
          <cell r="A59" t="str">
            <v>00659230</v>
          </cell>
          <cell r="B59" t="str">
            <v>9554261000</v>
          </cell>
          <cell r="C59" t="str">
            <v>ICB4TARGET0000000029</v>
          </cell>
          <cell r="D59">
            <v>2015</v>
          </cell>
          <cell r="E59">
            <v>1</v>
          </cell>
          <cell r="F59" t="str">
            <v>2015-01-31</v>
          </cell>
          <cell r="G59" t="str">
            <v>PRJ</v>
          </cell>
          <cell r="H59" t="str">
            <v>169</v>
          </cell>
          <cell r="I59" t="str">
            <v>211</v>
          </cell>
          <cell r="K59" t="str">
            <v>000001120</v>
          </cell>
          <cell r="L59" t="str">
            <v>4261000</v>
          </cell>
          <cell r="M59" t="str">
            <v>1113</v>
          </cell>
          <cell r="N59" t="str">
            <v>99920</v>
          </cell>
          <cell r="O59" t="str">
            <v>11404</v>
          </cell>
          <cell r="P59" t="str">
            <v>294</v>
          </cell>
          <cell r="Q59" t="str">
            <v>955</v>
          </cell>
          <cell r="R59" t="str">
            <v>INTERCO BILL W/O</v>
          </cell>
          <cell r="S59" t="str">
            <v>PRA</v>
          </cell>
          <cell r="U59" t="str">
            <v>2015-01-31</v>
          </cell>
          <cell r="V59">
            <v>203.07</v>
          </cell>
          <cell r="W59" t="str">
            <v>UTXECON201</v>
          </cell>
          <cell r="Y59" t="str">
            <v>LEGAL</v>
          </cell>
          <cell r="Z59" t="str">
            <v>ICB3</v>
          </cell>
          <cell r="AB59" t="str">
            <v>ICB</v>
          </cell>
          <cell r="AC59" t="str">
            <v>ICB</v>
          </cell>
          <cell r="AE59" t="str">
            <v>211</v>
          </cell>
          <cell r="AG59" t="str">
            <v>0000163140</v>
          </cell>
        </row>
        <row r="60">
          <cell r="A60" t="str">
            <v>00659236</v>
          </cell>
          <cell r="B60" t="str">
            <v>9554261000</v>
          </cell>
          <cell r="C60" t="str">
            <v>ICB4TARGET0000000030</v>
          </cell>
          <cell r="D60">
            <v>2015</v>
          </cell>
          <cell r="E60">
            <v>1</v>
          </cell>
          <cell r="F60" t="str">
            <v>2015-01-31</v>
          </cell>
          <cell r="G60" t="str">
            <v>PRJ</v>
          </cell>
          <cell r="H60" t="str">
            <v>169</v>
          </cell>
          <cell r="I60" t="str">
            <v>211</v>
          </cell>
          <cell r="K60" t="str">
            <v>000001120</v>
          </cell>
          <cell r="L60" t="str">
            <v>4261000</v>
          </cell>
          <cell r="M60" t="str">
            <v>1113</v>
          </cell>
          <cell r="N60" t="str">
            <v>99920</v>
          </cell>
          <cell r="O60" t="str">
            <v>11404</v>
          </cell>
          <cell r="P60" t="str">
            <v>294</v>
          </cell>
          <cell r="Q60" t="str">
            <v>955</v>
          </cell>
          <cell r="R60" t="str">
            <v>INTERCO BILL W/O</v>
          </cell>
          <cell r="S60" t="str">
            <v>PRA</v>
          </cell>
          <cell r="U60" t="str">
            <v>2015-01-31</v>
          </cell>
          <cell r="V60">
            <v>162.44999999999999</v>
          </cell>
          <cell r="W60" t="str">
            <v>UTXECON201</v>
          </cell>
          <cell r="Y60" t="str">
            <v>LEGAL</v>
          </cell>
          <cell r="Z60" t="str">
            <v>ICB3</v>
          </cell>
          <cell r="AB60" t="str">
            <v>ICB</v>
          </cell>
          <cell r="AC60" t="str">
            <v>ICB</v>
          </cell>
          <cell r="AE60" t="str">
            <v>211</v>
          </cell>
          <cell r="AG60" t="str">
            <v>0000199372</v>
          </cell>
        </row>
        <row r="61">
          <cell r="A61" t="str">
            <v>00658159</v>
          </cell>
          <cell r="B61" t="str">
            <v>9554261000</v>
          </cell>
          <cell r="C61" t="str">
            <v>ICB4TARGET0000000031</v>
          </cell>
          <cell r="D61">
            <v>2015</v>
          </cell>
          <cell r="E61">
            <v>1</v>
          </cell>
          <cell r="F61" t="str">
            <v>2015-01-31</v>
          </cell>
          <cell r="G61" t="str">
            <v>PRJ</v>
          </cell>
          <cell r="H61" t="str">
            <v>169</v>
          </cell>
          <cell r="I61" t="str">
            <v>211</v>
          </cell>
          <cell r="K61" t="str">
            <v>000001120</v>
          </cell>
          <cell r="L61" t="str">
            <v>4261000</v>
          </cell>
          <cell r="M61" t="str">
            <v>1113</v>
          </cell>
          <cell r="N61" t="str">
            <v>99920</v>
          </cell>
          <cell r="O61" t="str">
            <v>11404</v>
          </cell>
          <cell r="P61" t="str">
            <v>294</v>
          </cell>
          <cell r="Q61" t="str">
            <v>955</v>
          </cell>
          <cell r="R61" t="str">
            <v>INTERCO BILL W/O</v>
          </cell>
          <cell r="S61" t="str">
            <v>PRA</v>
          </cell>
          <cell r="U61" t="str">
            <v>2015-01-31</v>
          </cell>
          <cell r="V61">
            <v>121.84</v>
          </cell>
          <cell r="W61" t="str">
            <v>UTXECON201</v>
          </cell>
          <cell r="Y61" t="str">
            <v>LEGAL</v>
          </cell>
          <cell r="Z61" t="str">
            <v>ICB3</v>
          </cell>
          <cell r="AB61" t="str">
            <v>ICB</v>
          </cell>
          <cell r="AC61" t="str">
            <v>ICB</v>
          </cell>
          <cell r="AE61" t="str">
            <v>211</v>
          </cell>
          <cell r="AG61" t="str">
            <v>0000200253</v>
          </cell>
        </row>
        <row r="62">
          <cell r="A62" t="str">
            <v>00658156</v>
          </cell>
          <cell r="B62" t="str">
            <v>9554261000</v>
          </cell>
          <cell r="C62" t="str">
            <v>ICB4TARGET0000000032</v>
          </cell>
          <cell r="D62">
            <v>2015</v>
          </cell>
          <cell r="E62">
            <v>1</v>
          </cell>
          <cell r="F62" t="str">
            <v>2015-01-31</v>
          </cell>
          <cell r="G62" t="str">
            <v>PRJ</v>
          </cell>
          <cell r="H62" t="str">
            <v>169</v>
          </cell>
          <cell r="I62" t="str">
            <v>211</v>
          </cell>
          <cell r="K62" t="str">
            <v>000001120</v>
          </cell>
          <cell r="L62" t="str">
            <v>4261000</v>
          </cell>
          <cell r="M62" t="str">
            <v>1113</v>
          </cell>
          <cell r="N62" t="str">
            <v>99920</v>
          </cell>
          <cell r="O62" t="str">
            <v>11404</v>
          </cell>
          <cell r="P62" t="str">
            <v>294</v>
          </cell>
          <cell r="Q62" t="str">
            <v>955</v>
          </cell>
          <cell r="R62" t="str">
            <v>INTERCO BILL W/O</v>
          </cell>
          <cell r="S62" t="str">
            <v>PRA</v>
          </cell>
          <cell r="U62" t="str">
            <v>2015-01-31</v>
          </cell>
          <cell r="V62">
            <v>324.87</v>
          </cell>
          <cell r="W62" t="str">
            <v>UTXECON201</v>
          </cell>
          <cell r="Y62" t="str">
            <v>LEGAL</v>
          </cell>
          <cell r="Z62" t="str">
            <v>ICB3</v>
          </cell>
          <cell r="AB62" t="str">
            <v>ICB</v>
          </cell>
          <cell r="AC62" t="str">
            <v>ICB</v>
          </cell>
          <cell r="AE62" t="str">
            <v>211</v>
          </cell>
          <cell r="AG62" t="str">
            <v>0000209065</v>
          </cell>
        </row>
        <row r="63">
          <cell r="A63" t="str">
            <v>00652654</v>
          </cell>
          <cell r="B63" t="str">
            <v>9554261000</v>
          </cell>
          <cell r="C63" t="str">
            <v>ICB4TARGET0000000033</v>
          </cell>
          <cell r="D63">
            <v>2014</v>
          </cell>
          <cell r="E63">
            <v>12</v>
          </cell>
          <cell r="F63" t="str">
            <v>2014-12-31</v>
          </cell>
          <cell r="G63" t="str">
            <v>PRJ</v>
          </cell>
          <cell r="H63" t="str">
            <v>169</v>
          </cell>
          <cell r="I63" t="str">
            <v>211</v>
          </cell>
          <cell r="K63" t="str">
            <v>000001120</v>
          </cell>
          <cell r="L63" t="str">
            <v>4261000</v>
          </cell>
          <cell r="M63" t="str">
            <v>1585</v>
          </cell>
          <cell r="N63" t="str">
            <v>99920</v>
          </cell>
          <cell r="O63" t="str">
            <v>11404</v>
          </cell>
          <cell r="P63" t="str">
            <v>294</v>
          </cell>
          <cell r="Q63" t="str">
            <v>955</v>
          </cell>
          <cell r="R63" t="str">
            <v>INTERCO BILL W/O</v>
          </cell>
          <cell r="S63" t="str">
            <v>PRA</v>
          </cell>
          <cell r="U63" t="str">
            <v>2014-12-31</v>
          </cell>
          <cell r="V63">
            <v>3643.83</v>
          </cell>
          <cell r="W63" t="str">
            <v>UTXECON101</v>
          </cell>
          <cell r="Y63" t="str">
            <v>LEGAL</v>
          </cell>
          <cell r="Z63" t="str">
            <v>ICB3</v>
          </cell>
          <cell r="AB63" t="str">
            <v>ICB</v>
          </cell>
          <cell r="AC63" t="str">
            <v>ICB</v>
          </cell>
          <cell r="AE63" t="str">
            <v>211</v>
          </cell>
          <cell r="AG63" t="str">
            <v>0000099027</v>
          </cell>
        </row>
        <row r="64">
          <cell r="A64" t="str">
            <v>00659229</v>
          </cell>
          <cell r="B64" t="str">
            <v>9554261000</v>
          </cell>
          <cell r="C64" t="str">
            <v>ICB4TARGET0000000033</v>
          </cell>
          <cell r="D64">
            <v>2015</v>
          </cell>
          <cell r="E64">
            <v>1</v>
          </cell>
          <cell r="F64" t="str">
            <v>2015-01-31</v>
          </cell>
          <cell r="G64" t="str">
            <v>PRJ</v>
          </cell>
          <cell r="H64" t="str">
            <v>169</v>
          </cell>
          <cell r="I64" t="str">
            <v>211</v>
          </cell>
          <cell r="K64" t="str">
            <v>000001120</v>
          </cell>
          <cell r="L64" t="str">
            <v>4261000</v>
          </cell>
          <cell r="M64" t="str">
            <v>1113</v>
          </cell>
          <cell r="N64" t="str">
            <v>99920</v>
          </cell>
          <cell r="O64" t="str">
            <v>11404</v>
          </cell>
          <cell r="P64" t="str">
            <v>294</v>
          </cell>
          <cell r="Q64" t="str">
            <v>955</v>
          </cell>
          <cell r="R64" t="str">
            <v>INTERCO BILL W/O</v>
          </cell>
          <cell r="S64" t="str">
            <v>PRA</v>
          </cell>
          <cell r="U64" t="str">
            <v>2015-01-31</v>
          </cell>
          <cell r="V64">
            <v>203.07</v>
          </cell>
          <cell r="W64" t="str">
            <v>UTXECON201</v>
          </cell>
          <cell r="Y64" t="str">
            <v>LEGAL</v>
          </cell>
          <cell r="Z64" t="str">
            <v>ICB3</v>
          </cell>
          <cell r="AB64" t="str">
            <v>ICB</v>
          </cell>
          <cell r="AC64" t="str">
            <v>ICB</v>
          </cell>
          <cell r="AE64" t="str">
            <v>211</v>
          </cell>
          <cell r="AG64" t="str">
            <v>0000240973</v>
          </cell>
        </row>
        <row r="65">
          <cell r="A65" t="str">
            <v>00652649</v>
          </cell>
          <cell r="B65" t="str">
            <v>9554261000</v>
          </cell>
          <cell r="C65" t="str">
            <v>ICB4TARGET0000000034</v>
          </cell>
          <cell r="D65">
            <v>2014</v>
          </cell>
          <cell r="E65">
            <v>12</v>
          </cell>
          <cell r="F65" t="str">
            <v>2014-12-31</v>
          </cell>
          <cell r="G65" t="str">
            <v>PRJ</v>
          </cell>
          <cell r="H65" t="str">
            <v>169</v>
          </cell>
          <cell r="I65" t="str">
            <v>211</v>
          </cell>
          <cell r="K65" t="str">
            <v>000001120</v>
          </cell>
          <cell r="L65" t="str">
            <v>4261000</v>
          </cell>
          <cell r="M65" t="str">
            <v>1585</v>
          </cell>
          <cell r="N65" t="str">
            <v>99920</v>
          </cell>
          <cell r="O65" t="str">
            <v>11404</v>
          </cell>
          <cell r="P65" t="str">
            <v>294</v>
          </cell>
          <cell r="Q65" t="str">
            <v>955</v>
          </cell>
          <cell r="R65" t="str">
            <v>INTERCO BILL W/O</v>
          </cell>
          <cell r="S65" t="str">
            <v>PRA</v>
          </cell>
          <cell r="U65" t="str">
            <v>2014-12-31</v>
          </cell>
          <cell r="V65">
            <v>1394.07</v>
          </cell>
          <cell r="W65" t="str">
            <v>UTXECON101</v>
          </cell>
          <cell r="Y65" t="str">
            <v>LEGAL</v>
          </cell>
          <cell r="Z65" t="str">
            <v>ICB3</v>
          </cell>
          <cell r="AB65" t="str">
            <v>ICB</v>
          </cell>
          <cell r="AC65" t="str">
            <v>ICB</v>
          </cell>
          <cell r="AE65" t="str">
            <v>211</v>
          </cell>
          <cell r="AG65" t="str">
            <v>0000101832</v>
          </cell>
        </row>
        <row r="66">
          <cell r="A66" t="str">
            <v>00657836</v>
          </cell>
          <cell r="B66" t="str">
            <v>9554261000</v>
          </cell>
          <cell r="C66" t="str">
            <v>ICB4TARGET0000000034</v>
          </cell>
          <cell r="D66">
            <v>2015</v>
          </cell>
          <cell r="E66">
            <v>1</v>
          </cell>
          <cell r="F66" t="str">
            <v>2015-01-31</v>
          </cell>
          <cell r="G66" t="str">
            <v>PRJ</v>
          </cell>
          <cell r="H66" t="str">
            <v>169</v>
          </cell>
          <cell r="I66" t="str">
            <v>211</v>
          </cell>
          <cell r="K66" t="str">
            <v>000001120</v>
          </cell>
          <cell r="L66" t="str">
            <v>4261000</v>
          </cell>
          <cell r="M66" t="str">
            <v>1113</v>
          </cell>
          <cell r="N66" t="str">
            <v>99920</v>
          </cell>
          <cell r="O66" t="str">
            <v>11404</v>
          </cell>
          <cell r="P66" t="str">
            <v>294</v>
          </cell>
          <cell r="Q66" t="str">
            <v>955</v>
          </cell>
          <cell r="R66" t="str">
            <v>INTERCO BILL W/O</v>
          </cell>
          <cell r="S66" t="str">
            <v>PRA</v>
          </cell>
          <cell r="U66" t="str">
            <v>2015-01-31</v>
          </cell>
          <cell r="V66">
            <v>609.19000000000005</v>
          </cell>
          <cell r="W66" t="str">
            <v>UTXECON201</v>
          </cell>
          <cell r="Y66" t="str">
            <v>LEGAL</v>
          </cell>
          <cell r="Z66" t="str">
            <v>ICB3</v>
          </cell>
          <cell r="AB66" t="str">
            <v>ICB</v>
          </cell>
          <cell r="AC66" t="str">
            <v>ICB</v>
          </cell>
          <cell r="AE66" t="str">
            <v>211</v>
          </cell>
          <cell r="AG66" t="str">
            <v>0000291734</v>
          </cell>
        </row>
        <row r="67">
          <cell r="A67" t="str">
            <v>00658274</v>
          </cell>
          <cell r="B67" t="str">
            <v>9554261000</v>
          </cell>
          <cell r="C67" t="str">
            <v>ICB4TARGET0000000035</v>
          </cell>
          <cell r="D67">
            <v>2015</v>
          </cell>
          <cell r="E67">
            <v>1</v>
          </cell>
          <cell r="F67" t="str">
            <v>2015-01-31</v>
          </cell>
          <cell r="G67" t="str">
            <v>PRJ</v>
          </cell>
          <cell r="H67" t="str">
            <v>169</v>
          </cell>
          <cell r="I67" t="str">
            <v>211</v>
          </cell>
          <cell r="K67" t="str">
            <v>000001120</v>
          </cell>
          <cell r="L67" t="str">
            <v>4261000</v>
          </cell>
          <cell r="M67" t="str">
            <v>1113</v>
          </cell>
          <cell r="N67" t="str">
            <v>99920</v>
          </cell>
          <cell r="O67" t="str">
            <v>11404</v>
          </cell>
          <cell r="P67" t="str">
            <v>294</v>
          </cell>
          <cell r="Q67" t="str">
            <v>955</v>
          </cell>
          <cell r="R67" t="str">
            <v>INTERCO BILL W/O</v>
          </cell>
          <cell r="S67" t="str">
            <v>PRA</v>
          </cell>
          <cell r="U67" t="str">
            <v>2015-01-31</v>
          </cell>
          <cell r="V67">
            <v>487.36</v>
          </cell>
          <cell r="W67" t="str">
            <v>UTXECON201</v>
          </cell>
          <cell r="Y67" t="str">
            <v>LEGAL</v>
          </cell>
          <cell r="Z67" t="str">
            <v>ICB3</v>
          </cell>
          <cell r="AB67" t="str">
            <v>ICB</v>
          </cell>
          <cell r="AC67" t="str">
            <v>ICB</v>
          </cell>
          <cell r="AE67" t="str">
            <v>211</v>
          </cell>
          <cell r="AG67" t="str">
            <v>0000291805</v>
          </cell>
        </row>
        <row r="68">
          <cell r="A68" t="str">
            <v>00659260</v>
          </cell>
          <cell r="B68" t="str">
            <v>9554261000</v>
          </cell>
          <cell r="C68" t="str">
            <v>ICB4TARGET0000000036</v>
          </cell>
          <cell r="D68">
            <v>2015</v>
          </cell>
          <cell r="E68">
            <v>1</v>
          </cell>
          <cell r="F68" t="str">
            <v>2015-01-31</v>
          </cell>
          <cell r="G68" t="str">
            <v>PRJ</v>
          </cell>
          <cell r="H68" t="str">
            <v>169</v>
          </cell>
          <cell r="I68" t="str">
            <v>211</v>
          </cell>
          <cell r="K68" t="str">
            <v>000001120</v>
          </cell>
          <cell r="L68" t="str">
            <v>4261000</v>
          </cell>
          <cell r="M68" t="str">
            <v>1113</v>
          </cell>
          <cell r="N68" t="str">
            <v>99920</v>
          </cell>
          <cell r="O68" t="str">
            <v>11404</v>
          </cell>
          <cell r="P68" t="str">
            <v>294</v>
          </cell>
          <cell r="Q68" t="str">
            <v>955</v>
          </cell>
          <cell r="R68" t="str">
            <v>INTERCO BILL W/O</v>
          </cell>
          <cell r="S68" t="str">
            <v>PRA</v>
          </cell>
          <cell r="U68" t="str">
            <v>2015-01-31</v>
          </cell>
          <cell r="V68">
            <v>81.23</v>
          </cell>
          <cell r="W68" t="str">
            <v>UTXECON201</v>
          </cell>
          <cell r="Y68" t="str">
            <v>LEGAL</v>
          </cell>
          <cell r="Z68" t="str">
            <v>ICB3</v>
          </cell>
          <cell r="AB68" t="str">
            <v>ICB</v>
          </cell>
          <cell r="AC68" t="str">
            <v>ICB</v>
          </cell>
          <cell r="AE68" t="str">
            <v>211</v>
          </cell>
          <cell r="AG68" t="str">
            <v>0000291895</v>
          </cell>
        </row>
        <row r="69">
          <cell r="A69" t="str">
            <v>00652573</v>
          </cell>
          <cell r="B69" t="str">
            <v>5104261000</v>
          </cell>
          <cell r="C69" t="str">
            <v>ICB4TARGET0000000039</v>
          </cell>
          <cell r="D69">
            <v>2014</v>
          </cell>
          <cell r="E69">
            <v>12</v>
          </cell>
          <cell r="F69" t="str">
            <v>2014-12-31</v>
          </cell>
          <cell r="G69" t="str">
            <v>PRJ</v>
          </cell>
          <cell r="H69" t="str">
            <v>169</v>
          </cell>
          <cell r="I69" t="str">
            <v>211</v>
          </cell>
          <cell r="K69" t="str">
            <v>000001120</v>
          </cell>
          <cell r="L69" t="str">
            <v>4261000</v>
          </cell>
          <cell r="M69" t="str">
            <v>1113</v>
          </cell>
          <cell r="N69" t="str">
            <v>99920</v>
          </cell>
          <cell r="O69" t="str">
            <v>11833</v>
          </cell>
          <cell r="P69" t="str">
            <v>294</v>
          </cell>
          <cell r="Q69" t="str">
            <v>510</v>
          </cell>
          <cell r="R69" t="str">
            <v>INTERCO BILL W/O</v>
          </cell>
          <cell r="S69" t="str">
            <v>PRA</v>
          </cell>
          <cell r="U69" t="str">
            <v>2014-12-31</v>
          </cell>
          <cell r="V69">
            <v>39.14</v>
          </cell>
          <cell r="W69" t="str">
            <v>UTXECON201</v>
          </cell>
          <cell r="Y69" t="str">
            <v>LEGAL</v>
          </cell>
          <cell r="Z69" t="str">
            <v>ICB3</v>
          </cell>
          <cell r="AB69" t="str">
            <v>ICB</v>
          </cell>
          <cell r="AC69" t="str">
            <v>ICB</v>
          </cell>
          <cell r="AE69" t="str">
            <v>211</v>
          </cell>
          <cell r="AG69" t="str">
            <v>0000146747</v>
          </cell>
        </row>
        <row r="70">
          <cell r="A70" t="str">
            <v>00652901</v>
          </cell>
          <cell r="B70" t="str">
            <v>9554261000</v>
          </cell>
          <cell r="C70" t="str">
            <v>ICB4TARGET0000000040</v>
          </cell>
          <cell r="D70">
            <v>2014</v>
          </cell>
          <cell r="E70">
            <v>12</v>
          </cell>
          <cell r="F70" t="str">
            <v>2014-12-31</v>
          </cell>
          <cell r="G70" t="str">
            <v>PRJ</v>
          </cell>
          <cell r="H70" t="str">
            <v>169</v>
          </cell>
          <cell r="I70" t="str">
            <v>211</v>
          </cell>
          <cell r="K70" t="str">
            <v>000001120</v>
          </cell>
          <cell r="L70" t="str">
            <v>4261000</v>
          </cell>
          <cell r="M70" t="str">
            <v>1113</v>
          </cell>
          <cell r="N70" t="str">
            <v>99920</v>
          </cell>
          <cell r="O70" t="str">
            <v>11404</v>
          </cell>
          <cell r="P70" t="str">
            <v>294</v>
          </cell>
          <cell r="Q70" t="str">
            <v>955</v>
          </cell>
          <cell r="R70" t="str">
            <v>INTERCO BILL W/O</v>
          </cell>
          <cell r="S70" t="str">
            <v>PRA</v>
          </cell>
          <cell r="U70" t="str">
            <v>2014-12-31</v>
          </cell>
          <cell r="V70">
            <v>1956.98</v>
          </cell>
          <cell r="W70" t="str">
            <v>UTXECON201</v>
          </cell>
          <cell r="Y70" t="str">
            <v>LEGAL</v>
          </cell>
          <cell r="Z70" t="str">
            <v>ICB3</v>
          </cell>
          <cell r="AB70" t="str">
            <v>ICB</v>
          </cell>
          <cell r="AC70" t="str">
            <v>ICB</v>
          </cell>
          <cell r="AE70" t="str">
            <v>211</v>
          </cell>
          <cell r="AG70" t="str">
            <v>0000009885</v>
          </cell>
        </row>
        <row r="71">
          <cell r="A71" t="str">
            <v>00646306</v>
          </cell>
          <cell r="B71" t="str">
            <v>5104261000</v>
          </cell>
          <cell r="C71" t="str">
            <v>ICB4TARGET0000000040</v>
          </cell>
          <cell r="D71">
            <v>2014</v>
          </cell>
          <cell r="E71">
            <v>11</v>
          </cell>
          <cell r="F71" t="str">
            <v>2014-11-30</v>
          </cell>
          <cell r="G71" t="str">
            <v>PRJ</v>
          </cell>
          <cell r="H71" t="str">
            <v>169</v>
          </cell>
          <cell r="I71" t="str">
            <v>211</v>
          </cell>
          <cell r="K71" t="str">
            <v>000001120</v>
          </cell>
          <cell r="L71" t="str">
            <v>4261000</v>
          </cell>
          <cell r="M71" t="str">
            <v>1113</v>
          </cell>
          <cell r="N71" t="str">
            <v>99920</v>
          </cell>
          <cell r="O71" t="str">
            <v>13123</v>
          </cell>
          <cell r="P71" t="str">
            <v>294</v>
          </cell>
          <cell r="Q71" t="str">
            <v>510</v>
          </cell>
          <cell r="R71" t="str">
            <v>INTERCO BILL W/O</v>
          </cell>
          <cell r="S71" t="str">
            <v>PRA</v>
          </cell>
          <cell r="U71" t="str">
            <v>2014-11-30</v>
          </cell>
          <cell r="V71">
            <v>1643.89</v>
          </cell>
          <cell r="W71" t="str">
            <v>UTXECON201</v>
          </cell>
          <cell r="Y71" t="str">
            <v>LEGAL</v>
          </cell>
          <cell r="Z71" t="str">
            <v>ICB3</v>
          </cell>
          <cell r="AB71" t="str">
            <v>ICB</v>
          </cell>
          <cell r="AC71" t="str">
            <v>ICB</v>
          </cell>
          <cell r="AE71" t="str">
            <v>211</v>
          </cell>
          <cell r="AG71" t="str">
            <v>0000146747</v>
          </cell>
        </row>
        <row r="72">
          <cell r="A72" t="str">
            <v>00647380</v>
          </cell>
          <cell r="B72" t="str">
            <v>9554261000</v>
          </cell>
          <cell r="C72" t="str">
            <v>ICB4TARGET0000000041</v>
          </cell>
          <cell r="D72">
            <v>2014</v>
          </cell>
          <cell r="E72">
            <v>11</v>
          </cell>
          <cell r="F72" t="str">
            <v>2014-11-30</v>
          </cell>
          <cell r="G72" t="str">
            <v>PRJ</v>
          </cell>
          <cell r="H72" t="str">
            <v>169</v>
          </cell>
          <cell r="I72" t="str">
            <v>211</v>
          </cell>
          <cell r="K72" t="str">
            <v>000001120</v>
          </cell>
          <cell r="L72" t="str">
            <v>4261000</v>
          </cell>
          <cell r="M72" t="str">
            <v>1113</v>
          </cell>
          <cell r="N72" t="str">
            <v>99920</v>
          </cell>
          <cell r="O72" t="str">
            <v>11404</v>
          </cell>
          <cell r="P72" t="str">
            <v>294</v>
          </cell>
          <cell r="Q72" t="str">
            <v>955</v>
          </cell>
          <cell r="R72" t="str">
            <v>INTERCO BILL W/O</v>
          </cell>
          <cell r="S72" t="str">
            <v>PRA</v>
          </cell>
          <cell r="U72" t="str">
            <v>2014-11-30</v>
          </cell>
          <cell r="V72">
            <v>1956.98</v>
          </cell>
          <cell r="W72" t="str">
            <v>UTXECON201</v>
          </cell>
          <cell r="Y72" t="str">
            <v>LEGAL</v>
          </cell>
          <cell r="Z72" t="str">
            <v>ICB3</v>
          </cell>
          <cell r="AB72" t="str">
            <v>ICB</v>
          </cell>
          <cell r="AC72" t="str">
            <v>ICB</v>
          </cell>
          <cell r="AE72" t="str">
            <v>211</v>
          </cell>
          <cell r="AG72" t="str">
            <v>0000009885</v>
          </cell>
        </row>
        <row r="73">
          <cell r="A73" t="str">
            <v>00651514</v>
          </cell>
          <cell r="B73" t="str">
            <v>9554261000</v>
          </cell>
          <cell r="C73" t="str">
            <v>ICB4TARGET0000000041</v>
          </cell>
          <cell r="D73">
            <v>2014</v>
          </cell>
          <cell r="E73">
            <v>12</v>
          </cell>
          <cell r="F73" t="str">
            <v>2014-12-31</v>
          </cell>
          <cell r="G73" t="str">
            <v>PRJ</v>
          </cell>
          <cell r="H73" t="str">
            <v>169</v>
          </cell>
          <cell r="I73" t="str">
            <v>211</v>
          </cell>
          <cell r="K73" t="str">
            <v>000001120</v>
          </cell>
          <cell r="L73" t="str">
            <v>4261000</v>
          </cell>
          <cell r="M73" t="str">
            <v>1113</v>
          </cell>
          <cell r="N73" t="str">
            <v>99920</v>
          </cell>
          <cell r="O73" t="str">
            <v>11404</v>
          </cell>
          <cell r="P73" t="str">
            <v>294</v>
          </cell>
          <cell r="Q73" t="str">
            <v>955</v>
          </cell>
          <cell r="R73" t="str">
            <v>INTERCO BILL W/O</v>
          </cell>
          <cell r="S73" t="str">
            <v>PRA</v>
          </cell>
          <cell r="U73" t="str">
            <v>2014-12-31</v>
          </cell>
          <cell r="V73">
            <v>978.5</v>
          </cell>
          <cell r="W73" t="str">
            <v>UTXECON201</v>
          </cell>
          <cell r="Y73" t="str">
            <v>LEGAL</v>
          </cell>
          <cell r="Z73" t="str">
            <v>ICB3</v>
          </cell>
          <cell r="AB73" t="str">
            <v>ICB</v>
          </cell>
          <cell r="AC73" t="str">
            <v>ICB</v>
          </cell>
          <cell r="AE73" t="str">
            <v>211</v>
          </cell>
          <cell r="AG73" t="str">
            <v>0000014384</v>
          </cell>
        </row>
        <row r="74">
          <cell r="A74" t="str">
            <v>00647253</v>
          </cell>
          <cell r="B74" t="str">
            <v>9554261000</v>
          </cell>
          <cell r="C74" t="str">
            <v>ICB4TARGET0000000042</v>
          </cell>
          <cell r="D74">
            <v>2014</v>
          </cell>
          <cell r="E74">
            <v>11</v>
          </cell>
          <cell r="F74" t="str">
            <v>2014-11-30</v>
          </cell>
          <cell r="G74" t="str">
            <v>PRJ</v>
          </cell>
          <cell r="H74" t="str">
            <v>169</v>
          </cell>
          <cell r="I74" t="str">
            <v>211</v>
          </cell>
          <cell r="K74" t="str">
            <v>000001120</v>
          </cell>
          <cell r="L74" t="str">
            <v>4261000</v>
          </cell>
          <cell r="M74" t="str">
            <v>1113</v>
          </cell>
          <cell r="N74" t="str">
            <v>99920</v>
          </cell>
          <cell r="O74" t="str">
            <v>11404</v>
          </cell>
          <cell r="P74" t="str">
            <v>294</v>
          </cell>
          <cell r="Q74" t="str">
            <v>955</v>
          </cell>
          <cell r="R74" t="str">
            <v>INTERCO BILL W/O</v>
          </cell>
          <cell r="S74" t="str">
            <v>PRA</v>
          </cell>
          <cell r="U74" t="str">
            <v>2014-11-30</v>
          </cell>
          <cell r="V74">
            <v>195.7</v>
          </cell>
          <cell r="W74" t="str">
            <v>UTXECON201</v>
          </cell>
          <cell r="Y74" t="str">
            <v>LEGAL</v>
          </cell>
          <cell r="Z74" t="str">
            <v>ICB3</v>
          </cell>
          <cell r="AB74" t="str">
            <v>ICB</v>
          </cell>
          <cell r="AC74" t="str">
            <v>ICB</v>
          </cell>
          <cell r="AE74" t="str">
            <v>211</v>
          </cell>
          <cell r="AG74" t="str">
            <v>0000013355</v>
          </cell>
        </row>
        <row r="75">
          <cell r="A75" t="str">
            <v>00651444</v>
          </cell>
          <cell r="B75" t="str">
            <v>9554261000</v>
          </cell>
          <cell r="C75" t="str">
            <v>ICB4TARGET0000000042</v>
          </cell>
          <cell r="D75">
            <v>2014</v>
          </cell>
          <cell r="E75">
            <v>12</v>
          </cell>
          <cell r="F75" t="str">
            <v>2014-12-31</v>
          </cell>
          <cell r="G75" t="str">
            <v>PRJ</v>
          </cell>
          <cell r="H75" t="str">
            <v>169</v>
          </cell>
          <cell r="I75" t="str">
            <v>211</v>
          </cell>
          <cell r="K75" t="str">
            <v>000001120</v>
          </cell>
          <cell r="L75" t="str">
            <v>4261000</v>
          </cell>
          <cell r="M75" t="str">
            <v>1113</v>
          </cell>
          <cell r="N75" t="str">
            <v>99920</v>
          </cell>
          <cell r="O75" t="str">
            <v>11404</v>
          </cell>
          <cell r="P75" t="str">
            <v>294</v>
          </cell>
          <cell r="Q75" t="str">
            <v>955</v>
          </cell>
          <cell r="R75" t="str">
            <v>INTERCO BILL W/O</v>
          </cell>
          <cell r="S75" t="str">
            <v>PRA</v>
          </cell>
          <cell r="U75" t="str">
            <v>2014-12-31</v>
          </cell>
          <cell r="V75">
            <v>782.8</v>
          </cell>
          <cell r="W75" t="str">
            <v>UTXECON201</v>
          </cell>
          <cell r="Y75" t="str">
            <v>LEGAL</v>
          </cell>
          <cell r="Z75" t="str">
            <v>ICB3</v>
          </cell>
          <cell r="AB75" t="str">
            <v>ICB</v>
          </cell>
          <cell r="AC75" t="str">
            <v>ICB</v>
          </cell>
          <cell r="AE75" t="str">
            <v>211</v>
          </cell>
          <cell r="AG75" t="str">
            <v>0000014464</v>
          </cell>
        </row>
        <row r="76">
          <cell r="A76" t="str">
            <v>00648538</v>
          </cell>
          <cell r="B76" t="str">
            <v>9554261000</v>
          </cell>
          <cell r="C76" t="str">
            <v>ICB4TARGET0000000043</v>
          </cell>
          <cell r="D76">
            <v>2014</v>
          </cell>
          <cell r="E76">
            <v>11</v>
          </cell>
          <cell r="F76" t="str">
            <v>2014-11-30</v>
          </cell>
          <cell r="G76" t="str">
            <v>PRJ</v>
          </cell>
          <cell r="H76" t="str">
            <v>169</v>
          </cell>
          <cell r="I76" t="str">
            <v>211</v>
          </cell>
          <cell r="K76" t="str">
            <v>000001120</v>
          </cell>
          <cell r="L76" t="str">
            <v>4261000</v>
          </cell>
          <cell r="M76" t="str">
            <v>1113</v>
          </cell>
          <cell r="N76" t="str">
            <v>99920</v>
          </cell>
          <cell r="O76" t="str">
            <v>11404</v>
          </cell>
          <cell r="P76" t="str">
            <v>294</v>
          </cell>
          <cell r="Q76" t="str">
            <v>955</v>
          </cell>
          <cell r="R76" t="str">
            <v>INTERCO BILL W/O</v>
          </cell>
          <cell r="S76" t="str">
            <v>PRA</v>
          </cell>
          <cell r="U76" t="str">
            <v>2014-11-30</v>
          </cell>
          <cell r="V76">
            <v>180.05</v>
          </cell>
          <cell r="W76" t="str">
            <v>UTXECON201</v>
          </cell>
          <cell r="Y76" t="str">
            <v>LEGAL</v>
          </cell>
          <cell r="Z76" t="str">
            <v>ICB3</v>
          </cell>
          <cell r="AB76" t="str">
            <v>ICB</v>
          </cell>
          <cell r="AC76" t="str">
            <v>ICB</v>
          </cell>
          <cell r="AE76" t="str">
            <v>211</v>
          </cell>
          <cell r="AG76" t="str">
            <v>0000052445</v>
          </cell>
        </row>
        <row r="77">
          <cell r="A77" t="str">
            <v>00651647</v>
          </cell>
          <cell r="B77" t="str">
            <v>9554261000</v>
          </cell>
          <cell r="C77" t="str">
            <v>ICB4TARGET0000000043</v>
          </cell>
          <cell r="D77">
            <v>2014</v>
          </cell>
          <cell r="E77">
            <v>12</v>
          </cell>
          <cell r="F77" t="str">
            <v>2014-12-31</v>
          </cell>
          <cell r="G77" t="str">
            <v>PRJ</v>
          </cell>
          <cell r="H77" t="str">
            <v>169</v>
          </cell>
          <cell r="I77" t="str">
            <v>211</v>
          </cell>
          <cell r="K77" t="str">
            <v>000001120</v>
          </cell>
          <cell r="L77" t="str">
            <v>4261000</v>
          </cell>
          <cell r="M77" t="str">
            <v>1113</v>
          </cell>
          <cell r="N77" t="str">
            <v>99920</v>
          </cell>
          <cell r="O77" t="str">
            <v>11404</v>
          </cell>
          <cell r="P77" t="str">
            <v>294</v>
          </cell>
          <cell r="Q77" t="str">
            <v>955</v>
          </cell>
          <cell r="R77" t="str">
            <v>INTERCO BILL W/O</v>
          </cell>
          <cell r="S77" t="str">
            <v>PRA</v>
          </cell>
          <cell r="U77" t="str">
            <v>2014-12-31</v>
          </cell>
          <cell r="V77">
            <v>1957.01</v>
          </cell>
          <cell r="W77" t="str">
            <v>UTXECON201</v>
          </cell>
          <cell r="Y77" t="str">
            <v>LEGAL</v>
          </cell>
          <cell r="Z77" t="str">
            <v>ICB3</v>
          </cell>
          <cell r="AB77" t="str">
            <v>ICB</v>
          </cell>
          <cell r="AC77" t="str">
            <v>ICB</v>
          </cell>
          <cell r="AE77" t="str">
            <v>211</v>
          </cell>
          <cell r="AG77" t="str">
            <v>0000097118</v>
          </cell>
        </row>
        <row r="78">
          <cell r="A78" t="str">
            <v>00647447</v>
          </cell>
          <cell r="B78" t="str">
            <v>9554261000</v>
          </cell>
          <cell r="C78" t="str">
            <v>ICB4TARGET0000000044</v>
          </cell>
          <cell r="D78">
            <v>2014</v>
          </cell>
          <cell r="E78">
            <v>11</v>
          </cell>
          <cell r="F78" t="str">
            <v>2014-11-30</v>
          </cell>
          <cell r="G78" t="str">
            <v>PRJ</v>
          </cell>
          <cell r="H78" t="str">
            <v>169</v>
          </cell>
          <cell r="I78" t="str">
            <v>211</v>
          </cell>
          <cell r="K78" t="str">
            <v>000001120</v>
          </cell>
          <cell r="L78" t="str">
            <v>4261000</v>
          </cell>
          <cell r="M78" t="str">
            <v>1113</v>
          </cell>
          <cell r="N78" t="str">
            <v>99920</v>
          </cell>
          <cell r="O78" t="str">
            <v>11404</v>
          </cell>
          <cell r="P78" t="str">
            <v>294</v>
          </cell>
          <cell r="Q78" t="str">
            <v>955</v>
          </cell>
          <cell r="R78" t="str">
            <v>INTERCO BILL W/O</v>
          </cell>
          <cell r="S78" t="str">
            <v>PRA</v>
          </cell>
          <cell r="U78" t="str">
            <v>2014-11-30</v>
          </cell>
          <cell r="V78">
            <v>391.4</v>
          </cell>
          <cell r="W78" t="str">
            <v>UTXECON201</v>
          </cell>
          <cell r="Y78" t="str">
            <v>LEGAL</v>
          </cell>
          <cell r="Z78" t="str">
            <v>ICB3</v>
          </cell>
          <cell r="AB78" t="str">
            <v>ICB</v>
          </cell>
          <cell r="AC78" t="str">
            <v>ICB</v>
          </cell>
          <cell r="AE78" t="str">
            <v>211</v>
          </cell>
          <cell r="AG78" t="str">
            <v>0000073558</v>
          </cell>
        </row>
        <row r="79">
          <cell r="A79" t="str">
            <v>00651649</v>
          </cell>
          <cell r="B79" t="str">
            <v>9554261000</v>
          </cell>
          <cell r="C79" t="str">
            <v>ICB4TARGET0000000044</v>
          </cell>
          <cell r="D79">
            <v>2014</v>
          </cell>
          <cell r="E79">
            <v>12</v>
          </cell>
          <cell r="F79" t="str">
            <v>2014-12-31</v>
          </cell>
          <cell r="G79" t="str">
            <v>PRJ</v>
          </cell>
          <cell r="H79" t="str">
            <v>169</v>
          </cell>
          <cell r="I79" t="str">
            <v>211</v>
          </cell>
          <cell r="K79" t="str">
            <v>000001120</v>
          </cell>
          <cell r="L79" t="str">
            <v>4261000</v>
          </cell>
          <cell r="M79" t="str">
            <v>1113</v>
          </cell>
          <cell r="N79" t="str">
            <v>99920</v>
          </cell>
          <cell r="O79" t="str">
            <v>11404</v>
          </cell>
          <cell r="P79" t="str">
            <v>294</v>
          </cell>
          <cell r="Q79" t="str">
            <v>955</v>
          </cell>
          <cell r="R79" t="str">
            <v>INTERCO BILL W/O</v>
          </cell>
          <cell r="S79" t="str">
            <v>PRA</v>
          </cell>
          <cell r="U79" t="str">
            <v>2014-12-31</v>
          </cell>
          <cell r="V79">
            <v>587.1</v>
          </cell>
          <cell r="W79" t="str">
            <v>UTXECON201</v>
          </cell>
          <cell r="Y79" t="str">
            <v>LEGAL</v>
          </cell>
          <cell r="Z79" t="str">
            <v>ICB3</v>
          </cell>
          <cell r="AB79" t="str">
            <v>ICB</v>
          </cell>
          <cell r="AC79" t="str">
            <v>ICB</v>
          </cell>
          <cell r="AE79" t="str">
            <v>211</v>
          </cell>
          <cell r="AG79" t="str">
            <v>0000099469</v>
          </cell>
        </row>
        <row r="80">
          <cell r="A80" t="str">
            <v>00644563</v>
          </cell>
          <cell r="B80" t="str">
            <v>9554261000</v>
          </cell>
          <cell r="C80" t="str">
            <v>ICB4TARGET0000000045</v>
          </cell>
          <cell r="D80">
            <v>2014</v>
          </cell>
          <cell r="E80">
            <v>11</v>
          </cell>
          <cell r="F80" t="str">
            <v>2014-11-30</v>
          </cell>
          <cell r="G80" t="str">
            <v>PRJ</v>
          </cell>
          <cell r="H80" t="str">
            <v>169</v>
          </cell>
          <cell r="I80" t="str">
            <v>211</v>
          </cell>
          <cell r="K80" t="str">
            <v>000001120</v>
          </cell>
          <cell r="L80" t="str">
            <v>4261000</v>
          </cell>
          <cell r="M80" t="str">
            <v>1113</v>
          </cell>
          <cell r="N80" t="str">
            <v>99920</v>
          </cell>
          <cell r="O80" t="str">
            <v>11404</v>
          </cell>
          <cell r="P80" t="str">
            <v>294</v>
          </cell>
          <cell r="Q80" t="str">
            <v>955</v>
          </cell>
          <cell r="R80" t="str">
            <v>INTERCO BILL W/O</v>
          </cell>
          <cell r="S80" t="str">
            <v>PRA</v>
          </cell>
          <cell r="U80" t="str">
            <v>2014-11-30</v>
          </cell>
          <cell r="V80">
            <v>4060.4</v>
          </cell>
          <cell r="W80" t="str">
            <v>UTXECON201</v>
          </cell>
          <cell r="Y80" t="str">
            <v>LEGAL</v>
          </cell>
          <cell r="Z80" t="str">
            <v>ICB3</v>
          </cell>
          <cell r="AB80" t="str">
            <v>ICB</v>
          </cell>
          <cell r="AC80" t="str">
            <v>ICB</v>
          </cell>
          <cell r="AE80" t="str">
            <v>211</v>
          </cell>
          <cell r="AG80" t="str">
            <v>0000093544</v>
          </cell>
        </row>
        <row r="81">
          <cell r="A81" t="str">
            <v>00651192</v>
          </cell>
          <cell r="B81" t="str">
            <v>9554261000</v>
          </cell>
          <cell r="C81" t="str">
            <v>ICB4TARGET0000000045</v>
          </cell>
          <cell r="D81">
            <v>2014</v>
          </cell>
          <cell r="E81">
            <v>12</v>
          </cell>
          <cell r="F81" t="str">
            <v>2014-12-31</v>
          </cell>
          <cell r="G81" t="str">
            <v>PRJ</v>
          </cell>
          <cell r="H81" t="str">
            <v>169</v>
          </cell>
          <cell r="I81" t="str">
            <v>211</v>
          </cell>
          <cell r="K81" t="str">
            <v>000001120</v>
          </cell>
          <cell r="L81" t="str">
            <v>4261000</v>
          </cell>
          <cell r="M81" t="str">
            <v>1113</v>
          </cell>
          <cell r="N81" t="str">
            <v>99920</v>
          </cell>
          <cell r="O81" t="str">
            <v>11404</v>
          </cell>
          <cell r="P81" t="str">
            <v>294</v>
          </cell>
          <cell r="Q81" t="str">
            <v>955</v>
          </cell>
          <cell r="R81" t="str">
            <v>INTERCO BILL W/O</v>
          </cell>
          <cell r="S81" t="str">
            <v>PRA</v>
          </cell>
          <cell r="U81" t="str">
            <v>2014-12-31</v>
          </cell>
          <cell r="V81">
            <v>195.7</v>
          </cell>
          <cell r="W81" t="str">
            <v>UTXECON201</v>
          </cell>
          <cell r="Y81" t="str">
            <v>LEGAL</v>
          </cell>
          <cell r="Z81" t="str">
            <v>ICB3</v>
          </cell>
          <cell r="AB81" t="str">
            <v>ICB</v>
          </cell>
          <cell r="AC81" t="str">
            <v>ICB</v>
          </cell>
          <cell r="AE81" t="str">
            <v>211</v>
          </cell>
          <cell r="AG81" t="str">
            <v>0000101376</v>
          </cell>
        </row>
        <row r="82">
          <cell r="A82" t="str">
            <v>00648202</v>
          </cell>
          <cell r="B82" t="str">
            <v>9554261000</v>
          </cell>
          <cell r="C82" t="str">
            <v>ICB4TARGET0000000046</v>
          </cell>
          <cell r="D82">
            <v>2014</v>
          </cell>
          <cell r="E82">
            <v>11</v>
          </cell>
          <cell r="F82" t="str">
            <v>2014-11-30</v>
          </cell>
          <cell r="G82" t="str">
            <v>PRJ</v>
          </cell>
          <cell r="H82" t="str">
            <v>169</v>
          </cell>
          <cell r="I82" t="str">
            <v>211</v>
          </cell>
          <cell r="K82" t="str">
            <v>000001120</v>
          </cell>
          <cell r="L82" t="str">
            <v>4261000</v>
          </cell>
          <cell r="M82" t="str">
            <v>1113</v>
          </cell>
          <cell r="N82" t="str">
            <v>99920</v>
          </cell>
          <cell r="O82" t="str">
            <v>11404</v>
          </cell>
          <cell r="P82" t="str">
            <v>294</v>
          </cell>
          <cell r="Q82" t="str">
            <v>955</v>
          </cell>
          <cell r="R82" t="str">
            <v>INTERCO BILL W/O</v>
          </cell>
          <cell r="S82" t="str">
            <v>PRA</v>
          </cell>
          <cell r="U82" t="str">
            <v>2014-11-30</v>
          </cell>
          <cell r="V82">
            <v>1369.91</v>
          </cell>
          <cell r="W82" t="str">
            <v>UTXECON201</v>
          </cell>
          <cell r="Y82" t="str">
            <v>LEGAL</v>
          </cell>
          <cell r="Z82" t="str">
            <v>ICB3</v>
          </cell>
          <cell r="AB82" t="str">
            <v>ICB</v>
          </cell>
          <cell r="AC82" t="str">
            <v>ICB</v>
          </cell>
          <cell r="AE82" t="str">
            <v>211</v>
          </cell>
          <cell r="AG82" t="str">
            <v>0000093563</v>
          </cell>
        </row>
        <row r="83">
          <cell r="A83" t="str">
            <v>00651196</v>
          </cell>
          <cell r="B83" t="str">
            <v>9554261000</v>
          </cell>
          <cell r="C83" t="str">
            <v>ICB4TARGET0000000046</v>
          </cell>
          <cell r="D83">
            <v>2014</v>
          </cell>
          <cell r="E83">
            <v>12</v>
          </cell>
          <cell r="F83" t="str">
            <v>2014-12-31</v>
          </cell>
          <cell r="G83" t="str">
            <v>PRJ</v>
          </cell>
          <cell r="H83" t="str">
            <v>169</v>
          </cell>
          <cell r="I83" t="str">
            <v>211</v>
          </cell>
          <cell r="K83" t="str">
            <v>000001120</v>
          </cell>
          <cell r="L83" t="str">
            <v>4261000</v>
          </cell>
          <cell r="M83" t="str">
            <v>1113</v>
          </cell>
          <cell r="N83" t="str">
            <v>99920</v>
          </cell>
          <cell r="O83" t="str">
            <v>12397</v>
          </cell>
          <cell r="P83" t="str">
            <v>294</v>
          </cell>
          <cell r="Q83" t="str">
            <v>955</v>
          </cell>
          <cell r="R83" t="str">
            <v>INTERCO BILL W/O</v>
          </cell>
          <cell r="S83" t="str">
            <v>PRA</v>
          </cell>
          <cell r="U83" t="str">
            <v>2014-12-31</v>
          </cell>
          <cell r="V83">
            <v>9785.0400000000009</v>
          </cell>
          <cell r="W83" t="str">
            <v>UTXECON201</v>
          </cell>
          <cell r="Y83" t="str">
            <v>LEGAL</v>
          </cell>
          <cell r="Z83" t="str">
            <v>ICB3</v>
          </cell>
          <cell r="AB83" t="str">
            <v>ICB</v>
          </cell>
          <cell r="AC83" t="str">
            <v>ICB</v>
          </cell>
          <cell r="AE83" t="str">
            <v>211</v>
          </cell>
          <cell r="AG83" t="str">
            <v>0000101435</v>
          </cell>
        </row>
        <row r="84">
          <cell r="A84" t="str">
            <v>00644367</v>
          </cell>
          <cell r="B84" t="str">
            <v>9554261000</v>
          </cell>
          <cell r="C84" t="str">
            <v>ICB4TARGET0000000047</v>
          </cell>
          <cell r="D84">
            <v>2014</v>
          </cell>
          <cell r="E84">
            <v>11</v>
          </cell>
          <cell r="F84" t="str">
            <v>2014-11-30</v>
          </cell>
          <cell r="G84" t="str">
            <v>PRJ</v>
          </cell>
          <cell r="H84" t="str">
            <v>169</v>
          </cell>
          <cell r="I84" t="str">
            <v>211</v>
          </cell>
          <cell r="K84" t="str">
            <v>000001120</v>
          </cell>
          <cell r="L84" t="str">
            <v>4261000</v>
          </cell>
          <cell r="M84" t="str">
            <v>1113</v>
          </cell>
          <cell r="N84" t="str">
            <v>99920</v>
          </cell>
          <cell r="O84" t="str">
            <v>11404</v>
          </cell>
          <cell r="P84" t="str">
            <v>294</v>
          </cell>
          <cell r="Q84" t="str">
            <v>955</v>
          </cell>
          <cell r="R84" t="str">
            <v>INTERCO BILL W/O</v>
          </cell>
          <cell r="S84" t="str">
            <v>PRA</v>
          </cell>
          <cell r="U84" t="str">
            <v>2014-11-30</v>
          </cell>
          <cell r="V84">
            <v>391.4</v>
          </cell>
          <cell r="W84" t="str">
            <v>UTXECON201</v>
          </cell>
          <cell r="Y84" t="str">
            <v>LEGAL</v>
          </cell>
          <cell r="Z84" t="str">
            <v>ICB3</v>
          </cell>
          <cell r="AB84" t="str">
            <v>ICB</v>
          </cell>
          <cell r="AC84" t="str">
            <v>ICB</v>
          </cell>
          <cell r="AE84" t="str">
            <v>211</v>
          </cell>
          <cell r="AG84" t="str">
            <v>0000097349</v>
          </cell>
        </row>
        <row r="85">
          <cell r="A85" t="str">
            <v>00651711</v>
          </cell>
          <cell r="B85" t="str">
            <v>9554261000</v>
          </cell>
          <cell r="C85" t="str">
            <v>ICB4TARGET0000000047</v>
          </cell>
          <cell r="D85">
            <v>2014</v>
          </cell>
          <cell r="E85">
            <v>12</v>
          </cell>
          <cell r="F85" t="str">
            <v>2014-12-31</v>
          </cell>
          <cell r="G85" t="str">
            <v>PRJ</v>
          </cell>
          <cell r="H85" t="str">
            <v>169</v>
          </cell>
          <cell r="I85" t="str">
            <v>211</v>
          </cell>
          <cell r="K85" t="str">
            <v>000001120</v>
          </cell>
          <cell r="L85" t="str">
            <v>4261000</v>
          </cell>
          <cell r="M85" t="str">
            <v>1113</v>
          </cell>
          <cell r="N85" t="str">
            <v>99920</v>
          </cell>
          <cell r="O85" t="str">
            <v>12494</v>
          </cell>
          <cell r="P85" t="str">
            <v>294</v>
          </cell>
          <cell r="Q85" t="str">
            <v>955</v>
          </cell>
          <cell r="R85" t="str">
            <v>INTERCO BILL W/O</v>
          </cell>
          <cell r="S85" t="str">
            <v>PRA</v>
          </cell>
          <cell r="U85" t="str">
            <v>2014-12-31</v>
          </cell>
          <cell r="V85">
            <v>97.85</v>
          </cell>
          <cell r="W85" t="str">
            <v>UTXECON201</v>
          </cell>
          <cell r="Y85" t="str">
            <v>LEGAL</v>
          </cell>
          <cell r="Z85" t="str">
            <v>ICB3</v>
          </cell>
          <cell r="AB85" t="str">
            <v>ICB</v>
          </cell>
          <cell r="AC85" t="str">
            <v>ICB</v>
          </cell>
          <cell r="AE85" t="str">
            <v>211</v>
          </cell>
          <cell r="AG85" t="str">
            <v>0000101827</v>
          </cell>
        </row>
        <row r="86">
          <cell r="A86" t="str">
            <v>00646382</v>
          </cell>
          <cell r="B86" t="str">
            <v>9554261000</v>
          </cell>
          <cell r="C86" t="str">
            <v>ICB4TARGET0000000048</v>
          </cell>
          <cell r="D86">
            <v>2014</v>
          </cell>
          <cell r="E86">
            <v>11</v>
          </cell>
          <cell r="F86" t="str">
            <v>2014-11-30</v>
          </cell>
          <cell r="G86" t="str">
            <v>PRJ</v>
          </cell>
          <cell r="H86" t="str">
            <v>169</v>
          </cell>
          <cell r="I86" t="str">
            <v>211</v>
          </cell>
          <cell r="K86" t="str">
            <v>000001120</v>
          </cell>
          <cell r="L86" t="str">
            <v>4261000</v>
          </cell>
          <cell r="M86" t="str">
            <v>1113</v>
          </cell>
          <cell r="N86" t="str">
            <v>99920</v>
          </cell>
          <cell r="O86" t="str">
            <v>11404</v>
          </cell>
          <cell r="P86" t="str">
            <v>294</v>
          </cell>
          <cell r="Q86" t="str">
            <v>955</v>
          </cell>
          <cell r="R86" t="str">
            <v>INTERCO BILL W/O</v>
          </cell>
          <cell r="S86" t="str">
            <v>PRA</v>
          </cell>
          <cell r="U86" t="str">
            <v>2014-11-30</v>
          </cell>
          <cell r="V86">
            <v>587.1</v>
          </cell>
          <cell r="W86" t="str">
            <v>UTXECON201</v>
          </cell>
          <cell r="Y86" t="str">
            <v>LEGAL</v>
          </cell>
          <cell r="Z86" t="str">
            <v>ICB3</v>
          </cell>
          <cell r="AB86" t="str">
            <v>ICB</v>
          </cell>
          <cell r="AC86" t="str">
            <v>ICB</v>
          </cell>
          <cell r="AE86" t="str">
            <v>211</v>
          </cell>
          <cell r="AG86" t="str">
            <v>0000097349</v>
          </cell>
        </row>
        <row r="87">
          <cell r="A87" t="str">
            <v>00647721</v>
          </cell>
          <cell r="B87" t="str">
            <v>9554261000</v>
          </cell>
          <cell r="C87" t="str">
            <v>ICB4TARGET0000000048</v>
          </cell>
          <cell r="D87">
            <v>2014</v>
          </cell>
          <cell r="E87">
            <v>12</v>
          </cell>
          <cell r="F87" t="str">
            <v>2014-12-31</v>
          </cell>
          <cell r="G87" t="str">
            <v>PRJ</v>
          </cell>
          <cell r="H87" t="str">
            <v>169</v>
          </cell>
          <cell r="I87" t="str">
            <v>211</v>
          </cell>
          <cell r="K87" t="str">
            <v>000001120</v>
          </cell>
          <cell r="L87" t="str">
            <v>4261000</v>
          </cell>
          <cell r="M87" t="str">
            <v>1113</v>
          </cell>
          <cell r="N87" t="str">
            <v>99920</v>
          </cell>
          <cell r="O87" t="str">
            <v>11404</v>
          </cell>
          <cell r="P87" t="str">
            <v>294</v>
          </cell>
          <cell r="Q87" t="str">
            <v>955</v>
          </cell>
          <cell r="R87" t="str">
            <v>INTERCO BILL W/O</v>
          </cell>
          <cell r="S87" t="str">
            <v>PRA</v>
          </cell>
          <cell r="U87" t="str">
            <v>2014-12-31</v>
          </cell>
          <cell r="V87">
            <v>-587.1</v>
          </cell>
          <cell r="W87" t="str">
            <v>UTXECON201</v>
          </cell>
          <cell r="Y87" t="str">
            <v>LEGAL</v>
          </cell>
          <cell r="Z87" t="str">
            <v>ICB3</v>
          </cell>
          <cell r="AB87" t="str">
            <v>ICB</v>
          </cell>
          <cell r="AC87" t="str">
            <v>ICB</v>
          </cell>
          <cell r="AE87" t="str">
            <v>211</v>
          </cell>
          <cell r="AG87" t="str">
            <v>0000101832</v>
          </cell>
        </row>
        <row r="88">
          <cell r="A88" t="str">
            <v>00640321</v>
          </cell>
          <cell r="B88" t="str">
            <v>9554261000</v>
          </cell>
          <cell r="C88" t="str">
            <v>ICB4TARGET0000000049</v>
          </cell>
          <cell r="D88">
            <v>2014</v>
          </cell>
          <cell r="E88">
            <v>10</v>
          </cell>
          <cell r="F88" t="str">
            <v>2014-10-31</v>
          </cell>
          <cell r="G88" t="str">
            <v>PRJ</v>
          </cell>
          <cell r="H88" t="str">
            <v>169</v>
          </cell>
          <cell r="I88" t="str">
            <v>211</v>
          </cell>
          <cell r="K88" t="str">
            <v>000001120</v>
          </cell>
          <cell r="L88" t="str">
            <v>4261000</v>
          </cell>
          <cell r="M88" t="str">
            <v>1113</v>
          </cell>
          <cell r="N88" t="str">
            <v>99920</v>
          </cell>
          <cell r="O88" t="str">
            <v>11404</v>
          </cell>
          <cell r="P88" t="str">
            <v>294</v>
          </cell>
          <cell r="Q88" t="str">
            <v>955</v>
          </cell>
          <cell r="R88" t="str">
            <v>INTERCO BILL W/O</v>
          </cell>
          <cell r="S88" t="str">
            <v>PRA</v>
          </cell>
          <cell r="U88" t="str">
            <v>2014-10-31</v>
          </cell>
          <cell r="V88">
            <v>97.85</v>
          </cell>
          <cell r="W88" t="str">
            <v>UTXECON201</v>
          </cell>
          <cell r="Y88" t="str">
            <v>LEGAL</v>
          </cell>
          <cell r="Z88" t="str">
            <v>ICB3</v>
          </cell>
          <cell r="AB88" t="str">
            <v>ICB</v>
          </cell>
          <cell r="AC88" t="str">
            <v>ICB</v>
          </cell>
          <cell r="AE88" t="str">
            <v>211</v>
          </cell>
          <cell r="AG88" t="str">
            <v>0000035634</v>
          </cell>
        </row>
        <row r="89">
          <cell r="A89" t="str">
            <v>00645859</v>
          </cell>
          <cell r="B89" t="str">
            <v>9554261000</v>
          </cell>
          <cell r="C89" t="str">
            <v>ICB4TARGET0000000049</v>
          </cell>
          <cell r="D89">
            <v>2014</v>
          </cell>
          <cell r="E89">
            <v>11</v>
          </cell>
          <cell r="F89" t="str">
            <v>2014-11-30</v>
          </cell>
          <cell r="G89" t="str">
            <v>PRJ</v>
          </cell>
          <cell r="H89" t="str">
            <v>169</v>
          </cell>
          <cell r="I89" t="str">
            <v>211</v>
          </cell>
          <cell r="K89" t="str">
            <v>000001120</v>
          </cell>
          <cell r="L89" t="str">
            <v>4261000</v>
          </cell>
          <cell r="M89" t="str">
            <v>1113</v>
          </cell>
          <cell r="N89" t="str">
            <v>99920</v>
          </cell>
          <cell r="O89" t="str">
            <v>11404</v>
          </cell>
          <cell r="P89" t="str">
            <v>294</v>
          </cell>
          <cell r="Q89" t="str">
            <v>955</v>
          </cell>
          <cell r="R89" t="str">
            <v>INTERCO BILL W/O</v>
          </cell>
          <cell r="S89" t="str">
            <v>PRA</v>
          </cell>
          <cell r="U89" t="str">
            <v>2014-11-30</v>
          </cell>
          <cell r="V89">
            <v>978.5</v>
          </cell>
          <cell r="W89" t="str">
            <v>UTXECON201</v>
          </cell>
          <cell r="Y89" t="str">
            <v>LEGAL</v>
          </cell>
          <cell r="Z89" t="str">
            <v>ICB3</v>
          </cell>
          <cell r="AB89" t="str">
            <v>ICB</v>
          </cell>
          <cell r="AC89" t="str">
            <v>ICB</v>
          </cell>
          <cell r="AE89" t="str">
            <v>211</v>
          </cell>
          <cell r="AG89" t="str">
            <v>0000101430</v>
          </cell>
        </row>
        <row r="90">
          <cell r="A90" t="str">
            <v>00651190</v>
          </cell>
          <cell r="B90" t="str">
            <v>9554261000</v>
          </cell>
          <cell r="C90" t="str">
            <v>ICB4TARGET0000000049</v>
          </cell>
          <cell r="D90">
            <v>2014</v>
          </cell>
          <cell r="E90">
            <v>12</v>
          </cell>
          <cell r="F90" t="str">
            <v>2014-12-31</v>
          </cell>
          <cell r="G90" t="str">
            <v>PRJ</v>
          </cell>
          <cell r="H90" t="str">
            <v>169</v>
          </cell>
          <cell r="I90" t="str">
            <v>211</v>
          </cell>
          <cell r="K90" t="str">
            <v>000001120</v>
          </cell>
          <cell r="L90" t="str">
            <v>4261000</v>
          </cell>
          <cell r="M90" t="str">
            <v>1113</v>
          </cell>
          <cell r="N90" t="str">
            <v>99920</v>
          </cell>
          <cell r="O90" t="str">
            <v>11404</v>
          </cell>
          <cell r="P90" t="str">
            <v>294</v>
          </cell>
          <cell r="Q90" t="str">
            <v>955</v>
          </cell>
          <cell r="R90" t="str">
            <v>INTERCO BILL W/O</v>
          </cell>
          <cell r="S90" t="str">
            <v>PRA</v>
          </cell>
          <cell r="U90" t="str">
            <v>2014-12-31</v>
          </cell>
          <cell r="V90">
            <v>391.4</v>
          </cell>
          <cell r="W90" t="str">
            <v>UTXECON201</v>
          </cell>
          <cell r="Y90" t="str">
            <v>LEGAL</v>
          </cell>
          <cell r="Z90" t="str">
            <v>ICB3</v>
          </cell>
          <cell r="AB90" t="str">
            <v>ICB</v>
          </cell>
          <cell r="AC90" t="str">
            <v>ICB</v>
          </cell>
          <cell r="AE90" t="str">
            <v>211</v>
          </cell>
          <cell r="AG90" t="str">
            <v>0000110984</v>
          </cell>
        </row>
        <row r="91">
          <cell r="A91" t="str">
            <v>00640322</v>
          </cell>
          <cell r="B91" t="str">
            <v>9554261000</v>
          </cell>
          <cell r="C91" t="str">
            <v>ICB4TARGET0000000050</v>
          </cell>
          <cell r="D91">
            <v>2014</v>
          </cell>
          <cell r="E91">
            <v>10</v>
          </cell>
          <cell r="F91" t="str">
            <v>2014-10-31</v>
          </cell>
          <cell r="G91" t="str">
            <v>PRJ</v>
          </cell>
          <cell r="H91" t="str">
            <v>169</v>
          </cell>
          <cell r="I91" t="str">
            <v>211</v>
          </cell>
          <cell r="K91" t="str">
            <v>000001120</v>
          </cell>
          <cell r="L91" t="str">
            <v>4261000</v>
          </cell>
          <cell r="M91" t="str">
            <v>1113</v>
          </cell>
          <cell r="N91" t="str">
            <v>99920</v>
          </cell>
          <cell r="O91" t="str">
            <v>11404</v>
          </cell>
          <cell r="P91" t="str">
            <v>294</v>
          </cell>
          <cell r="Q91" t="str">
            <v>955</v>
          </cell>
          <cell r="R91" t="str">
            <v>INTERCO BILL W/O</v>
          </cell>
          <cell r="S91" t="str">
            <v>PRA</v>
          </cell>
          <cell r="U91" t="str">
            <v>2014-10-31</v>
          </cell>
          <cell r="V91">
            <v>117.42</v>
          </cell>
          <cell r="W91" t="str">
            <v>UTXECON201</v>
          </cell>
          <cell r="Y91" t="str">
            <v>LEGAL</v>
          </cell>
          <cell r="Z91" t="str">
            <v>ICB3</v>
          </cell>
          <cell r="AB91" t="str">
            <v>ICB</v>
          </cell>
          <cell r="AC91" t="str">
            <v>ICB</v>
          </cell>
          <cell r="AE91" t="str">
            <v>211</v>
          </cell>
          <cell r="AG91" t="str">
            <v>0000093544</v>
          </cell>
        </row>
        <row r="92">
          <cell r="A92" t="str">
            <v>00647721</v>
          </cell>
          <cell r="B92" t="str">
            <v>9554261000</v>
          </cell>
          <cell r="C92" t="str">
            <v>ICB4TARGET0000000050</v>
          </cell>
          <cell r="D92">
            <v>2014</v>
          </cell>
          <cell r="E92">
            <v>11</v>
          </cell>
          <cell r="F92" t="str">
            <v>2014-11-30</v>
          </cell>
          <cell r="G92" t="str">
            <v>PRJ</v>
          </cell>
          <cell r="H92" t="str">
            <v>169</v>
          </cell>
          <cell r="I92" t="str">
            <v>211</v>
          </cell>
          <cell r="K92" t="str">
            <v>000001120</v>
          </cell>
          <cell r="L92" t="str">
            <v>4261000</v>
          </cell>
          <cell r="M92" t="str">
            <v>1113</v>
          </cell>
          <cell r="N92" t="str">
            <v>99920</v>
          </cell>
          <cell r="O92" t="str">
            <v>11404</v>
          </cell>
          <cell r="P92" t="str">
            <v>294</v>
          </cell>
          <cell r="Q92" t="str">
            <v>955</v>
          </cell>
          <cell r="R92" t="str">
            <v>INTERCO BILL W/O</v>
          </cell>
          <cell r="S92" t="str">
            <v>PRA</v>
          </cell>
          <cell r="U92" t="str">
            <v>2014-11-30</v>
          </cell>
          <cell r="V92">
            <v>587.1</v>
          </cell>
          <cell r="W92" t="str">
            <v>UTXECON201</v>
          </cell>
          <cell r="Y92" t="str">
            <v>LEGAL</v>
          </cell>
          <cell r="Z92" t="str">
            <v>ICB3</v>
          </cell>
          <cell r="AB92" t="str">
            <v>ICB</v>
          </cell>
          <cell r="AC92" t="str">
            <v>ICB</v>
          </cell>
          <cell r="AE92" t="str">
            <v>211</v>
          </cell>
          <cell r="AG92" t="str">
            <v>0000101832</v>
          </cell>
        </row>
        <row r="93">
          <cell r="A93" t="str">
            <v>00652904</v>
          </cell>
          <cell r="B93" t="str">
            <v>9554261000</v>
          </cell>
          <cell r="C93" t="str">
            <v>ICB4TARGET0000000050</v>
          </cell>
          <cell r="D93">
            <v>2014</v>
          </cell>
          <cell r="E93">
            <v>12</v>
          </cell>
          <cell r="F93" t="str">
            <v>2014-12-31</v>
          </cell>
          <cell r="G93" t="str">
            <v>PRJ</v>
          </cell>
          <cell r="H93" t="str">
            <v>169</v>
          </cell>
          <cell r="I93" t="str">
            <v>211</v>
          </cell>
          <cell r="K93" t="str">
            <v>000001120</v>
          </cell>
          <cell r="L93" t="str">
            <v>4261000</v>
          </cell>
          <cell r="M93" t="str">
            <v>1113</v>
          </cell>
          <cell r="N93" t="str">
            <v>99920</v>
          </cell>
          <cell r="O93" t="str">
            <v>11404</v>
          </cell>
          <cell r="P93" t="str">
            <v>294</v>
          </cell>
          <cell r="Q93" t="str">
            <v>955</v>
          </cell>
          <cell r="R93" t="str">
            <v>INTERCO BILL W/O</v>
          </cell>
          <cell r="S93" t="str">
            <v>PRA</v>
          </cell>
          <cell r="U93" t="str">
            <v>2014-12-31</v>
          </cell>
          <cell r="V93">
            <v>1056.79</v>
          </cell>
          <cell r="W93" t="str">
            <v>UTXECON201</v>
          </cell>
          <cell r="Y93" t="str">
            <v>LEGAL</v>
          </cell>
          <cell r="Z93" t="str">
            <v>ICB3</v>
          </cell>
          <cell r="AB93" t="str">
            <v>ICB</v>
          </cell>
          <cell r="AC93" t="str">
            <v>ICB</v>
          </cell>
          <cell r="AE93" t="str">
            <v>211</v>
          </cell>
          <cell r="AG93" t="str">
            <v>0000121145</v>
          </cell>
        </row>
        <row r="94">
          <cell r="A94" t="str">
            <v>00643214</v>
          </cell>
          <cell r="B94" t="str">
            <v>9554261000</v>
          </cell>
          <cell r="C94" t="str">
            <v>ICB4TARGET0000000051</v>
          </cell>
          <cell r="D94">
            <v>2014</v>
          </cell>
          <cell r="E94">
            <v>10</v>
          </cell>
          <cell r="F94" t="str">
            <v>2014-10-31</v>
          </cell>
          <cell r="G94" t="str">
            <v>PRJ</v>
          </cell>
          <cell r="H94" t="str">
            <v>169</v>
          </cell>
          <cell r="I94" t="str">
            <v>211</v>
          </cell>
          <cell r="K94" t="str">
            <v>000001120</v>
          </cell>
          <cell r="L94" t="str">
            <v>4261000</v>
          </cell>
          <cell r="M94" t="str">
            <v>1113</v>
          </cell>
          <cell r="N94" t="str">
            <v>99920</v>
          </cell>
          <cell r="O94" t="str">
            <v>11404</v>
          </cell>
          <cell r="P94" t="str">
            <v>294</v>
          </cell>
          <cell r="Q94" t="str">
            <v>955</v>
          </cell>
          <cell r="R94" t="str">
            <v>INTERCO BILL W/O</v>
          </cell>
          <cell r="S94" t="str">
            <v>PRA</v>
          </cell>
          <cell r="U94" t="str">
            <v>2014-10-31</v>
          </cell>
          <cell r="V94">
            <v>234.84</v>
          </cell>
          <cell r="W94" t="str">
            <v>UTXECON201</v>
          </cell>
          <cell r="Y94" t="str">
            <v>LEGAL</v>
          </cell>
          <cell r="Z94" t="str">
            <v>ICB3</v>
          </cell>
          <cell r="AB94" t="str">
            <v>ICB</v>
          </cell>
          <cell r="AC94" t="str">
            <v>ICB</v>
          </cell>
          <cell r="AE94" t="str">
            <v>211</v>
          </cell>
          <cell r="AG94" t="str">
            <v>0000100764</v>
          </cell>
        </row>
        <row r="95">
          <cell r="A95" t="str">
            <v>00645863</v>
          </cell>
          <cell r="B95" t="str">
            <v>9554261000</v>
          </cell>
          <cell r="C95" t="str">
            <v>ICB4TARGET0000000051</v>
          </cell>
          <cell r="D95">
            <v>2014</v>
          </cell>
          <cell r="E95">
            <v>11</v>
          </cell>
          <cell r="F95" t="str">
            <v>2014-11-30</v>
          </cell>
          <cell r="G95" t="str">
            <v>PRJ</v>
          </cell>
          <cell r="H95" t="str">
            <v>169</v>
          </cell>
          <cell r="I95" t="str">
            <v>211</v>
          </cell>
          <cell r="K95" t="str">
            <v>000001120</v>
          </cell>
          <cell r="L95" t="str">
            <v>4261000</v>
          </cell>
          <cell r="M95" t="str">
            <v>1113</v>
          </cell>
          <cell r="N95" t="str">
            <v>99920</v>
          </cell>
          <cell r="O95" t="str">
            <v>11404</v>
          </cell>
          <cell r="P95" t="str">
            <v>294</v>
          </cell>
          <cell r="Q95" t="str">
            <v>955</v>
          </cell>
          <cell r="R95" t="str">
            <v>INTERCO BILL W/O</v>
          </cell>
          <cell r="S95" t="str">
            <v>PRA</v>
          </cell>
          <cell r="U95" t="str">
            <v>2014-11-30</v>
          </cell>
          <cell r="V95">
            <v>587.1</v>
          </cell>
          <cell r="W95" t="str">
            <v>UTXECON201</v>
          </cell>
          <cell r="Y95" t="str">
            <v>LEGAL</v>
          </cell>
          <cell r="Z95" t="str">
            <v>ICB3</v>
          </cell>
          <cell r="AB95" t="str">
            <v>ICB</v>
          </cell>
          <cell r="AC95" t="str">
            <v>ICB</v>
          </cell>
          <cell r="AE95" t="str">
            <v>211</v>
          </cell>
          <cell r="AG95" t="str">
            <v>0000120050</v>
          </cell>
        </row>
        <row r="96">
          <cell r="A96" t="str">
            <v>00651193</v>
          </cell>
          <cell r="B96" t="str">
            <v>9554261000</v>
          </cell>
          <cell r="C96" t="str">
            <v>ICB4TARGET0000000051</v>
          </cell>
          <cell r="D96">
            <v>2014</v>
          </cell>
          <cell r="E96">
            <v>12</v>
          </cell>
          <cell r="F96" t="str">
            <v>2014-12-31</v>
          </cell>
          <cell r="G96" t="str">
            <v>PRJ</v>
          </cell>
          <cell r="H96" t="str">
            <v>169</v>
          </cell>
          <cell r="I96" t="str">
            <v>211</v>
          </cell>
          <cell r="K96" t="str">
            <v>000001120</v>
          </cell>
          <cell r="L96" t="str">
            <v>4261000</v>
          </cell>
          <cell r="M96" t="str">
            <v>1113</v>
          </cell>
          <cell r="N96" t="str">
            <v>99920</v>
          </cell>
          <cell r="O96" t="str">
            <v>11404</v>
          </cell>
          <cell r="P96" t="str">
            <v>294</v>
          </cell>
          <cell r="Q96" t="str">
            <v>955</v>
          </cell>
          <cell r="R96" t="str">
            <v>INTERCO BILL W/O</v>
          </cell>
          <cell r="S96" t="str">
            <v>PRA</v>
          </cell>
          <cell r="U96" t="str">
            <v>2014-12-31</v>
          </cell>
          <cell r="V96">
            <v>5158.68</v>
          </cell>
          <cell r="W96" t="str">
            <v>UTXECON201</v>
          </cell>
          <cell r="Y96" t="str">
            <v>LEGAL</v>
          </cell>
          <cell r="Z96" t="str">
            <v>ICB3</v>
          </cell>
          <cell r="AB96" t="str">
            <v>ICB</v>
          </cell>
          <cell r="AC96" t="str">
            <v>ICB</v>
          </cell>
          <cell r="AE96" t="str">
            <v>211</v>
          </cell>
          <cell r="AG96" t="str">
            <v>0000124002</v>
          </cell>
        </row>
        <row r="97">
          <cell r="A97" t="str">
            <v>00640320</v>
          </cell>
          <cell r="B97" t="str">
            <v>9554261000</v>
          </cell>
          <cell r="C97" t="str">
            <v>ICB4TARGET0000000052</v>
          </cell>
          <cell r="D97">
            <v>2014</v>
          </cell>
          <cell r="E97">
            <v>10</v>
          </cell>
          <cell r="F97" t="str">
            <v>2014-10-31</v>
          </cell>
          <cell r="G97" t="str">
            <v>PRJ</v>
          </cell>
          <cell r="H97" t="str">
            <v>169</v>
          </cell>
          <cell r="I97" t="str">
            <v>211</v>
          </cell>
          <cell r="K97" t="str">
            <v>000001120</v>
          </cell>
          <cell r="L97" t="str">
            <v>4261000</v>
          </cell>
          <cell r="M97" t="str">
            <v>1113</v>
          </cell>
          <cell r="N97" t="str">
            <v>99920</v>
          </cell>
          <cell r="O97" t="str">
            <v>11404</v>
          </cell>
          <cell r="P97" t="str">
            <v>294</v>
          </cell>
          <cell r="Q97" t="str">
            <v>955</v>
          </cell>
          <cell r="R97" t="str">
            <v>INTERCO BILL W/O</v>
          </cell>
          <cell r="S97" t="str">
            <v>PRA</v>
          </cell>
          <cell r="U97" t="str">
            <v>2014-10-31</v>
          </cell>
          <cell r="V97">
            <v>136.99</v>
          </cell>
          <cell r="W97" t="str">
            <v>UTXECON201</v>
          </cell>
          <cell r="Y97" t="str">
            <v>LEGAL</v>
          </cell>
          <cell r="Z97" t="str">
            <v>ICB3</v>
          </cell>
          <cell r="AB97" t="str">
            <v>ICB</v>
          </cell>
          <cell r="AC97" t="str">
            <v>ICB</v>
          </cell>
          <cell r="AE97" t="str">
            <v>211</v>
          </cell>
          <cell r="AG97" t="str">
            <v>0000121145</v>
          </cell>
        </row>
        <row r="98">
          <cell r="A98" t="str">
            <v>00644561</v>
          </cell>
          <cell r="B98" t="str">
            <v>9554261000</v>
          </cell>
          <cell r="C98" t="str">
            <v>ICB4TARGET0000000052</v>
          </cell>
          <cell r="D98">
            <v>2014</v>
          </cell>
          <cell r="E98">
            <v>11</v>
          </cell>
          <cell r="F98" t="str">
            <v>2014-11-30</v>
          </cell>
          <cell r="G98" t="str">
            <v>PRJ</v>
          </cell>
          <cell r="H98" t="str">
            <v>169</v>
          </cell>
          <cell r="I98" t="str">
            <v>211</v>
          </cell>
          <cell r="K98" t="str">
            <v>000001120</v>
          </cell>
          <cell r="L98" t="str">
            <v>4261000</v>
          </cell>
          <cell r="M98" t="str">
            <v>1113</v>
          </cell>
          <cell r="N98" t="str">
            <v>99920</v>
          </cell>
          <cell r="O98" t="str">
            <v>11404</v>
          </cell>
          <cell r="P98" t="str">
            <v>294</v>
          </cell>
          <cell r="Q98" t="str">
            <v>955</v>
          </cell>
          <cell r="R98" t="str">
            <v>INTERCO BILL W/O</v>
          </cell>
          <cell r="S98" t="str">
            <v>PRA</v>
          </cell>
          <cell r="U98" t="str">
            <v>2014-11-30</v>
          </cell>
          <cell r="V98">
            <v>782.8</v>
          </cell>
          <cell r="W98" t="str">
            <v>UTXECON201</v>
          </cell>
          <cell r="Y98" t="str">
            <v>LEGAL</v>
          </cell>
          <cell r="Z98" t="str">
            <v>ICB3</v>
          </cell>
          <cell r="AB98" t="str">
            <v>ICB</v>
          </cell>
          <cell r="AC98" t="str">
            <v>ICB</v>
          </cell>
          <cell r="AE98" t="str">
            <v>211</v>
          </cell>
          <cell r="AG98" t="str">
            <v>0000121145</v>
          </cell>
        </row>
        <row r="99">
          <cell r="A99" t="str">
            <v>00651876</v>
          </cell>
          <cell r="B99" t="str">
            <v>9554261000</v>
          </cell>
          <cell r="C99" t="str">
            <v>ICB4TARGET0000000052</v>
          </cell>
          <cell r="D99">
            <v>2014</v>
          </cell>
          <cell r="E99">
            <v>12</v>
          </cell>
          <cell r="F99" t="str">
            <v>2014-12-31</v>
          </cell>
          <cell r="G99" t="str">
            <v>PRJ</v>
          </cell>
          <cell r="H99" t="str">
            <v>169</v>
          </cell>
          <cell r="I99" t="str">
            <v>211</v>
          </cell>
          <cell r="K99" t="str">
            <v>000001120</v>
          </cell>
          <cell r="L99" t="str">
            <v>4261000</v>
          </cell>
          <cell r="M99" t="str">
            <v>1113</v>
          </cell>
          <cell r="N99" t="str">
            <v>99920</v>
          </cell>
          <cell r="O99" t="str">
            <v>11404</v>
          </cell>
          <cell r="P99" t="str">
            <v>294</v>
          </cell>
          <cell r="Q99" t="str">
            <v>955</v>
          </cell>
          <cell r="R99" t="str">
            <v>INTERCO BILL W/O</v>
          </cell>
          <cell r="S99" t="str">
            <v>PRA</v>
          </cell>
          <cell r="U99" t="str">
            <v>2014-12-31</v>
          </cell>
          <cell r="V99">
            <v>978.5</v>
          </cell>
          <cell r="W99" t="str">
            <v>UTXECON201</v>
          </cell>
          <cell r="Y99" t="str">
            <v>LEGAL</v>
          </cell>
          <cell r="Z99" t="str">
            <v>ICB3</v>
          </cell>
          <cell r="AB99" t="str">
            <v>ICB</v>
          </cell>
          <cell r="AC99" t="str">
            <v>ICB</v>
          </cell>
          <cell r="AE99" t="str">
            <v>211</v>
          </cell>
          <cell r="AG99" t="str">
            <v>0000124825</v>
          </cell>
        </row>
        <row r="100">
          <cell r="A100" t="str">
            <v>00640324</v>
          </cell>
          <cell r="B100" t="str">
            <v>9554261000</v>
          </cell>
          <cell r="C100" t="str">
            <v>ICB4TARGET0000000053</v>
          </cell>
          <cell r="D100">
            <v>2014</v>
          </cell>
          <cell r="E100">
            <v>10</v>
          </cell>
          <cell r="F100" t="str">
            <v>2014-10-31</v>
          </cell>
          <cell r="G100" t="str">
            <v>PRJ</v>
          </cell>
          <cell r="H100" t="str">
            <v>169</v>
          </cell>
          <cell r="I100" t="str">
            <v>211</v>
          </cell>
          <cell r="K100" t="str">
            <v>000001120</v>
          </cell>
          <cell r="L100" t="str">
            <v>4261000</v>
          </cell>
          <cell r="M100" t="str">
            <v>1113</v>
          </cell>
          <cell r="N100" t="str">
            <v>99920</v>
          </cell>
          <cell r="O100" t="str">
            <v>11404</v>
          </cell>
          <cell r="P100" t="str">
            <v>294</v>
          </cell>
          <cell r="Q100" t="str">
            <v>955</v>
          </cell>
          <cell r="R100" t="str">
            <v>INTERCO BILL W/O</v>
          </cell>
          <cell r="S100" t="str">
            <v>PRA</v>
          </cell>
          <cell r="U100" t="str">
            <v>2014-10-31</v>
          </cell>
          <cell r="V100">
            <v>391.4</v>
          </cell>
          <cell r="W100" t="str">
            <v>UTXECON201</v>
          </cell>
          <cell r="Y100" t="str">
            <v>LEGAL</v>
          </cell>
          <cell r="Z100" t="str">
            <v>ICB3</v>
          </cell>
          <cell r="AB100" t="str">
            <v>ICB</v>
          </cell>
          <cell r="AC100" t="str">
            <v>ICB</v>
          </cell>
          <cell r="AE100" t="str">
            <v>211</v>
          </cell>
          <cell r="AG100" t="str">
            <v>0000121258</v>
          </cell>
        </row>
        <row r="101">
          <cell r="A101" t="str">
            <v>00648832</v>
          </cell>
          <cell r="B101" t="str">
            <v>9554261000</v>
          </cell>
          <cell r="C101" t="str">
            <v>ICB4TARGET0000000053</v>
          </cell>
          <cell r="D101">
            <v>2014</v>
          </cell>
          <cell r="E101">
            <v>11</v>
          </cell>
          <cell r="F101" t="str">
            <v>2014-11-30</v>
          </cell>
          <cell r="G101" t="str">
            <v>PRJ</v>
          </cell>
          <cell r="H101" t="str">
            <v>169</v>
          </cell>
          <cell r="I101" t="str">
            <v>211</v>
          </cell>
          <cell r="K101" t="str">
            <v>000001120</v>
          </cell>
          <cell r="L101" t="str">
            <v>4261000</v>
          </cell>
          <cell r="M101" t="str">
            <v>1113</v>
          </cell>
          <cell r="N101" t="str">
            <v>99920</v>
          </cell>
          <cell r="O101" t="str">
            <v>11404</v>
          </cell>
          <cell r="P101" t="str">
            <v>294</v>
          </cell>
          <cell r="Q101" t="str">
            <v>955</v>
          </cell>
          <cell r="R101" t="str">
            <v>INTERCO BILL W/O</v>
          </cell>
          <cell r="S101" t="str">
            <v>PRA</v>
          </cell>
          <cell r="U101" t="str">
            <v>2014-11-30</v>
          </cell>
          <cell r="V101">
            <v>587.1</v>
          </cell>
          <cell r="W101" t="str">
            <v>UTXECON201</v>
          </cell>
          <cell r="Y101" t="str">
            <v>LEGAL</v>
          </cell>
          <cell r="Z101" t="str">
            <v>ICB3</v>
          </cell>
          <cell r="AB101" t="str">
            <v>ICB</v>
          </cell>
          <cell r="AC101" t="str">
            <v>ICB</v>
          </cell>
          <cell r="AE101" t="str">
            <v>211</v>
          </cell>
          <cell r="AG101" t="str">
            <v>0000124002</v>
          </cell>
        </row>
        <row r="102">
          <cell r="A102" t="str">
            <v>00651298</v>
          </cell>
          <cell r="B102" t="str">
            <v>9554261000</v>
          </cell>
          <cell r="C102" t="str">
            <v>ICB4TARGET0000000053</v>
          </cell>
          <cell r="D102">
            <v>2014</v>
          </cell>
          <cell r="E102">
            <v>12</v>
          </cell>
          <cell r="F102" t="str">
            <v>2014-12-31</v>
          </cell>
          <cell r="G102" t="str">
            <v>PRJ</v>
          </cell>
          <cell r="H102" t="str">
            <v>169</v>
          </cell>
          <cell r="I102" t="str">
            <v>211</v>
          </cell>
          <cell r="K102" t="str">
            <v>000001120</v>
          </cell>
          <cell r="L102" t="str">
            <v>4261000</v>
          </cell>
          <cell r="M102" t="str">
            <v>1113</v>
          </cell>
          <cell r="N102" t="str">
            <v>99920</v>
          </cell>
          <cell r="O102" t="str">
            <v>12397</v>
          </cell>
          <cell r="P102" t="str">
            <v>294</v>
          </cell>
          <cell r="Q102" t="str">
            <v>955</v>
          </cell>
          <cell r="R102" t="str">
            <v>INTERCO BILL W/O</v>
          </cell>
          <cell r="S102" t="str">
            <v>PRA</v>
          </cell>
          <cell r="U102" t="str">
            <v>2014-12-31</v>
          </cell>
          <cell r="V102">
            <v>293.55</v>
          </cell>
          <cell r="W102" t="str">
            <v>UTXECON201</v>
          </cell>
          <cell r="Y102" t="str">
            <v>LEGAL</v>
          </cell>
          <cell r="Z102" t="str">
            <v>ICB3</v>
          </cell>
          <cell r="AB102" t="str">
            <v>ICB</v>
          </cell>
          <cell r="AC102" t="str">
            <v>ICB</v>
          </cell>
          <cell r="AE102" t="str">
            <v>211</v>
          </cell>
          <cell r="AG102" t="str">
            <v>0000125871</v>
          </cell>
        </row>
        <row r="103">
          <cell r="A103" t="str">
            <v>00644250</v>
          </cell>
          <cell r="B103" t="str">
            <v>9554261000</v>
          </cell>
          <cell r="C103" t="str">
            <v>ICB4TARGET0000000054</v>
          </cell>
          <cell r="D103">
            <v>2014</v>
          </cell>
          <cell r="E103">
            <v>10</v>
          </cell>
          <cell r="F103" t="str">
            <v>2014-10-31</v>
          </cell>
          <cell r="G103" t="str">
            <v>PRJ</v>
          </cell>
          <cell r="H103" t="str">
            <v>169</v>
          </cell>
          <cell r="I103" t="str">
            <v>211</v>
          </cell>
          <cell r="K103" t="str">
            <v>000001120</v>
          </cell>
          <cell r="L103" t="str">
            <v>4261000</v>
          </cell>
          <cell r="M103" t="str">
            <v>1113</v>
          </cell>
          <cell r="N103" t="str">
            <v>99920</v>
          </cell>
          <cell r="O103" t="str">
            <v>11404</v>
          </cell>
          <cell r="P103" t="str">
            <v>294</v>
          </cell>
          <cell r="Q103" t="str">
            <v>955</v>
          </cell>
          <cell r="R103" t="str">
            <v>INTERCO BILL W/O</v>
          </cell>
          <cell r="S103" t="str">
            <v>PRA</v>
          </cell>
          <cell r="U103" t="str">
            <v>2014-10-31</v>
          </cell>
          <cell r="V103">
            <v>391.4</v>
          </cell>
          <cell r="W103" t="str">
            <v>UTXECON201</v>
          </cell>
          <cell r="Y103" t="str">
            <v>LEGAL</v>
          </cell>
          <cell r="Z103" t="str">
            <v>ICB3</v>
          </cell>
          <cell r="AB103" t="str">
            <v>ICB</v>
          </cell>
          <cell r="AC103" t="str">
            <v>ICB</v>
          </cell>
          <cell r="AE103" t="str">
            <v>211</v>
          </cell>
          <cell r="AG103" t="str">
            <v>0000121258</v>
          </cell>
        </row>
        <row r="104">
          <cell r="A104" t="str">
            <v>00646091</v>
          </cell>
          <cell r="B104" t="str">
            <v>9554261000</v>
          </cell>
          <cell r="C104" t="str">
            <v>ICB4TARGET0000000054</v>
          </cell>
          <cell r="D104">
            <v>2014</v>
          </cell>
          <cell r="E104">
            <v>11</v>
          </cell>
          <cell r="F104" t="str">
            <v>2014-11-30</v>
          </cell>
          <cell r="G104" t="str">
            <v>PRJ</v>
          </cell>
          <cell r="H104" t="str">
            <v>169</v>
          </cell>
          <cell r="I104" t="str">
            <v>211</v>
          </cell>
          <cell r="K104" t="str">
            <v>000001120</v>
          </cell>
          <cell r="L104" t="str">
            <v>4261000</v>
          </cell>
          <cell r="M104" t="str">
            <v>1113</v>
          </cell>
          <cell r="N104" t="str">
            <v>99920</v>
          </cell>
          <cell r="O104" t="str">
            <v>11404</v>
          </cell>
          <cell r="P104" t="str">
            <v>294</v>
          </cell>
          <cell r="Q104" t="str">
            <v>955</v>
          </cell>
          <cell r="R104" t="str">
            <v>INTERCO BILL W/O</v>
          </cell>
          <cell r="S104" t="str">
            <v>PRA</v>
          </cell>
          <cell r="U104" t="str">
            <v>2014-11-30</v>
          </cell>
          <cell r="V104">
            <v>587.1</v>
          </cell>
          <cell r="W104" t="str">
            <v>UTXECON201</v>
          </cell>
          <cell r="Y104" t="str">
            <v>LEGAL</v>
          </cell>
          <cell r="Z104" t="str">
            <v>ICB3</v>
          </cell>
          <cell r="AB104" t="str">
            <v>ICB</v>
          </cell>
          <cell r="AC104" t="str">
            <v>ICB</v>
          </cell>
          <cell r="AE104" t="str">
            <v>211</v>
          </cell>
          <cell r="AG104" t="str">
            <v>0000126813</v>
          </cell>
        </row>
        <row r="105">
          <cell r="A105" t="str">
            <v>00652132</v>
          </cell>
          <cell r="B105" t="str">
            <v>9554261000</v>
          </cell>
          <cell r="C105" t="str">
            <v>ICB4TARGET0000000054</v>
          </cell>
          <cell r="D105">
            <v>2014</v>
          </cell>
          <cell r="E105">
            <v>12</v>
          </cell>
          <cell r="F105" t="str">
            <v>2014-12-31</v>
          </cell>
          <cell r="G105" t="str">
            <v>PRJ</v>
          </cell>
          <cell r="H105" t="str">
            <v>169</v>
          </cell>
          <cell r="I105" t="str">
            <v>211</v>
          </cell>
          <cell r="K105" t="str">
            <v>000001120</v>
          </cell>
          <cell r="L105" t="str">
            <v>4261000</v>
          </cell>
          <cell r="M105" t="str">
            <v>1113</v>
          </cell>
          <cell r="N105" t="str">
            <v>99920</v>
          </cell>
          <cell r="O105" t="str">
            <v>11404</v>
          </cell>
          <cell r="P105" t="str">
            <v>294</v>
          </cell>
          <cell r="Q105" t="str">
            <v>955</v>
          </cell>
          <cell r="R105" t="str">
            <v>INTERCO BILL W/O</v>
          </cell>
          <cell r="S105" t="str">
            <v>PRA</v>
          </cell>
          <cell r="U105" t="str">
            <v>2014-12-31</v>
          </cell>
          <cell r="V105">
            <v>117.42</v>
          </cell>
          <cell r="W105" t="str">
            <v>UTXECON201</v>
          </cell>
          <cell r="Y105" t="str">
            <v>LEGAL</v>
          </cell>
          <cell r="Z105" t="str">
            <v>ICB3</v>
          </cell>
          <cell r="AB105" t="str">
            <v>ICB</v>
          </cell>
          <cell r="AC105" t="str">
            <v>ICB</v>
          </cell>
          <cell r="AE105" t="str">
            <v>211</v>
          </cell>
          <cell r="AG105" t="str">
            <v>0000133492</v>
          </cell>
        </row>
        <row r="106">
          <cell r="A106" t="str">
            <v>00640325</v>
          </cell>
          <cell r="B106" t="str">
            <v>9554261000</v>
          </cell>
          <cell r="C106" t="str">
            <v>ICB4TARGET0000000055</v>
          </cell>
          <cell r="D106">
            <v>2014</v>
          </cell>
          <cell r="E106">
            <v>10</v>
          </cell>
          <cell r="F106" t="str">
            <v>2014-10-31</v>
          </cell>
          <cell r="G106" t="str">
            <v>PRJ</v>
          </cell>
          <cell r="H106" t="str">
            <v>169</v>
          </cell>
          <cell r="I106" t="str">
            <v>211</v>
          </cell>
          <cell r="K106" t="str">
            <v>000001120</v>
          </cell>
          <cell r="L106" t="str">
            <v>4261000</v>
          </cell>
          <cell r="M106" t="str">
            <v>1113</v>
          </cell>
          <cell r="N106" t="str">
            <v>99920</v>
          </cell>
          <cell r="O106" t="str">
            <v>11404</v>
          </cell>
          <cell r="P106" t="str">
            <v>294</v>
          </cell>
          <cell r="Q106" t="str">
            <v>955</v>
          </cell>
          <cell r="R106" t="str">
            <v>INTERCO BILL W/O</v>
          </cell>
          <cell r="S106" t="str">
            <v>PRA</v>
          </cell>
          <cell r="U106" t="str">
            <v>2014-10-31</v>
          </cell>
          <cell r="V106">
            <v>489.25</v>
          </cell>
          <cell r="W106" t="str">
            <v>UTXECON201</v>
          </cell>
          <cell r="Y106" t="str">
            <v>LEGAL</v>
          </cell>
          <cell r="Z106" t="str">
            <v>ICB3</v>
          </cell>
          <cell r="AB106" t="str">
            <v>ICB</v>
          </cell>
          <cell r="AC106" t="str">
            <v>ICB</v>
          </cell>
          <cell r="AE106" t="str">
            <v>211</v>
          </cell>
          <cell r="AG106" t="str">
            <v>0000124825</v>
          </cell>
        </row>
        <row r="107">
          <cell r="A107" t="str">
            <v>00648536</v>
          </cell>
          <cell r="B107" t="str">
            <v>9554261000</v>
          </cell>
          <cell r="C107" t="str">
            <v>ICB4TARGET0000000055</v>
          </cell>
          <cell r="D107">
            <v>2014</v>
          </cell>
          <cell r="E107">
            <v>11</v>
          </cell>
          <cell r="F107" t="str">
            <v>2014-11-30</v>
          </cell>
          <cell r="G107" t="str">
            <v>PRJ</v>
          </cell>
          <cell r="H107" t="str">
            <v>169</v>
          </cell>
          <cell r="I107" t="str">
            <v>211</v>
          </cell>
          <cell r="K107" t="str">
            <v>000001120</v>
          </cell>
          <cell r="L107" t="str">
            <v>4261000</v>
          </cell>
          <cell r="M107" t="str">
            <v>1113</v>
          </cell>
          <cell r="N107" t="str">
            <v>99920</v>
          </cell>
          <cell r="O107" t="str">
            <v>11404</v>
          </cell>
          <cell r="P107" t="str">
            <v>294</v>
          </cell>
          <cell r="Q107" t="str">
            <v>955</v>
          </cell>
          <cell r="R107" t="str">
            <v>INTERCO BILL W/O</v>
          </cell>
          <cell r="S107" t="str">
            <v>PRA</v>
          </cell>
          <cell r="U107" t="str">
            <v>2014-11-30</v>
          </cell>
          <cell r="V107">
            <v>391.4</v>
          </cell>
          <cell r="W107" t="str">
            <v>UTXECON201</v>
          </cell>
          <cell r="Y107" t="str">
            <v>LEGAL</v>
          </cell>
          <cell r="Z107" t="str">
            <v>ICB3</v>
          </cell>
          <cell r="AB107" t="str">
            <v>ICB</v>
          </cell>
          <cell r="AC107" t="str">
            <v>ICB</v>
          </cell>
          <cell r="AE107" t="str">
            <v>211</v>
          </cell>
          <cell r="AG107" t="str">
            <v>0000130706</v>
          </cell>
        </row>
        <row r="108">
          <cell r="A108" t="str">
            <v>00651186</v>
          </cell>
          <cell r="B108" t="str">
            <v>9554261000</v>
          </cell>
          <cell r="C108" t="str">
            <v>ICB4TARGET0000000055</v>
          </cell>
          <cell r="D108">
            <v>2014</v>
          </cell>
          <cell r="E108">
            <v>12</v>
          </cell>
          <cell r="F108" t="str">
            <v>2014-12-31</v>
          </cell>
          <cell r="G108" t="str">
            <v>PRJ</v>
          </cell>
          <cell r="H108" t="str">
            <v>169</v>
          </cell>
          <cell r="I108" t="str">
            <v>211</v>
          </cell>
          <cell r="K108" t="str">
            <v>000001120</v>
          </cell>
          <cell r="L108" t="str">
            <v>4261000</v>
          </cell>
          <cell r="M108" t="str">
            <v>1113</v>
          </cell>
          <cell r="N108" t="str">
            <v>99920</v>
          </cell>
          <cell r="O108" t="str">
            <v>12397</v>
          </cell>
          <cell r="P108" t="str">
            <v>294</v>
          </cell>
          <cell r="Q108" t="str">
            <v>955</v>
          </cell>
          <cell r="R108" t="str">
            <v>INTERCO BILL W/O</v>
          </cell>
          <cell r="S108" t="str">
            <v>PRA</v>
          </cell>
          <cell r="U108" t="str">
            <v>2014-12-31</v>
          </cell>
          <cell r="V108">
            <v>3914.02</v>
          </cell>
          <cell r="W108" t="str">
            <v>UTXECON201</v>
          </cell>
          <cell r="Y108" t="str">
            <v>LEGAL</v>
          </cell>
          <cell r="Z108" t="str">
            <v>ICB3</v>
          </cell>
          <cell r="AB108" t="str">
            <v>ICB</v>
          </cell>
          <cell r="AC108" t="str">
            <v>ICB</v>
          </cell>
          <cell r="AE108" t="str">
            <v>211</v>
          </cell>
          <cell r="AG108" t="str">
            <v>0000133757</v>
          </cell>
        </row>
        <row r="109">
          <cell r="A109" t="str">
            <v>00640896</v>
          </cell>
          <cell r="B109" t="str">
            <v>9554261000</v>
          </cell>
          <cell r="C109" t="str">
            <v>ICB4TARGET0000000056</v>
          </cell>
          <cell r="D109">
            <v>2014</v>
          </cell>
          <cell r="E109">
            <v>10</v>
          </cell>
          <cell r="F109" t="str">
            <v>2014-10-31</v>
          </cell>
          <cell r="G109" t="str">
            <v>PRJ</v>
          </cell>
          <cell r="H109" t="str">
            <v>169</v>
          </cell>
          <cell r="I109" t="str">
            <v>211</v>
          </cell>
          <cell r="K109" t="str">
            <v>000001120</v>
          </cell>
          <cell r="L109" t="str">
            <v>4261000</v>
          </cell>
          <cell r="M109" t="str">
            <v>1113</v>
          </cell>
          <cell r="N109" t="str">
            <v>99920</v>
          </cell>
          <cell r="O109" t="str">
            <v>11404</v>
          </cell>
          <cell r="P109" t="str">
            <v>294</v>
          </cell>
          <cell r="Q109" t="str">
            <v>955</v>
          </cell>
          <cell r="R109" t="str">
            <v>INTERCO BILL W/O</v>
          </cell>
          <cell r="S109" t="str">
            <v>PRA</v>
          </cell>
          <cell r="U109" t="str">
            <v>2014-10-31</v>
          </cell>
          <cell r="V109">
            <v>311.16000000000003</v>
          </cell>
          <cell r="W109" t="str">
            <v>UTXECON201</v>
          </cell>
          <cell r="Y109" t="str">
            <v>LEGAL</v>
          </cell>
          <cell r="Z109" t="str">
            <v>ICB3</v>
          </cell>
          <cell r="AB109" t="str">
            <v>ICB</v>
          </cell>
          <cell r="AC109" t="str">
            <v>ICB</v>
          </cell>
          <cell r="AE109" t="str">
            <v>211</v>
          </cell>
          <cell r="AG109" t="str">
            <v>0000131109</v>
          </cell>
        </row>
        <row r="110">
          <cell r="A110" t="str">
            <v>00647379</v>
          </cell>
          <cell r="B110" t="str">
            <v>9554261000</v>
          </cell>
          <cell r="C110" t="str">
            <v>ICB4TARGET0000000056</v>
          </cell>
          <cell r="D110">
            <v>2014</v>
          </cell>
          <cell r="E110">
            <v>11</v>
          </cell>
          <cell r="F110" t="str">
            <v>2014-11-30</v>
          </cell>
          <cell r="G110" t="str">
            <v>PRJ</v>
          </cell>
          <cell r="H110" t="str">
            <v>169</v>
          </cell>
          <cell r="I110" t="str">
            <v>211</v>
          </cell>
          <cell r="K110" t="str">
            <v>000001120</v>
          </cell>
          <cell r="L110" t="str">
            <v>4261000</v>
          </cell>
          <cell r="M110" t="str">
            <v>1113</v>
          </cell>
          <cell r="N110" t="str">
            <v>99920</v>
          </cell>
          <cell r="O110" t="str">
            <v>11404</v>
          </cell>
          <cell r="P110" t="str">
            <v>294</v>
          </cell>
          <cell r="Q110" t="str">
            <v>955</v>
          </cell>
          <cell r="R110" t="str">
            <v>INTERCO BILL W/O</v>
          </cell>
          <cell r="S110" t="str">
            <v>PRA</v>
          </cell>
          <cell r="U110" t="str">
            <v>2014-11-30</v>
          </cell>
          <cell r="V110">
            <v>195.7</v>
          </cell>
          <cell r="W110" t="str">
            <v>UTXECON201</v>
          </cell>
          <cell r="Y110" t="str">
            <v>LEGAL</v>
          </cell>
          <cell r="Z110" t="str">
            <v>ICB3</v>
          </cell>
          <cell r="AB110" t="str">
            <v>ICB</v>
          </cell>
          <cell r="AC110" t="str">
            <v>ICB</v>
          </cell>
          <cell r="AE110" t="str">
            <v>211</v>
          </cell>
          <cell r="AG110" t="str">
            <v>0000132609</v>
          </cell>
        </row>
        <row r="111">
          <cell r="A111" t="str">
            <v>00651646</v>
          </cell>
          <cell r="B111" t="str">
            <v>9554261000</v>
          </cell>
          <cell r="C111" t="str">
            <v>ICB4TARGET0000000056</v>
          </cell>
          <cell r="D111">
            <v>2014</v>
          </cell>
          <cell r="E111">
            <v>12</v>
          </cell>
          <cell r="F111" t="str">
            <v>2014-12-31</v>
          </cell>
          <cell r="G111" t="str">
            <v>PRJ</v>
          </cell>
          <cell r="H111" t="str">
            <v>169</v>
          </cell>
          <cell r="I111" t="str">
            <v>211</v>
          </cell>
          <cell r="K111" t="str">
            <v>000001120</v>
          </cell>
          <cell r="L111" t="str">
            <v>4261000</v>
          </cell>
          <cell r="M111" t="str">
            <v>1113</v>
          </cell>
          <cell r="N111" t="str">
            <v>99920</v>
          </cell>
          <cell r="O111" t="str">
            <v>12397</v>
          </cell>
          <cell r="P111" t="str">
            <v>294</v>
          </cell>
          <cell r="Q111" t="str">
            <v>955</v>
          </cell>
          <cell r="R111" t="str">
            <v>INTERCO BILL W/O</v>
          </cell>
          <cell r="S111" t="str">
            <v>PRA</v>
          </cell>
          <cell r="U111" t="str">
            <v>2014-12-31</v>
          </cell>
          <cell r="V111">
            <v>1957.01</v>
          </cell>
          <cell r="W111" t="str">
            <v>UTXECON201</v>
          </cell>
          <cell r="Y111" t="str">
            <v>LEGAL</v>
          </cell>
          <cell r="Z111" t="str">
            <v>ICB3</v>
          </cell>
          <cell r="AB111" t="str">
            <v>ICB</v>
          </cell>
          <cell r="AC111" t="str">
            <v>ICB</v>
          </cell>
          <cell r="AE111" t="str">
            <v>211</v>
          </cell>
          <cell r="AG111" t="str">
            <v>0000134745</v>
          </cell>
        </row>
        <row r="112">
          <cell r="A112" t="str">
            <v>00644249</v>
          </cell>
          <cell r="B112" t="str">
            <v>9554261000</v>
          </cell>
          <cell r="C112" t="str">
            <v>ICB4TARGET0000000057</v>
          </cell>
          <cell r="D112">
            <v>2014</v>
          </cell>
          <cell r="E112">
            <v>10</v>
          </cell>
          <cell r="F112" t="str">
            <v>2014-10-31</v>
          </cell>
          <cell r="G112" t="str">
            <v>PRJ</v>
          </cell>
          <cell r="H112" t="str">
            <v>169</v>
          </cell>
          <cell r="I112" t="str">
            <v>211</v>
          </cell>
          <cell r="K112" t="str">
            <v>000001120</v>
          </cell>
          <cell r="L112" t="str">
            <v>4261000</v>
          </cell>
          <cell r="M112" t="str">
            <v>1113</v>
          </cell>
          <cell r="N112" t="str">
            <v>99920</v>
          </cell>
          <cell r="O112" t="str">
            <v>11404</v>
          </cell>
          <cell r="P112" t="str">
            <v>294</v>
          </cell>
          <cell r="Q112" t="str">
            <v>955</v>
          </cell>
          <cell r="R112" t="str">
            <v>INTERCO BILL W/O</v>
          </cell>
          <cell r="S112" t="str">
            <v>PRA</v>
          </cell>
          <cell r="U112" t="str">
            <v>2014-10-31</v>
          </cell>
          <cell r="V112">
            <v>207.44</v>
          </cell>
          <cell r="W112" t="str">
            <v>UTXECON201</v>
          </cell>
          <cell r="Y112" t="str">
            <v>LEGAL</v>
          </cell>
          <cell r="Z112" t="str">
            <v>ICB3</v>
          </cell>
          <cell r="AB112" t="str">
            <v>ICB</v>
          </cell>
          <cell r="AC112" t="str">
            <v>ICB</v>
          </cell>
          <cell r="AE112" t="str">
            <v>211</v>
          </cell>
          <cell r="AG112" t="str">
            <v>0000131754</v>
          </cell>
        </row>
        <row r="113">
          <cell r="A113" t="str">
            <v>00647378</v>
          </cell>
          <cell r="B113" t="str">
            <v>9554261000</v>
          </cell>
          <cell r="C113" t="str">
            <v>ICB4TARGET0000000057</v>
          </cell>
          <cell r="D113">
            <v>2014</v>
          </cell>
          <cell r="E113">
            <v>11</v>
          </cell>
          <cell r="F113" t="str">
            <v>2014-11-30</v>
          </cell>
          <cell r="G113" t="str">
            <v>PRJ</v>
          </cell>
          <cell r="H113" t="str">
            <v>169</v>
          </cell>
          <cell r="I113" t="str">
            <v>211</v>
          </cell>
          <cell r="K113" t="str">
            <v>000001120</v>
          </cell>
          <cell r="L113" t="str">
            <v>4261000</v>
          </cell>
          <cell r="M113" t="str">
            <v>1113</v>
          </cell>
          <cell r="N113" t="str">
            <v>99920</v>
          </cell>
          <cell r="O113" t="str">
            <v>11404</v>
          </cell>
          <cell r="P113" t="str">
            <v>294</v>
          </cell>
          <cell r="Q113" t="str">
            <v>955</v>
          </cell>
          <cell r="R113" t="str">
            <v>INTERCO BILL W/O</v>
          </cell>
          <cell r="S113" t="str">
            <v>PRA</v>
          </cell>
          <cell r="U113" t="str">
            <v>2014-11-30</v>
          </cell>
          <cell r="V113">
            <v>195.7</v>
          </cell>
          <cell r="W113" t="str">
            <v>UTXECON201</v>
          </cell>
          <cell r="Y113" t="str">
            <v>LEGAL</v>
          </cell>
          <cell r="Z113" t="str">
            <v>ICB3</v>
          </cell>
          <cell r="AB113" t="str">
            <v>ICB</v>
          </cell>
          <cell r="AC113" t="str">
            <v>ICB</v>
          </cell>
          <cell r="AE113" t="str">
            <v>211</v>
          </cell>
          <cell r="AG113" t="str">
            <v>0000132616</v>
          </cell>
        </row>
        <row r="114">
          <cell r="A114" t="str">
            <v>00651297</v>
          </cell>
          <cell r="B114" t="str">
            <v>9554261000</v>
          </cell>
          <cell r="C114" t="str">
            <v>ICB4TARGET0000000057</v>
          </cell>
          <cell r="D114">
            <v>2014</v>
          </cell>
          <cell r="E114">
            <v>12</v>
          </cell>
          <cell r="F114" t="str">
            <v>2014-12-31</v>
          </cell>
          <cell r="G114" t="str">
            <v>PRJ</v>
          </cell>
          <cell r="H114" t="str">
            <v>169</v>
          </cell>
          <cell r="I114" t="str">
            <v>211</v>
          </cell>
          <cell r="K114" t="str">
            <v>000001120</v>
          </cell>
          <cell r="L114" t="str">
            <v>4261000</v>
          </cell>
          <cell r="M114" t="str">
            <v>1113</v>
          </cell>
          <cell r="N114" t="str">
            <v>99920</v>
          </cell>
          <cell r="O114" t="str">
            <v>11404</v>
          </cell>
          <cell r="P114" t="str">
            <v>294</v>
          </cell>
          <cell r="Q114" t="str">
            <v>955</v>
          </cell>
          <cell r="R114" t="str">
            <v>INTERCO BILL W/O</v>
          </cell>
          <cell r="S114" t="str">
            <v>PRA</v>
          </cell>
          <cell r="U114" t="str">
            <v>2014-12-31</v>
          </cell>
          <cell r="V114">
            <v>391.4</v>
          </cell>
          <cell r="W114" t="str">
            <v>UTXECON201</v>
          </cell>
          <cell r="Y114" t="str">
            <v>LEGAL</v>
          </cell>
          <cell r="Z114" t="str">
            <v>ICB3</v>
          </cell>
          <cell r="AB114" t="str">
            <v>ICB</v>
          </cell>
          <cell r="AC114" t="str">
            <v>ICB</v>
          </cell>
          <cell r="AE114" t="str">
            <v>211</v>
          </cell>
          <cell r="AG114" t="str">
            <v>0000137756</v>
          </cell>
        </row>
        <row r="115">
          <cell r="A115" t="str">
            <v>00643208</v>
          </cell>
          <cell r="B115" t="str">
            <v>9554261000</v>
          </cell>
          <cell r="C115" t="str">
            <v>ICB4TARGET0000000058</v>
          </cell>
          <cell r="D115">
            <v>2014</v>
          </cell>
          <cell r="E115">
            <v>10</v>
          </cell>
          <cell r="F115" t="str">
            <v>2014-10-31</v>
          </cell>
          <cell r="G115" t="str">
            <v>PRJ</v>
          </cell>
          <cell r="H115" t="str">
            <v>169</v>
          </cell>
          <cell r="I115" t="str">
            <v>211</v>
          </cell>
          <cell r="K115" t="str">
            <v>000001120</v>
          </cell>
          <cell r="L115" t="str">
            <v>4261000</v>
          </cell>
          <cell r="M115" t="str">
            <v>1113</v>
          </cell>
          <cell r="N115" t="str">
            <v>99920</v>
          </cell>
          <cell r="O115" t="str">
            <v>11404</v>
          </cell>
          <cell r="P115" t="str">
            <v>294</v>
          </cell>
          <cell r="Q115" t="str">
            <v>955</v>
          </cell>
          <cell r="R115" t="str">
            <v>INTERCO BILL W/O</v>
          </cell>
          <cell r="S115" t="str">
            <v>PRA</v>
          </cell>
          <cell r="U115" t="str">
            <v>2014-10-31</v>
          </cell>
          <cell r="V115">
            <v>195.7</v>
          </cell>
          <cell r="W115" t="str">
            <v>UTXECON201</v>
          </cell>
          <cell r="Y115" t="str">
            <v>LEGAL</v>
          </cell>
          <cell r="Z115" t="str">
            <v>ICB3</v>
          </cell>
          <cell r="AB115" t="str">
            <v>ICB</v>
          </cell>
          <cell r="AC115" t="str">
            <v>ICB</v>
          </cell>
          <cell r="AE115" t="str">
            <v>211</v>
          </cell>
          <cell r="AG115" t="str">
            <v>0000132843</v>
          </cell>
        </row>
        <row r="116">
          <cell r="A116" t="str">
            <v>00646088</v>
          </cell>
          <cell r="B116" t="str">
            <v>9554261000</v>
          </cell>
          <cell r="C116" t="str">
            <v>ICB4TARGET0000000058</v>
          </cell>
          <cell r="D116">
            <v>2014</v>
          </cell>
          <cell r="E116">
            <v>11</v>
          </cell>
          <cell r="F116" t="str">
            <v>2014-11-30</v>
          </cell>
          <cell r="G116" t="str">
            <v>PRJ</v>
          </cell>
          <cell r="H116" t="str">
            <v>169</v>
          </cell>
          <cell r="I116" t="str">
            <v>211</v>
          </cell>
          <cell r="K116" t="str">
            <v>000001120</v>
          </cell>
          <cell r="L116" t="str">
            <v>4261000</v>
          </cell>
          <cell r="M116" t="str">
            <v>1113</v>
          </cell>
          <cell r="N116" t="str">
            <v>99920</v>
          </cell>
          <cell r="O116" t="str">
            <v>11404</v>
          </cell>
          <cell r="P116" t="str">
            <v>294</v>
          </cell>
          <cell r="Q116" t="str">
            <v>955</v>
          </cell>
          <cell r="R116" t="str">
            <v>INTERCO BILL W/O</v>
          </cell>
          <cell r="S116" t="str">
            <v>PRA</v>
          </cell>
          <cell r="U116" t="str">
            <v>2014-11-30</v>
          </cell>
          <cell r="V116">
            <v>117.42</v>
          </cell>
          <cell r="W116" t="str">
            <v>UTXECON201</v>
          </cell>
          <cell r="Y116" t="str">
            <v>LEGAL</v>
          </cell>
          <cell r="Z116" t="str">
            <v>ICB3</v>
          </cell>
          <cell r="AB116" t="str">
            <v>ICB</v>
          </cell>
          <cell r="AC116" t="str">
            <v>ICB</v>
          </cell>
          <cell r="AE116" t="str">
            <v>211</v>
          </cell>
          <cell r="AG116" t="str">
            <v>0000132685</v>
          </cell>
        </row>
        <row r="117">
          <cell r="A117" t="str">
            <v>00653233</v>
          </cell>
          <cell r="B117" t="str">
            <v>9554261000</v>
          </cell>
          <cell r="C117" t="str">
            <v>ICB4TARGET0000000058</v>
          </cell>
          <cell r="D117">
            <v>2014</v>
          </cell>
          <cell r="E117">
            <v>12</v>
          </cell>
          <cell r="F117" t="str">
            <v>2014-12-31</v>
          </cell>
          <cell r="G117" t="str">
            <v>PRJ</v>
          </cell>
          <cell r="H117" t="str">
            <v>169</v>
          </cell>
          <cell r="I117" t="str">
            <v>211</v>
          </cell>
          <cell r="K117" t="str">
            <v>000001120</v>
          </cell>
          <cell r="L117" t="str">
            <v>4261000</v>
          </cell>
          <cell r="M117" t="str">
            <v>1113</v>
          </cell>
          <cell r="N117" t="str">
            <v>99920</v>
          </cell>
          <cell r="O117" t="str">
            <v>11404</v>
          </cell>
          <cell r="P117" t="str">
            <v>294</v>
          </cell>
          <cell r="Q117" t="str">
            <v>955</v>
          </cell>
          <cell r="R117" t="str">
            <v>INTERCO BILL W/O</v>
          </cell>
          <cell r="S117" t="str">
            <v>PRA</v>
          </cell>
          <cell r="U117" t="str">
            <v>2014-12-31</v>
          </cell>
          <cell r="V117">
            <v>88.07</v>
          </cell>
          <cell r="W117" t="str">
            <v>UTXECON201</v>
          </cell>
          <cell r="Y117" t="str">
            <v>LEGAL</v>
          </cell>
          <cell r="Z117" t="str">
            <v>ICB3</v>
          </cell>
          <cell r="AB117" t="str">
            <v>ICB</v>
          </cell>
          <cell r="AC117" t="str">
            <v>ICB</v>
          </cell>
          <cell r="AE117" t="str">
            <v>211</v>
          </cell>
          <cell r="AG117" t="str">
            <v>0000138274</v>
          </cell>
        </row>
        <row r="118">
          <cell r="A118" t="str">
            <v>00643210</v>
          </cell>
          <cell r="B118" t="str">
            <v>9554261000</v>
          </cell>
          <cell r="C118" t="str">
            <v>ICB4TARGET0000000059</v>
          </cell>
          <cell r="D118">
            <v>2014</v>
          </cell>
          <cell r="E118">
            <v>10</v>
          </cell>
          <cell r="F118" t="str">
            <v>2014-10-31</v>
          </cell>
          <cell r="G118" t="str">
            <v>PRJ</v>
          </cell>
          <cell r="H118" t="str">
            <v>169</v>
          </cell>
          <cell r="I118" t="str">
            <v>211</v>
          </cell>
          <cell r="K118" t="str">
            <v>000001120</v>
          </cell>
          <cell r="L118" t="str">
            <v>4261000</v>
          </cell>
          <cell r="M118" t="str">
            <v>1113</v>
          </cell>
          <cell r="N118" t="str">
            <v>99920</v>
          </cell>
          <cell r="O118" t="str">
            <v>11404</v>
          </cell>
          <cell r="P118" t="str">
            <v>294</v>
          </cell>
          <cell r="Q118" t="str">
            <v>955</v>
          </cell>
          <cell r="R118" t="str">
            <v>INTERCO BILL W/O</v>
          </cell>
          <cell r="S118" t="str">
            <v>PRA</v>
          </cell>
          <cell r="U118" t="str">
            <v>2014-10-31</v>
          </cell>
          <cell r="V118">
            <v>125.25</v>
          </cell>
          <cell r="W118" t="str">
            <v>UTXECON201</v>
          </cell>
          <cell r="Y118" t="str">
            <v>LEGAL</v>
          </cell>
          <cell r="Z118" t="str">
            <v>ICB3</v>
          </cell>
          <cell r="AB118" t="str">
            <v>ICB</v>
          </cell>
          <cell r="AC118" t="str">
            <v>ICB</v>
          </cell>
          <cell r="AE118" t="str">
            <v>211</v>
          </cell>
          <cell r="AG118" t="str">
            <v>0000133492</v>
          </cell>
        </row>
        <row r="119">
          <cell r="A119" t="str">
            <v>00647251</v>
          </cell>
          <cell r="B119" t="str">
            <v>9554261000</v>
          </cell>
          <cell r="C119" t="str">
            <v>ICB4TARGET0000000059</v>
          </cell>
          <cell r="D119">
            <v>2014</v>
          </cell>
          <cell r="E119">
            <v>11</v>
          </cell>
          <cell r="F119" t="str">
            <v>2014-11-30</v>
          </cell>
          <cell r="G119" t="str">
            <v>PRJ</v>
          </cell>
          <cell r="H119" t="str">
            <v>169</v>
          </cell>
          <cell r="I119" t="str">
            <v>211</v>
          </cell>
          <cell r="K119" t="str">
            <v>000001120</v>
          </cell>
          <cell r="L119" t="str">
            <v>4261000</v>
          </cell>
          <cell r="M119" t="str">
            <v>1113</v>
          </cell>
          <cell r="N119" t="str">
            <v>99920</v>
          </cell>
          <cell r="O119" t="str">
            <v>11404</v>
          </cell>
          <cell r="P119" t="str">
            <v>294</v>
          </cell>
          <cell r="Q119" t="str">
            <v>955</v>
          </cell>
          <cell r="R119" t="str">
            <v>INTERCO BILL W/O</v>
          </cell>
          <cell r="S119" t="str">
            <v>PRA</v>
          </cell>
          <cell r="U119" t="str">
            <v>2014-11-30</v>
          </cell>
          <cell r="V119">
            <v>46.97</v>
          </cell>
          <cell r="W119" t="str">
            <v>UTXECON201</v>
          </cell>
          <cell r="Y119" t="str">
            <v>LEGAL</v>
          </cell>
          <cell r="Z119" t="str">
            <v>ICB3</v>
          </cell>
          <cell r="AB119" t="str">
            <v>ICB</v>
          </cell>
          <cell r="AC119" t="str">
            <v>ICB</v>
          </cell>
          <cell r="AE119" t="str">
            <v>211</v>
          </cell>
          <cell r="AG119" t="str">
            <v>0000135814</v>
          </cell>
        </row>
        <row r="120">
          <cell r="A120" t="str">
            <v>00652021</v>
          </cell>
          <cell r="B120" t="str">
            <v>9554261000</v>
          </cell>
          <cell r="C120" t="str">
            <v>ICB4TARGET0000000059</v>
          </cell>
          <cell r="D120">
            <v>2014</v>
          </cell>
          <cell r="E120">
            <v>12</v>
          </cell>
          <cell r="F120" t="str">
            <v>2014-12-31</v>
          </cell>
          <cell r="G120" t="str">
            <v>PRJ</v>
          </cell>
          <cell r="H120" t="str">
            <v>169</v>
          </cell>
          <cell r="I120" t="str">
            <v>211</v>
          </cell>
          <cell r="K120" t="str">
            <v>000001120</v>
          </cell>
          <cell r="L120" t="str">
            <v>4261000</v>
          </cell>
          <cell r="M120" t="str">
            <v>1113</v>
          </cell>
          <cell r="N120" t="str">
            <v>99920</v>
          </cell>
          <cell r="O120" t="str">
            <v>11404</v>
          </cell>
          <cell r="P120" t="str">
            <v>294</v>
          </cell>
          <cell r="Q120" t="str">
            <v>955</v>
          </cell>
          <cell r="R120" t="str">
            <v>INTERCO BILL W/O</v>
          </cell>
          <cell r="S120" t="str">
            <v>PRA</v>
          </cell>
          <cell r="U120" t="str">
            <v>2014-12-31</v>
          </cell>
          <cell r="V120">
            <v>117.42</v>
          </cell>
          <cell r="W120" t="str">
            <v>UTXECON201</v>
          </cell>
          <cell r="Y120" t="str">
            <v>LEGAL</v>
          </cell>
          <cell r="Z120" t="str">
            <v>ICB3</v>
          </cell>
          <cell r="AB120" t="str">
            <v>ICB</v>
          </cell>
          <cell r="AC120" t="str">
            <v>ICB</v>
          </cell>
          <cell r="AE120" t="str">
            <v>211</v>
          </cell>
          <cell r="AG120" t="str">
            <v>0000141982</v>
          </cell>
        </row>
        <row r="121">
          <cell r="A121" t="str">
            <v>00634447</v>
          </cell>
          <cell r="B121" t="str">
            <v>9554261000</v>
          </cell>
          <cell r="C121" t="str">
            <v>ICB4TARGET0000000060</v>
          </cell>
          <cell r="D121">
            <v>2014</v>
          </cell>
          <cell r="E121">
            <v>10</v>
          </cell>
          <cell r="F121" t="str">
            <v>2014-10-31</v>
          </cell>
          <cell r="G121" t="str">
            <v>PRJ</v>
          </cell>
          <cell r="H121" t="str">
            <v>169</v>
          </cell>
          <cell r="I121" t="str">
            <v>211</v>
          </cell>
          <cell r="K121" t="str">
            <v>000001120</v>
          </cell>
          <cell r="L121" t="str">
            <v>4261000</v>
          </cell>
          <cell r="M121" t="str">
            <v>1113</v>
          </cell>
          <cell r="N121" t="str">
            <v>99920</v>
          </cell>
          <cell r="O121" t="str">
            <v>11404</v>
          </cell>
          <cell r="P121" t="str">
            <v>294</v>
          </cell>
          <cell r="Q121" t="str">
            <v>955</v>
          </cell>
          <cell r="R121" t="str">
            <v>INTERCO BILL W/O</v>
          </cell>
          <cell r="S121" t="str">
            <v>PRA</v>
          </cell>
          <cell r="U121" t="str">
            <v>2014-10-31</v>
          </cell>
          <cell r="V121">
            <v>-1174.21</v>
          </cell>
          <cell r="W121" t="str">
            <v>UTXECON201</v>
          </cell>
          <cell r="Y121" t="str">
            <v>LEGAL</v>
          </cell>
          <cell r="Z121" t="str">
            <v>ICB3</v>
          </cell>
          <cell r="AB121" t="str">
            <v>ICB</v>
          </cell>
          <cell r="AC121" t="str">
            <v>ICB</v>
          </cell>
          <cell r="AE121" t="str">
            <v>211</v>
          </cell>
          <cell r="AG121" t="str">
            <v>0000136782</v>
          </cell>
        </row>
        <row r="122">
          <cell r="A122" t="str">
            <v>00644562</v>
          </cell>
          <cell r="B122" t="str">
            <v>9554261000</v>
          </cell>
          <cell r="C122" t="str">
            <v>ICB4TARGET0000000060</v>
          </cell>
          <cell r="D122">
            <v>2014</v>
          </cell>
          <cell r="E122">
            <v>11</v>
          </cell>
          <cell r="F122" t="str">
            <v>2014-11-30</v>
          </cell>
          <cell r="G122" t="str">
            <v>PRJ</v>
          </cell>
          <cell r="H122" t="str">
            <v>169</v>
          </cell>
          <cell r="I122" t="str">
            <v>211</v>
          </cell>
          <cell r="K122" t="str">
            <v>000001120</v>
          </cell>
          <cell r="L122" t="str">
            <v>4261000</v>
          </cell>
          <cell r="M122" t="str">
            <v>1113</v>
          </cell>
          <cell r="N122" t="str">
            <v>99920</v>
          </cell>
          <cell r="O122" t="str">
            <v>11404</v>
          </cell>
          <cell r="P122" t="str">
            <v>294</v>
          </cell>
          <cell r="Q122" t="str">
            <v>955</v>
          </cell>
          <cell r="R122" t="str">
            <v>INTERCO BILL W/O</v>
          </cell>
          <cell r="S122" t="str">
            <v>PRA</v>
          </cell>
          <cell r="U122" t="str">
            <v>2014-11-30</v>
          </cell>
          <cell r="V122">
            <v>195.7</v>
          </cell>
          <cell r="W122" t="str">
            <v>UTXECON201</v>
          </cell>
          <cell r="Y122" t="str">
            <v>LEGAL</v>
          </cell>
          <cell r="Z122" t="str">
            <v>ICB3</v>
          </cell>
          <cell r="AB122" t="str">
            <v>ICB</v>
          </cell>
          <cell r="AC122" t="str">
            <v>ICB</v>
          </cell>
          <cell r="AE122" t="str">
            <v>211</v>
          </cell>
          <cell r="AG122" t="str">
            <v>0000136501</v>
          </cell>
        </row>
        <row r="123">
          <cell r="A123" t="str">
            <v>00651648</v>
          </cell>
          <cell r="B123" t="str">
            <v>9554261000</v>
          </cell>
          <cell r="C123" t="str">
            <v>ICB4TARGET0000000060</v>
          </cell>
          <cell r="D123">
            <v>2014</v>
          </cell>
          <cell r="E123">
            <v>12</v>
          </cell>
          <cell r="F123" t="str">
            <v>2014-12-31</v>
          </cell>
          <cell r="G123" t="str">
            <v>PRJ</v>
          </cell>
          <cell r="H123" t="str">
            <v>169</v>
          </cell>
          <cell r="I123" t="str">
            <v>211</v>
          </cell>
          <cell r="K123" t="str">
            <v>000001120</v>
          </cell>
          <cell r="L123" t="str">
            <v>4261000</v>
          </cell>
          <cell r="M123" t="str">
            <v>1113</v>
          </cell>
          <cell r="N123" t="str">
            <v>99920</v>
          </cell>
          <cell r="O123" t="str">
            <v>11404</v>
          </cell>
          <cell r="P123" t="str">
            <v>294</v>
          </cell>
          <cell r="Q123" t="str">
            <v>955</v>
          </cell>
          <cell r="R123" t="str">
            <v>INTERCO BILL W/O</v>
          </cell>
          <cell r="S123" t="str">
            <v>PRA</v>
          </cell>
          <cell r="U123" t="str">
            <v>2014-12-31</v>
          </cell>
          <cell r="V123">
            <v>587.1</v>
          </cell>
          <cell r="W123" t="str">
            <v>UTXECON201</v>
          </cell>
          <cell r="Y123" t="str">
            <v>LEGAL</v>
          </cell>
          <cell r="Z123" t="str">
            <v>ICB3</v>
          </cell>
          <cell r="AB123" t="str">
            <v>ICB</v>
          </cell>
          <cell r="AC123" t="str">
            <v>ICB</v>
          </cell>
          <cell r="AE123" t="str">
            <v>211</v>
          </cell>
          <cell r="AG123" t="str">
            <v>0000142875</v>
          </cell>
        </row>
        <row r="124">
          <cell r="A124" t="str">
            <v>00643207</v>
          </cell>
          <cell r="B124" t="str">
            <v>9554261000</v>
          </cell>
          <cell r="C124" t="str">
            <v>ICB4TARGET0000000061</v>
          </cell>
          <cell r="D124">
            <v>2014</v>
          </cell>
          <cell r="E124">
            <v>10</v>
          </cell>
          <cell r="F124" t="str">
            <v>2014-10-31</v>
          </cell>
          <cell r="G124" t="str">
            <v>PRJ</v>
          </cell>
          <cell r="H124" t="str">
            <v>169</v>
          </cell>
          <cell r="I124" t="str">
            <v>211</v>
          </cell>
          <cell r="K124" t="str">
            <v>000001120</v>
          </cell>
          <cell r="L124" t="str">
            <v>4261000</v>
          </cell>
          <cell r="M124" t="str">
            <v>1113</v>
          </cell>
          <cell r="N124" t="str">
            <v>99920</v>
          </cell>
          <cell r="O124" t="str">
            <v>11404</v>
          </cell>
          <cell r="P124" t="str">
            <v>294</v>
          </cell>
          <cell r="Q124" t="str">
            <v>955</v>
          </cell>
          <cell r="R124" t="str">
            <v>INTERCO BILL W/O</v>
          </cell>
          <cell r="S124" t="str">
            <v>PRA</v>
          </cell>
          <cell r="U124" t="str">
            <v>2014-10-31</v>
          </cell>
          <cell r="V124">
            <v>136.99</v>
          </cell>
          <cell r="W124" t="str">
            <v>UTXECON201</v>
          </cell>
          <cell r="Y124" t="str">
            <v>LEGAL</v>
          </cell>
          <cell r="Z124" t="str">
            <v>ICB3</v>
          </cell>
          <cell r="AB124" t="str">
            <v>ICB</v>
          </cell>
          <cell r="AC124" t="str">
            <v>ICB</v>
          </cell>
          <cell r="AE124" t="str">
            <v>211</v>
          </cell>
          <cell r="AG124" t="str">
            <v>0000140778</v>
          </cell>
        </row>
        <row r="125">
          <cell r="A125" t="str">
            <v>00645857</v>
          </cell>
          <cell r="B125" t="str">
            <v>9554261000</v>
          </cell>
          <cell r="C125" t="str">
            <v>ICB4TARGET0000000061</v>
          </cell>
          <cell r="D125">
            <v>2014</v>
          </cell>
          <cell r="E125">
            <v>11</v>
          </cell>
          <cell r="F125" t="str">
            <v>2014-11-30</v>
          </cell>
          <cell r="G125" t="str">
            <v>PRJ</v>
          </cell>
          <cell r="H125" t="str">
            <v>169</v>
          </cell>
          <cell r="I125" t="str">
            <v>211</v>
          </cell>
          <cell r="K125" t="str">
            <v>000001120</v>
          </cell>
          <cell r="L125" t="str">
            <v>4261000</v>
          </cell>
          <cell r="M125" t="str">
            <v>1113</v>
          </cell>
          <cell r="N125" t="str">
            <v>99920</v>
          </cell>
          <cell r="O125" t="str">
            <v>11404</v>
          </cell>
          <cell r="P125" t="str">
            <v>294</v>
          </cell>
          <cell r="Q125" t="str">
            <v>955</v>
          </cell>
          <cell r="R125" t="str">
            <v>INTERCO BILL W/O</v>
          </cell>
          <cell r="S125" t="str">
            <v>PRA</v>
          </cell>
          <cell r="U125" t="str">
            <v>2014-11-30</v>
          </cell>
          <cell r="V125">
            <v>195.7</v>
          </cell>
          <cell r="W125" t="str">
            <v>UTXECON201</v>
          </cell>
          <cell r="Y125" t="str">
            <v>LEGAL</v>
          </cell>
          <cell r="Z125" t="str">
            <v>ICB3</v>
          </cell>
          <cell r="AB125" t="str">
            <v>ICB</v>
          </cell>
          <cell r="AC125" t="str">
            <v>ICB</v>
          </cell>
          <cell r="AE125" t="str">
            <v>211</v>
          </cell>
          <cell r="AG125" t="str">
            <v>0000140296</v>
          </cell>
        </row>
        <row r="126">
          <cell r="A126" t="str">
            <v>00654083</v>
          </cell>
          <cell r="B126" t="str">
            <v>9554261000</v>
          </cell>
          <cell r="C126" t="str">
            <v>ICB4TARGET0000000061</v>
          </cell>
          <cell r="D126">
            <v>2014</v>
          </cell>
          <cell r="E126">
            <v>12</v>
          </cell>
          <cell r="F126" t="str">
            <v>2014-12-31</v>
          </cell>
          <cell r="G126" t="str">
            <v>PRJ</v>
          </cell>
          <cell r="H126" t="str">
            <v>169</v>
          </cell>
          <cell r="I126" t="str">
            <v>211</v>
          </cell>
          <cell r="K126" t="str">
            <v>000001120</v>
          </cell>
          <cell r="L126" t="str">
            <v>4261000</v>
          </cell>
          <cell r="M126" t="str">
            <v>1113</v>
          </cell>
          <cell r="N126" t="str">
            <v>99920</v>
          </cell>
          <cell r="O126" t="str">
            <v>13123</v>
          </cell>
          <cell r="P126" t="str">
            <v>294</v>
          </cell>
          <cell r="Q126" t="str">
            <v>955</v>
          </cell>
          <cell r="R126" t="str">
            <v>INTERCO BILL W/O</v>
          </cell>
          <cell r="S126" t="str">
            <v>PRA</v>
          </cell>
          <cell r="U126" t="str">
            <v>2014-12-31</v>
          </cell>
          <cell r="V126">
            <v>821.94</v>
          </cell>
          <cell r="W126" t="str">
            <v>UTXECON201</v>
          </cell>
          <cell r="Y126" t="str">
            <v>LEGAL</v>
          </cell>
          <cell r="Z126" t="str">
            <v>ICB3</v>
          </cell>
          <cell r="AB126" t="str">
            <v>ICB</v>
          </cell>
          <cell r="AC126" t="str">
            <v>ICB</v>
          </cell>
          <cell r="AE126" t="str">
            <v>211</v>
          </cell>
          <cell r="AG126" t="str">
            <v>0000146747</v>
          </cell>
        </row>
        <row r="127">
          <cell r="A127" t="str">
            <v>00640898</v>
          </cell>
          <cell r="B127" t="str">
            <v>9554261000</v>
          </cell>
          <cell r="C127" t="str">
            <v>ICB4TARGET0000000062</v>
          </cell>
          <cell r="D127">
            <v>2014</v>
          </cell>
          <cell r="E127">
            <v>10</v>
          </cell>
          <cell r="F127" t="str">
            <v>2014-10-31</v>
          </cell>
          <cell r="G127" t="str">
            <v>PRJ</v>
          </cell>
          <cell r="H127" t="str">
            <v>169</v>
          </cell>
          <cell r="I127" t="str">
            <v>211</v>
          </cell>
          <cell r="K127" t="str">
            <v>000001120</v>
          </cell>
          <cell r="L127" t="str">
            <v>4261000</v>
          </cell>
          <cell r="M127" t="str">
            <v>1113</v>
          </cell>
          <cell r="N127" t="str">
            <v>99920</v>
          </cell>
          <cell r="O127" t="str">
            <v>11404</v>
          </cell>
          <cell r="P127" t="str">
            <v>294</v>
          </cell>
          <cell r="Q127" t="str">
            <v>955</v>
          </cell>
          <cell r="R127" t="str">
            <v>INTERCO BILL W/O</v>
          </cell>
          <cell r="S127" t="str">
            <v>PRA</v>
          </cell>
          <cell r="U127" t="str">
            <v>2014-10-31</v>
          </cell>
          <cell r="V127">
            <v>117.42</v>
          </cell>
          <cell r="W127" t="str">
            <v>UTXECON201</v>
          </cell>
          <cell r="Y127" t="str">
            <v>LEGAL</v>
          </cell>
          <cell r="Z127" t="str">
            <v>ICB3</v>
          </cell>
          <cell r="AB127" t="str">
            <v>ICB</v>
          </cell>
          <cell r="AC127" t="str">
            <v>ICB</v>
          </cell>
          <cell r="AE127" t="str">
            <v>211</v>
          </cell>
          <cell r="AG127" t="str">
            <v>0000141208</v>
          </cell>
        </row>
        <row r="128">
          <cell r="A128" t="str">
            <v>00645858</v>
          </cell>
          <cell r="B128" t="str">
            <v>9554261000</v>
          </cell>
          <cell r="C128" t="str">
            <v>ICB4TARGET0000000062</v>
          </cell>
          <cell r="D128">
            <v>2014</v>
          </cell>
          <cell r="E128">
            <v>11</v>
          </cell>
          <cell r="F128" t="str">
            <v>2014-11-30</v>
          </cell>
          <cell r="G128" t="str">
            <v>PRJ</v>
          </cell>
          <cell r="H128" t="str">
            <v>169</v>
          </cell>
          <cell r="I128" t="str">
            <v>211</v>
          </cell>
          <cell r="K128" t="str">
            <v>000001120</v>
          </cell>
          <cell r="L128" t="str">
            <v>4261000</v>
          </cell>
          <cell r="M128" t="str">
            <v>1113</v>
          </cell>
          <cell r="N128" t="str">
            <v>99920</v>
          </cell>
          <cell r="O128" t="str">
            <v>11404</v>
          </cell>
          <cell r="P128" t="str">
            <v>294</v>
          </cell>
          <cell r="Q128" t="str">
            <v>955</v>
          </cell>
          <cell r="R128" t="str">
            <v>INTERCO BILL W/O</v>
          </cell>
          <cell r="S128" t="str">
            <v>PRA</v>
          </cell>
          <cell r="U128" t="str">
            <v>2014-11-30</v>
          </cell>
          <cell r="V128">
            <v>391.4</v>
          </cell>
          <cell r="W128" t="str">
            <v>UTXECON201</v>
          </cell>
          <cell r="Y128" t="str">
            <v>LEGAL</v>
          </cell>
          <cell r="Z128" t="str">
            <v>ICB3</v>
          </cell>
          <cell r="AB128" t="str">
            <v>ICB</v>
          </cell>
          <cell r="AC128" t="str">
            <v>ICB</v>
          </cell>
          <cell r="AE128" t="str">
            <v>211</v>
          </cell>
          <cell r="AG128" t="str">
            <v>0000140296</v>
          </cell>
        </row>
        <row r="129">
          <cell r="A129" t="str">
            <v>00651445</v>
          </cell>
          <cell r="B129" t="str">
            <v>9554261000</v>
          </cell>
          <cell r="C129" t="str">
            <v>ICB4TARGET0000000062</v>
          </cell>
          <cell r="D129">
            <v>2014</v>
          </cell>
          <cell r="E129">
            <v>12</v>
          </cell>
          <cell r="F129" t="str">
            <v>2014-12-31</v>
          </cell>
          <cell r="G129" t="str">
            <v>PRJ</v>
          </cell>
          <cell r="H129" t="str">
            <v>169</v>
          </cell>
          <cell r="I129" t="str">
            <v>211</v>
          </cell>
          <cell r="K129" t="str">
            <v>000001120</v>
          </cell>
          <cell r="L129" t="str">
            <v>4261000</v>
          </cell>
          <cell r="M129" t="str">
            <v>1113</v>
          </cell>
          <cell r="N129" t="str">
            <v>99920</v>
          </cell>
          <cell r="O129" t="str">
            <v>11404</v>
          </cell>
          <cell r="P129" t="str">
            <v>294</v>
          </cell>
          <cell r="Q129" t="str">
            <v>955</v>
          </cell>
          <cell r="R129" t="str">
            <v>INTERCO BILL W/O</v>
          </cell>
          <cell r="S129" t="str">
            <v>PRA</v>
          </cell>
          <cell r="U129" t="str">
            <v>2014-12-31</v>
          </cell>
          <cell r="V129">
            <v>391.4</v>
          </cell>
          <cell r="W129" t="str">
            <v>UTXECON201</v>
          </cell>
          <cell r="Y129" t="str">
            <v>LEGAL</v>
          </cell>
          <cell r="Z129" t="str">
            <v>ICB3</v>
          </cell>
          <cell r="AB129" t="str">
            <v>ICB</v>
          </cell>
          <cell r="AC129" t="str">
            <v>ICB</v>
          </cell>
          <cell r="AE129" t="str">
            <v>211</v>
          </cell>
          <cell r="AG129" t="str">
            <v>0000151361</v>
          </cell>
        </row>
        <row r="130">
          <cell r="A130" t="str">
            <v>00640319</v>
          </cell>
          <cell r="B130" t="str">
            <v>9554261000</v>
          </cell>
          <cell r="C130" t="str">
            <v>ICB4TARGET0000000063</v>
          </cell>
          <cell r="D130">
            <v>2014</v>
          </cell>
          <cell r="E130">
            <v>10</v>
          </cell>
          <cell r="F130" t="str">
            <v>2014-10-31</v>
          </cell>
          <cell r="G130" t="str">
            <v>PRJ</v>
          </cell>
          <cell r="H130" t="str">
            <v>169</v>
          </cell>
          <cell r="I130" t="str">
            <v>211</v>
          </cell>
          <cell r="K130" t="str">
            <v>000001120</v>
          </cell>
          <cell r="L130" t="str">
            <v>4261000</v>
          </cell>
          <cell r="M130" t="str">
            <v>1113</v>
          </cell>
          <cell r="N130" t="str">
            <v>99920</v>
          </cell>
          <cell r="O130" t="str">
            <v>11404</v>
          </cell>
          <cell r="P130" t="str">
            <v>294</v>
          </cell>
          <cell r="Q130" t="str">
            <v>955</v>
          </cell>
          <cell r="R130" t="str">
            <v>INTERCO BILL W/O</v>
          </cell>
          <cell r="S130" t="str">
            <v>PRA</v>
          </cell>
          <cell r="U130" t="str">
            <v>2014-10-31</v>
          </cell>
          <cell r="V130">
            <v>391.4</v>
          </cell>
          <cell r="W130" t="str">
            <v>UTXECON201</v>
          </cell>
          <cell r="Y130" t="str">
            <v>LEGAL</v>
          </cell>
          <cell r="Z130" t="str">
            <v>ICB3</v>
          </cell>
          <cell r="AB130" t="str">
            <v>ICB</v>
          </cell>
          <cell r="AC130" t="str">
            <v>ICB</v>
          </cell>
          <cell r="AE130" t="str">
            <v>211</v>
          </cell>
          <cell r="AG130" t="str">
            <v>0000141982</v>
          </cell>
        </row>
        <row r="131">
          <cell r="A131" t="str">
            <v>00647722</v>
          </cell>
          <cell r="B131" t="str">
            <v>9554261000</v>
          </cell>
          <cell r="C131" t="str">
            <v>ICB4TARGET0000000063</v>
          </cell>
          <cell r="D131">
            <v>2014</v>
          </cell>
          <cell r="E131">
            <v>11</v>
          </cell>
          <cell r="F131" t="str">
            <v>2014-11-30</v>
          </cell>
          <cell r="G131" t="str">
            <v>PRJ</v>
          </cell>
          <cell r="H131" t="str">
            <v>169</v>
          </cell>
          <cell r="I131" t="str">
            <v>211</v>
          </cell>
          <cell r="K131" t="str">
            <v>000001120</v>
          </cell>
          <cell r="L131" t="str">
            <v>4261000</v>
          </cell>
          <cell r="M131" t="str">
            <v>1113</v>
          </cell>
          <cell r="N131" t="str">
            <v>99920</v>
          </cell>
          <cell r="O131" t="str">
            <v>11404</v>
          </cell>
          <cell r="P131" t="str">
            <v>294</v>
          </cell>
          <cell r="Q131" t="str">
            <v>955</v>
          </cell>
          <cell r="R131" t="str">
            <v>INTERCO BILL W/O</v>
          </cell>
          <cell r="S131" t="str">
            <v>PRA</v>
          </cell>
          <cell r="U131" t="str">
            <v>2014-11-30</v>
          </cell>
          <cell r="V131">
            <v>782.8</v>
          </cell>
          <cell r="W131" t="str">
            <v>UTXECON201</v>
          </cell>
          <cell r="Y131" t="str">
            <v>LEGAL</v>
          </cell>
          <cell r="Z131" t="str">
            <v>ICB3</v>
          </cell>
          <cell r="AB131" t="str">
            <v>ICB</v>
          </cell>
          <cell r="AC131" t="str">
            <v>ICB</v>
          </cell>
          <cell r="AE131" t="str">
            <v>211</v>
          </cell>
          <cell r="AG131" t="str">
            <v>0000141436</v>
          </cell>
        </row>
        <row r="132">
          <cell r="A132" t="str">
            <v>00651446</v>
          </cell>
          <cell r="B132" t="str">
            <v>9554261000</v>
          </cell>
          <cell r="C132" t="str">
            <v>ICB4TARGET0000000063</v>
          </cell>
          <cell r="D132">
            <v>2014</v>
          </cell>
          <cell r="E132">
            <v>12</v>
          </cell>
          <cell r="F132" t="str">
            <v>2014-12-31</v>
          </cell>
          <cell r="G132" t="str">
            <v>PRJ</v>
          </cell>
          <cell r="H132" t="str">
            <v>169</v>
          </cell>
          <cell r="I132" t="str">
            <v>211</v>
          </cell>
          <cell r="K132" t="str">
            <v>000001120</v>
          </cell>
          <cell r="L132" t="str">
            <v>4261000</v>
          </cell>
          <cell r="M132" t="str">
            <v>1113</v>
          </cell>
          <cell r="N132" t="str">
            <v>99920</v>
          </cell>
          <cell r="O132" t="str">
            <v>11404</v>
          </cell>
          <cell r="P132" t="str">
            <v>294</v>
          </cell>
          <cell r="Q132" t="str">
            <v>955</v>
          </cell>
          <cell r="R132" t="str">
            <v>INTERCO BILL W/O</v>
          </cell>
          <cell r="S132" t="str">
            <v>PRA</v>
          </cell>
          <cell r="U132" t="str">
            <v>2014-12-31</v>
          </cell>
          <cell r="V132">
            <v>978.5</v>
          </cell>
          <cell r="W132" t="str">
            <v>UTXECON201</v>
          </cell>
          <cell r="Y132" t="str">
            <v>LEGAL</v>
          </cell>
          <cell r="Z132" t="str">
            <v>ICB3</v>
          </cell>
          <cell r="AB132" t="str">
            <v>ICB</v>
          </cell>
          <cell r="AC132" t="str">
            <v>ICB</v>
          </cell>
          <cell r="AE132" t="str">
            <v>211</v>
          </cell>
          <cell r="AG132" t="str">
            <v>0000151361</v>
          </cell>
        </row>
        <row r="133">
          <cell r="A133" t="str">
            <v>00640897</v>
          </cell>
          <cell r="B133" t="str">
            <v>9554261000</v>
          </cell>
          <cell r="C133" t="str">
            <v>ICB4TARGET0000000064</v>
          </cell>
          <cell r="D133">
            <v>2014</v>
          </cell>
          <cell r="E133">
            <v>10</v>
          </cell>
          <cell r="F133" t="str">
            <v>2014-10-31</v>
          </cell>
          <cell r="G133" t="str">
            <v>PRJ</v>
          </cell>
          <cell r="H133" t="str">
            <v>169</v>
          </cell>
          <cell r="I133" t="str">
            <v>211</v>
          </cell>
          <cell r="K133" t="str">
            <v>000001120</v>
          </cell>
          <cell r="L133" t="str">
            <v>4261000</v>
          </cell>
          <cell r="M133" t="str">
            <v>1113</v>
          </cell>
          <cell r="N133" t="str">
            <v>99920</v>
          </cell>
          <cell r="O133" t="str">
            <v>11404</v>
          </cell>
          <cell r="P133" t="str">
            <v>294</v>
          </cell>
          <cell r="Q133" t="str">
            <v>955</v>
          </cell>
          <cell r="R133" t="str">
            <v>INTERCO BILL W/O</v>
          </cell>
          <cell r="S133" t="str">
            <v>PRA</v>
          </cell>
          <cell r="U133" t="str">
            <v>2014-10-31</v>
          </cell>
          <cell r="V133">
            <v>117.42</v>
          </cell>
          <cell r="W133" t="str">
            <v>UTXECON201</v>
          </cell>
          <cell r="Y133" t="str">
            <v>LEGAL</v>
          </cell>
          <cell r="Z133" t="str">
            <v>ICB3</v>
          </cell>
          <cell r="AB133" t="str">
            <v>ICB</v>
          </cell>
          <cell r="AC133" t="str">
            <v>ICB</v>
          </cell>
          <cell r="AE133" t="str">
            <v>211</v>
          </cell>
          <cell r="AG133" t="str">
            <v>0000142834</v>
          </cell>
        </row>
        <row r="134">
          <cell r="A134" t="str">
            <v>00647723</v>
          </cell>
          <cell r="B134" t="str">
            <v>9554261000</v>
          </cell>
          <cell r="C134" t="str">
            <v>ICB4TARGET0000000064</v>
          </cell>
          <cell r="D134">
            <v>2014</v>
          </cell>
          <cell r="E134">
            <v>11</v>
          </cell>
          <cell r="F134" t="str">
            <v>2014-11-30</v>
          </cell>
          <cell r="G134" t="str">
            <v>PRJ</v>
          </cell>
          <cell r="H134" t="str">
            <v>169</v>
          </cell>
          <cell r="I134" t="str">
            <v>211</v>
          </cell>
          <cell r="K134" t="str">
            <v>000001120</v>
          </cell>
          <cell r="L134" t="str">
            <v>4261000</v>
          </cell>
          <cell r="M134" t="str">
            <v>1113</v>
          </cell>
          <cell r="N134" t="str">
            <v>99920</v>
          </cell>
          <cell r="O134" t="str">
            <v>11404</v>
          </cell>
          <cell r="P134" t="str">
            <v>294</v>
          </cell>
          <cell r="Q134" t="str">
            <v>955</v>
          </cell>
          <cell r="R134" t="str">
            <v>INTERCO BILL W/O</v>
          </cell>
          <cell r="S134" t="str">
            <v>PRA</v>
          </cell>
          <cell r="U134" t="str">
            <v>2014-11-30</v>
          </cell>
          <cell r="V134">
            <v>978.5</v>
          </cell>
          <cell r="W134" t="str">
            <v>UTXECON201</v>
          </cell>
          <cell r="Y134" t="str">
            <v>LEGAL</v>
          </cell>
          <cell r="Z134" t="str">
            <v>ICB3</v>
          </cell>
          <cell r="AB134" t="str">
            <v>ICB</v>
          </cell>
          <cell r="AC134" t="str">
            <v>ICB</v>
          </cell>
          <cell r="AE134" t="str">
            <v>211</v>
          </cell>
          <cell r="AG134" t="str">
            <v>0000143142</v>
          </cell>
        </row>
        <row r="135">
          <cell r="A135" t="str">
            <v>00652903</v>
          </cell>
          <cell r="B135" t="str">
            <v>9554261000</v>
          </cell>
          <cell r="C135" t="str">
            <v>ICB4TARGET0000000064</v>
          </cell>
          <cell r="D135">
            <v>2014</v>
          </cell>
          <cell r="E135">
            <v>12</v>
          </cell>
          <cell r="F135" t="str">
            <v>2014-12-31</v>
          </cell>
          <cell r="G135" t="str">
            <v>PRJ</v>
          </cell>
          <cell r="H135" t="str">
            <v>169</v>
          </cell>
          <cell r="I135" t="str">
            <v>211</v>
          </cell>
          <cell r="K135" t="str">
            <v>000001120</v>
          </cell>
          <cell r="L135" t="str">
            <v>4261000</v>
          </cell>
          <cell r="M135" t="str">
            <v>1113</v>
          </cell>
          <cell r="N135" t="str">
            <v>99920</v>
          </cell>
          <cell r="O135" t="str">
            <v>11404</v>
          </cell>
          <cell r="P135" t="str">
            <v>294</v>
          </cell>
          <cell r="Q135" t="str">
            <v>955</v>
          </cell>
          <cell r="R135" t="str">
            <v>INTERCO BILL W/O</v>
          </cell>
          <cell r="S135" t="str">
            <v>PRA</v>
          </cell>
          <cell r="U135" t="str">
            <v>2014-12-31</v>
          </cell>
          <cell r="V135">
            <v>978.5</v>
          </cell>
          <cell r="W135" t="str">
            <v>UTXECON201</v>
          </cell>
          <cell r="Y135" t="str">
            <v>LEGAL</v>
          </cell>
          <cell r="Z135" t="str">
            <v>ICB3</v>
          </cell>
          <cell r="AB135" t="str">
            <v>ICB</v>
          </cell>
          <cell r="AC135" t="str">
            <v>ICB</v>
          </cell>
          <cell r="AE135" t="str">
            <v>211</v>
          </cell>
          <cell r="AG135" t="str">
            <v>0000151361</v>
          </cell>
        </row>
        <row r="136">
          <cell r="A136" t="str">
            <v>00643252</v>
          </cell>
          <cell r="B136" t="str">
            <v>9554261000</v>
          </cell>
          <cell r="C136" t="str">
            <v>ICB4TARGET0000000065</v>
          </cell>
          <cell r="D136">
            <v>2014</v>
          </cell>
          <cell r="E136">
            <v>10</v>
          </cell>
          <cell r="F136" t="str">
            <v>2014-10-31</v>
          </cell>
          <cell r="G136" t="str">
            <v>PRJ</v>
          </cell>
          <cell r="H136" t="str">
            <v>169</v>
          </cell>
          <cell r="I136" t="str">
            <v>211</v>
          </cell>
          <cell r="K136" t="str">
            <v>000001120</v>
          </cell>
          <cell r="L136" t="str">
            <v>4261000</v>
          </cell>
          <cell r="M136" t="str">
            <v>1113</v>
          </cell>
          <cell r="N136" t="str">
            <v>99920</v>
          </cell>
          <cell r="O136" t="str">
            <v>11404</v>
          </cell>
          <cell r="P136" t="str">
            <v>294</v>
          </cell>
          <cell r="Q136" t="str">
            <v>955</v>
          </cell>
          <cell r="R136" t="str">
            <v>INTERCO BILL W/O</v>
          </cell>
          <cell r="S136" t="str">
            <v>PRA</v>
          </cell>
          <cell r="U136" t="str">
            <v>2014-10-31</v>
          </cell>
          <cell r="V136">
            <v>78.28</v>
          </cell>
          <cell r="W136" t="str">
            <v>UTXECON201</v>
          </cell>
          <cell r="Y136" t="str">
            <v>LEGAL</v>
          </cell>
          <cell r="Z136" t="str">
            <v>ICB3</v>
          </cell>
          <cell r="AB136" t="str">
            <v>ICB</v>
          </cell>
          <cell r="AC136" t="str">
            <v>ICB</v>
          </cell>
          <cell r="AE136" t="str">
            <v>211</v>
          </cell>
          <cell r="AG136" t="str">
            <v>0000142835</v>
          </cell>
        </row>
        <row r="137">
          <cell r="A137" t="str">
            <v>00647375</v>
          </cell>
          <cell r="B137" t="str">
            <v>9554261000</v>
          </cell>
          <cell r="C137" t="str">
            <v>ICB4TARGET0000000065</v>
          </cell>
          <cell r="D137">
            <v>2014</v>
          </cell>
          <cell r="E137">
            <v>11</v>
          </cell>
          <cell r="F137" t="str">
            <v>2014-11-30</v>
          </cell>
          <cell r="G137" t="str">
            <v>PRJ</v>
          </cell>
          <cell r="H137" t="str">
            <v>169</v>
          </cell>
          <cell r="I137" t="str">
            <v>211</v>
          </cell>
          <cell r="K137" t="str">
            <v>000001120</v>
          </cell>
          <cell r="L137" t="str">
            <v>4261000</v>
          </cell>
          <cell r="M137" t="str">
            <v>1113</v>
          </cell>
          <cell r="N137" t="str">
            <v>99920</v>
          </cell>
          <cell r="O137" t="str">
            <v>11404</v>
          </cell>
          <cell r="P137" t="str">
            <v>294</v>
          </cell>
          <cell r="Q137" t="str">
            <v>955</v>
          </cell>
          <cell r="R137" t="str">
            <v>INTERCO BILL W/O</v>
          </cell>
          <cell r="S137" t="str">
            <v>PRA</v>
          </cell>
          <cell r="U137" t="str">
            <v>2014-11-30</v>
          </cell>
          <cell r="V137">
            <v>782.8</v>
          </cell>
          <cell r="W137" t="str">
            <v>UTXECON201</v>
          </cell>
          <cell r="Y137" t="str">
            <v>LEGAL</v>
          </cell>
          <cell r="Z137" t="str">
            <v>ICB3</v>
          </cell>
          <cell r="AB137" t="str">
            <v>ICB</v>
          </cell>
          <cell r="AC137" t="str">
            <v>ICB</v>
          </cell>
          <cell r="AE137" t="str">
            <v>211</v>
          </cell>
          <cell r="AG137" t="str">
            <v>0000144827</v>
          </cell>
        </row>
        <row r="138">
          <cell r="A138" t="str">
            <v>00651194</v>
          </cell>
          <cell r="B138" t="str">
            <v>9554261000</v>
          </cell>
          <cell r="C138" t="str">
            <v>ICB4TARGET0000000065</v>
          </cell>
          <cell r="D138">
            <v>2014</v>
          </cell>
          <cell r="E138">
            <v>12</v>
          </cell>
          <cell r="F138" t="str">
            <v>2014-12-31</v>
          </cell>
          <cell r="G138" t="str">
            <v>PRJ</v>
          </cell>
          <cell r="H138" t="str">
            <v>169</v>
          </cell>
          <cell r="I138" t="str">
            <v>211</v>
          </cell>
          <cell r="K138" t="str">
            <v>000001120</v>
          </cell>
          <cell r="L138" t="str">
            <v>4261000</v>
          </cell>
          <cell r="M138" t="str">
            <v>1113</v>
          </cell>
          <cell r="N138" t="str">
            <v>99920</v>
          </cell>
          <cell r="O138" t="str">
            <v>12397</v>
          </cell>
          <cell r="P138" t="str">
            <v>294</v>
          </cell>
          <cell r="Q138" t="str">
            <v>955</v>
          </cell>
          <cell r="R138" t="str">
            <v>INTERCO BILL W/O</v>
          </cell>
          <cell r="S138" t="str">
            <v>PRA</v>
          </cell>
          <cell r="U138" t="str">
            <v>2014-12-31</v>
          </cell>
          <cell r="V138">
            <v>1957.01</v>
          </cell>
          <cell r="W138" t="str">
            <v>UTXECON201</v>
          </cell>
          <cell r="Y138" t="str">
            <v>LEGAL</v>
          </cell>
          <cell r="Z138" t="str">
            <v>ICB3</v>
          </cell>
          <cell r="AB138" t="str">
            <v>ICB</v>
          </cell>
          <cell r="AC138" t="str">
            <v>ICB</v>
          </cell>
          <cell r="AE138" t="str">
            <v>211</v>
          </cell>
          <cell r="AG138" t="str">
            <v>0000164599</v>
          </cell>
        </row>
        <row r="139">
          <cell r="A139" t="str">
            <v>00640948</v>
          </cell>
          <cell r="B139" t="str">
            <v>9554261000</v>
          </cell>
          <cell r="C139" t="str">
            <v>ICB4TARGET0000000066</v>
          </cell>
          <cell r="D139">
            <v>2014</v>
          </cell>
          <cell r="E139">
            <v>10</v>
          </cell>
          <cell r="F139" t="str">
            <v>2014-10-31</v>
          </cell>
          <cell r="G139" t="str">
            <v>PRJ</v>
          </cell>
          <cell r="H139" t="str">
            <v>169</v>
          </cell>
          <cell r="I139" t="str">
            <v>211</v>
          </cell>
          <cell r="K139" t="str">
            <v>000001120</v>
          </cell>
          <cell r="L139" t="str">
            <v>4261000</v>
          </cell>
          <cell r="M139" t="str">
            <v>1113</v>
          </cell>
          <cell r="N139" t="str">
            <v>99920</v>
          </cell>
          <cell r="O139" t="str">
            <v>11404</v>
          </cell>
          <cell r="P139" t="str">
            <v>294</v>
          </cell>
          <cell r="Q139" t="str">
            <v>955</v>
          </cell>
          <cell r="R139" t="str">
            <v>INTERCO BILL W/O</v>
          </cell>
          <cell r="S139" t="str">
            <v>PRA</v>
          </cell>
          <cell r="U139" t="str">
            <v>2014-10-31</v>
          </cell>
          <cell r="V139">
            <v>391.4</v>
          </cell>
          <cell r="W139" t="str">
            <v>UTXECON201</v>
          </cell>
          <cell r="Y139" t="str">
            <v>LEGAL</v>
          </cell>
          <cell r="Z139" t="str">
            <v>ICB3</v>
          </cell>
          <cell r="AB139" t="str">
            <v>ICB</v>
          </cell>
          <cell r="AC139" t="str">
            <v>ICB</v>
          </cell>
          <cell r="AE139" t="str">
            <v>211</v>
          </cell>
          <cell r="AG139" t="str">
            <v>0000154863</v>
          </cell>
        </row>
        <row r="140">
          <cell r="A140" t="str">
            <v>00647122</v>
          </cell>
          <cell r="B140" t="str">
            <v>9554261000</v>
          </cell>
          <cell r="C140" t="str">
            <v>ICB4TARGET0000000066</v>
          </cell>
          <cell r="D140">
            <v>2014</v>
          </cell>
          <cell r="E140">
            <v>11</v>
          </cell>
          <cell r="F140" t="str">
            <v>2014-11-30</v>
          </cell>
          <cell r="G140" t="str">
            <v>PRJ</v>
          </cell>
          <cell r="H140" t="str">
            <v>169</v>
          </cell>
          <cell r="I140" t="str">
            <v>211</v>
          </cell>
          <cell r="K140" t="str">
            <v>000001120</v>
          </cell>
          <cell r="L140" t="str">
            <v>4261000</v>
          </cell>
          <cell r="M140" t="str">
            <v>1113</v>
          </cell>
          <cell r="N140" t="str">
            <v>99920</v>
          </cell>
          <cell r="O140" t="str">
            <v>11404</v>
          </cell>
          <cell r="P140" t="str">
            <v>294</v>
          </cell>
          <cell r="Q140" t="str">
            <v>955</v>
          </cell>
          <cell r="R140" t="str">
            <v>INTERCO BILL W/O</v>
          </cell>
          <cell r="S140" t="str">
            <v>PRA</v>
          </cell>
          <cell r="U140" t="str">
            <v>2014-11-30</v>
          </cell>
          <cell r="V140">
            <v>391.4</v>
          </cell>
          <cell r="W140" t="str">
            <v>UTXECON201</v>
          </cell>
          <cell r="Y140" t="str">
            <v>LEGAL</v>
          </cell>
          <cell r="Z140" t="str">
            <v>ICB3</v>
          </cell>
          <cell r="AB140" t="str">
            <v>ICB</v>
          </cell>
          <cell r="AC140" t="str">
            <v>ICB</v>
          </cell>
          <cell r="AE140" t="str">
            <v>211</v>
          </cell>
          <cell r="AG140" t="str">
            <v>0000151056</v>
          </cell>
        </row>
        <row r="141">
          <cell r="A141" t="str">
            <v>00652131</v>
          </cell>
          <cell r="B141" t="str">
            <v>9554261000</v>
          </cell>
          <cell r="C141" t="str">
            <v>ICB4TARGET0000000066</v>
          </cell>
          <cell r="D141">
            <v>2014</v>
          </cell>
          <cell r="E141">
            <v>12</v>
          </cell>
          <cell r="F141" t="str">
            <v>2014-12-31</v>
          </cell>
          <cell r="G141" t="str">
            <v>PRJ</v>
          </cell>
          <cell r="H141" t="str">
            <v>169</v>
          </cell>
          <cell r="I141" t="str">
            <v>211</v>
          </cell>
          <cell r="K141" t="str">
            <v>000001120</v>
          </cell>
          <cell r="L141" t="str">
            <v>4261000</v>
          </cell>
          <cell r="M141" t="str">
            <v>1113</v>
          </cell>
          <cell r="N141" t="str">
            <v>99920</v>
          </cell>
          <cell r="O141" t="str">
            <v>11404</v>
          </cell>
          <cell r="P141" t="str">
            <v>294</v>
          </cell>
          <cell r="Q141" t="str">
            <v>955</v>
          </cell>
          <cell r="R141" t="str">
            <v>INTERCO BILL W/O</v>
          </cell>
          <cell r="S141" t="str">
            <v>PRA</v>
          </cell>
          <cell r="U141" t="str">
            <v>2014-12-31</v>
          </cell>
          <cell r="V141">
            <v>234.84</v>
          </cell>
          <cell r="W141" t="str">
            <v>UTXECON201</v>
          </cell>
          <cell r="Y141" t="str">
            <v>LEGAL</v>
          </cell>
          <cell r="Z141" t="str">
            <v>ICB3</v>
          </cell>
          <cell r="AB141" t="str">
            <v>ICB</v>
          </cell>
          <cell r="AC141" t="str">
            <v>ICB</v>
          </cell>
          <cell r="AE141" t="str">
            <v>211</v>
          </cell>
          <cell r="AG141" t="str">
            <v>0000169482</v>
          </cell>
        </row>
        <row r="142">
          <cell r="A142" t="str">
            <v>00644248</v>
          </cell>
          <cell r="B142" t="str">
            <v>9554261000</v>
          </cell>
          <cell r="C142" t="str">
            <v>ICB4TARGET0000000067</v>
          </cell>
          <cell r="D142">
            <v>2014</v>
          </cell>
          <cell r="E142">
            <v>10</v>
          </cell>
          <cell r="F142" t="str">
            <v>2014-10-31</v>
          </cell>
          <cell r="G142" t="str">
            <v>PRJ</v>
          </cell>
          <cell r="H142" t="str">
            <v>169</v>
          </cell>
          <cell r="I142" t="str">
            <v>211</v>
          </cell>
          <cell r="K142" t="str">
            <v>000001120</v>
          </cell>
          <cell r="L142" t="str">
            <v>4261000</v>
          </cell>
          <cell r="M142" t="str">
            <v>1113</v>
          </cell>
          <cell r="N142" t="str">
            <v>99920</v>
          </cell>
          <cell r="O142" t="str">
            <v>11404</v>
          </cell>
          <cell r="P142" t="str">
            <v>294</v>
          </cell>
          <cell r="Q142" t="str">
            <v>955</v>
          </cell>
          <cell r="R142" t="str">
            <v>INTERCO BILL W/O</v>
          </cell>
          <cell r="S142" t="str">
            <v>PRA</v>
          </cell>
          <cell r="U142" t="str">
            <v>2014-10-31</v>
          </cell>
          <cell r="V142">
            <v>782.8</v>
          </cell>
          <cell r="W142" t="str">
            <v>UTXECON201</v>
          </cell>
          <cell r="Y142" t="str">
            <v>LEGAL</v>
          </cell>
          <cell r="Z142" t="str">
            <v>ICB3</v>
          </cell>
          <cell r="AB142" t="str">
            <v>ICB</v>
          </cell>
          <cell r="AC142" t="str">
            <v>ICB</v>
          </cell>
          <cell r="AE142" t="str">
            <v>211</v>
          </cell>
          <cell r="AG142" t="str">
            <v>0000210694</v>
          </cell>
        </row>
        <row r="143">
          <cell r="A143" t="str">
            <v>00644560</v>
          </cell>
          <cell r="B143" t="str">
            <v>9554261000</v>
          </cell>
          <cell r="C143" t="str">
            <v>ICB4TARGET0000000067</v>
          </cell>
          <cell r="D143">
            <v>2014</v>
          </cell>
          <cell r="E143">
            <v>11</v>
          </cell>
          <cell r="F143" t="str">
            <v>2014-11-30</v>
          </cell>
          <cell r="G143" t="str">
            <v>PRJ</v>
          </cell>
          <cell r="H143" t="str">
            <v>169</v>
          </cell>
          <cell r="I143" t="str">
            <v>211</v>
          </cell>
          <cell r="K143" t="str">
            <v>000001120</v>
          </cell>
          <cell r="L143" t="str">
            <v>4261000</v>
          </cell>
          <cell r="M143" t="str">
            <v>1113</v>
          </cell>
          <cell r="N143" t="str">
            <v>99920</v>
          </cell>
          <cell r="O143" t="str">
            <v>11404</v>
          </cell>
          <cell r="P143" t="str">
            <v>294</v>
          </cell>
          <cell r="Q143" t="str">
            <v>955</v>
          </cell>
          <cell r="R143" t="str">
            <v>INTERCO BILL W/O</v>
          </cell>
          <cell r="S143" t="str">
            <v>PRA</v>
          </cell>
          <cell r="U143" t="str">
            <v>2014-11-30</v>
          </cell>
          <cell r="V143">
            <v>78.28</v>
          </cell>
          <cell r="W143" t="str">
            <v>UTXECON201</v>
          </cell>
          <cell r="Y143" t="str">
            <v>LEGAL</v>
          </cell>
          <cell r="Z143" t="str">
            <v>ICB3</v>
          </cell>
          <cell r="AB143" t="str">
            <v>ICB</v>
          </cell>
          <cell r="AC143" t="str">
            <v>ICB</v>
          </cell>
          <cell r="AE143" t="str">
            <v>211</v>
          </cell>
          <cell r="AG143" t="str">
            <v>0000160753</v>
          </cell>
        </row>
        <row r="144">
          <cell r="A144" t="str">
            <v>00651191</v>
          </cell>
          <cell r="B144" t="str">
            <v>9554261000</v>
          </cell>
          <cell r="C144" t="str">
            <v>ICB4TARGET0000000067</v>
          </cell>
          <cell r="D144">
            <v>2014</v>
          </cell>
          <cell r="E144">
            <v>12</v>
          </cell>
          <cell r="F144" t="str">
            <v>2014-12-31</v>
          </cell>
          <cell r="G144" t="str">
            <v>PRJ</v>
          </cell>
          <cell r="H144" t="str">
            <v>169</v>
          </cell>
          <cell r="I144" t="str">
            <v>211</v>
          </cell>
          <cell r="K144" t="str">
            <v>000001120</v>
          </cell>
          <cell r="L144" t="str">
            <v>4261000</v>
          </cell>
          <cell r="M144" t="str">
            <v>1113</v>
          </cell>
          <cell r="N144" t="str">
            <v>99920</v>
          </cell>
          <cell r="O144" t="str">
            <v>11404</v>
          </cell>
          <cell r="P144" t="str">
            <v>294</v>
          </cell>
          <cell r="Q144" t="str">
            <v>955</v>
          </cell>
          <cell r="R144" t="str">
            <v>INTERCO BILL W/O</v>
          </cell>
          <cell r="S144" t="str">
            <v>PRA</v>
          </cell>
          <cell r="U144" t="str">
            <v>2014-12-31</v>
          </cell>
          <cell r="V144">
            <v>156.56</v>
          </cell>
          <cell r="W144" t="str">
            <v>UTXECON201</v>
          </cell>
          <cell r="Y144" t="str">
            <v>LEGAL</v>
          </cell>
          <cell r="Z144" t="str">
            <v>ICB3</v>
          </cell>
          <cell r="AB144" t="str">
            <v>ICB</v>
          </cell>
          <cell r="AC144" t="str">
            <v>ICB</v>
          </cell>
          <cell r="AE144" t="str">
            <v>211</v>
          </cell>
          <cell r="AG144" t="str">
            <v>0000210695</v>
          </cell>
        </row>
        <row r="145">
          <cell r="A145" t="str">
            <v>00640323</v>
          </cell>
          <cell r="B145" t="str">
            <v>9554261000</v>
          </cell>
          <cell r="C145" t="str">
            <v>ICB4TARGET0000000068</v>
          </cell>
          <cell r="D145">
            <v>2014</v>
          </cell>
          <cell r="E145">
            <v>10</v>
          </cell>
          <cell r="F145" t="str">
            <v>2014-10-31</v>
          </cell>
          <cell r="G145" t="str">
            <v>PRJ</v>
          </cell>
          <cell r="H145" t="str">
            <v>169</v>
          </cell>
          <cell r="I145" t="str">
            <v>211</v>
          </cell>
          <cell r="K145" t="str">
            <v>000001120</v>
          </cell>
          <cell r="L145" t="str">
            <v>4261000</v>
          </cell>
          <cell r="M145" t="str">
            <v>1113</v>
          </cell>
          <cell r="N145" t="str">
            <v>99920</v>
          </cell>
          <cell r="O145" t="str">
            <v>11404</v>
          </cell>
          <cell r="P145" t="str">
            <v>294</v>
          </cell>
          <cell r="Q145" t="str">
            <v>955</v>
          </cell>
          <cell r="R145" t="str">
            <v>INTERCO BILL W/O</v>
          </cell>
          <cell r="S145" t="str">
            <v>PRA</v>
          </cell>
          <cell r="U145" t="str">
            <v>2014-10-31</v>
          </cell>
          <cell r="V145">
            <v>195.7</v>
          </cell>
          <cell r="W145" t="str">
            <v>UTXECON201</v>
          </cell>
          <cell r="Y145" t="str">
            <v>LEGAL</v>
          </cell>
          <cell r="Z145" t="str">
            <v>ICB3</v>
          </cell>
          <cell r="AB145" t="str">
            <v>ICB</v>
          </cell>
          <cell r="AC145" t="str">
            <v>ICB</v>
          </cell>
          <cell r="AE145" t="str">
            <v>211</v>
          </cell>
          <cell r="AG145" t="str">
            <v>0000223627</v>
          </cell>
        </row>
        <row r="146">
          <cell r="A146" t="str">
            <v>00648537</v>
          </cell>
          <cell r="B146" t="str">
            <v>9554261000</v>
          </cell>
          <cell r="C146" t="str">
            <v>ICB4TARGET0000000068</v>
          </cell>
          <cell r="D146">
            <v>2014</v>
          </cell>
          <cell r="E146">
            <v>11</v>
          </cell>
          <cell r="F146" t="str">
            <v>2014-11-30</v>
          </cell>
          <cell r="G146" t="str">
            <v>PRJ</v>
          </cell>
          <cell r="H146" t="str">
            <v>169</v>
          </cell>
          <cell r="I146" t="str">
            <v>211</v>
          </cell>
          <cell r="K146" t="str">
            <v>000001120</v>
          </cell>
          <cell r="L146" t="str">
            <v>4261000</v>
          </cell>
          <cell r="M146" t="str">
            <v>1113</v>
          </cell>
          <cell r="N146" t="str">
            <v>99920</v>
          </cell>
          <cell r="O146" t="str">
            <v>11404</v>
          </cell>
          <cell r="P146" t="str">
            <v>294</v>
          </cell>
          <cell r="Q146" t="str">
            <v>955</v>
          </cell>
          <cell r="R146" t="str">
            <v>INTERCO BILL W/O</v>
          </cell>
          <cell r="S146" t="str">
            <v>PRA</v>
          </cell>
          <cell r="U146" t="str">
            <v>2014-11-30</v>
          </cell>
          <cell r="V146">
            <v>1174.21</v>
          </cell>
          <cell r="W146" t="str">
            <v>UTXECON201</v>
          </cell>
          <cell r="Y146" t="str">
            <v>LEGAL</v>
          </cell>
          <cell r="Z146" t="str">
            <v>ICB3</v>
          </cell>
          <cell r="AB146" t="str">
            <v>ICB</v>
          </cell>
          <cell r="AC146" t="str">
            <v>ICB</v>
          </cell>
          <cell r="AE146" t="str">
            <v>211</v>
          </cell>
          <cell r="AG146" t="str">
            <v>0000169483</v>
          </cell>
        </row>
        <row r="147">
          <cell r="A147" t="str">
            <v>00651645</v>
          </cell>
          <cell r="B147" t="str">
            <v>9554261000</v>
          </cell>
          <cell r="C147" t="str">
            <v>ICB4TARGET0000000068</v>
          </cell>
          <cell r="D147">
            <v>2014</v>
          </cell>
          <cell r="E147">
            <v>12</v>
          </cell>
          <cell r="F147" t="str">
            <v>2014-12-31</v>
          </cell>
          <cell r="G147" t="str">
            <v>PRJ</v>
          </cell>
          <cell r="H147" t="str">
            <v>169</v>
          </cell>
          <cell r="I147" t="str">
            <v>211</v>
          </cell>
          <cell r="K147" t="str">
            <v>000001120</v>
          </cell>
          <cell r="L147" t="str">
            <v>4261000</v>
          </cell>
          <cell r="M147" t="str">
            <v>1113</v>
          </cell>
          <cell r="N147" t="str">
            <v>99920</v>
          </cell>
          <cell r="O147" t="str">
            <v>12397</v>
          </cell>
          <cell r="P147" t="str">
            <v>294</v>
          </cell>
          <cell r="Q147" t="str">
            <v>955</v>
          </cell>
          <cell r="R147" t="str">
            <v>INTERCO BILL W/O</v>
          </cell>
          <cell r="S147" t="str">
            <v>PRA</v>
          </cell>
          <cell r="U147" t="str">
            <v>2014-12-31</v>
          </cell>
          <cell r="V147">
            <v>1291.6300000000001</v>
          </cell>
          <cell r="W147" t="str">
            <v>UTXECON201</v>
          </cell>
          <cell r="Y147" t="str">
            <v>LEGAL</v>
          </cell>
          <cell r="Z147" t="str">
            <v>ICB3</v>
          </cell>
          <cell r="AB147" t="str">
            <v>ICB</v>
          </cell>
          <cell r="AC147" t="str">
            <v>ICB</v>
          </cell>
          <cell r="AE147" t="str">
            <v>211</v>
          </cell>
          <cell r="AG147" t="str">
            <v>0000225954</v>
          </cell>
        </row>
        <row r="148">
          <cell r="A148" t="str">
            <v>00643209</v>
          </cell>
          <cell r="B148" t="str">
            <v>9554261000</v>
          </cell>
          <cell r="C148" t="str">
            <v>ICB4TARGET0000000069</v>
          </cell>
          <cell r="D148">
            <v>2014</v>
          </cell>
          <cell r="E148">
            <v>10</v>
          </cell>
          <cell r="F148" t="str">
            <v>2014-10-31</v>
          </cell>
          <cell r="G148" t="str">
            <v>PRJ</v>
          </cell>
          <cell r="H148" t="str">
            <v>169</v>
          </cell>
          <cell r="I148" t="str">
            <v>211</v>
          </cell>
          <cell r="K148" t="str">
            <v>000001120</v>
          </cell>
          <cell r="L148" t="str">
            <v>4261000</v>
          </cell>
          <cell r="M148" t="str">
            <v>1113</v>
          </cell>
          <cell r="N148" t="str">
            <v>99920</v>
          </cell>
          <cell r="O148" t="str">
            <v>11404</v>
          </cell>
          <cell r="P148" t="str">
            <v>294</v>
          </cell>
          <cell r="Q148" t="str">
            <v>955</v>
          </cell>
          <cell r="R148" t="str">
            <v>INTERCO BILL W/O</v>
          </cell>
          <cell r="S148" t="str">
            <v>PRA</v>
          </cell>
          <cell r="U148" t="str">
            <v>2014-10-31</v>
          </cell>
          <cell r="V148">
            <v>195.7</v>
          </cell>
          <cell r="W148" t="str">
            <v>UTXECON201</v>
          </cell>
          <cell r="Y148" t="str">
            <v>LEGAL</v>
          </cell>
          <cell r="Z148" t="str">
            <v>ICB3</v>
          </cell>
          <cell r="AB148" t="str">
            <v>ICB</v>
          </cell>
          <cell r="AC148" t="str">
            <v>ICB</v>
          </cell>
          <cell r="AE148" t="str">
            <v>211</v>
          </cell>
          <cell r="AG148" t="str">
            <v>0000229362</v>
          </cell>
        </row>
        <row r="149">
          <cell r="A149" t="str">
            <v>00647254</v>
          </cell>
          <cell r="B149" t="str">
            <v>9554261000</v>
          </cell>
          <cell r="C149" t="str">
            <v>ICB4TARGET0000000069</v>
          </cell>
          <cell r="D149">
            <v>2014</v>
          </cell>
          <cell r="E149">
            <v>11</v>
          </cell>
          <cell r="F149" t="str">
            <v>2014-11-30</v>
          </cell>
          <cell r="G149" t="str">
            <v>PRJ</v>
          </cell>
          <cell r="H149" t="str">
            <v>169</v>
          </cell>
          <cell r="I149" t="str">
            <v>211</v>
          </cell>
          <cell r="K149" t="str">
            <v>000001120</v>
          </cell>
          <cell r="L149" t="str">
            <v>4261000</v>
          </cell>
          <cell r="M149" t="str">
            <v>1113</v>
          </cell>
          <cell r="N149" t="str">
            <v>99920</v>
          </cell>
          <cell r="O149" t="str">
            <v>11404</v>
          </cell>
          <cell r="P149" t="str">
            <v>294</v>
          </cell>
          <cell r="Q149" t="str">
            <v>955</v>
          </cell>
          <cell r="R149" t="str">
            <v>INTERCO BILL W/O</v>
          </cell>
          <cell r="S149" t="str">
            <v>PRA</v>
          </cell>
          <cell r="U149" t="str">
            <v>2014-11-30</v>
          </cell>
          <cell r="V149">
            <v>1565.61</v>
          </cell>
          <cell r="W149" t="str">
            <v>UTXECON201</v>
          </cell>
          <cell r="Y149" t="str">
            <v>LEGAL</v>
          </cell>
          <cell r="Z149" t="str">
            <v>ICB3</v>
          </cell>
          <cell r="AB149" t="str">
            <v>ICB</v>
          </cell>
          <cell r="AC149" t="str">
            <v>ICB</v>
          </cell>
          <cell r="AE149" t="str">
            <v>211</v>
          </cell>
          <cell r="AG149" t="str">
            <v>0000201315</v>
          </cell>
        </row>
        <row r="150">
          <cell r="A150" t="str">
            <v>00651447</v>
          </cell>
          <cell r="B150" t="str">
            <v>9554261000</v>
          </cell>
          <cell r="C150" t="str">
            <v>ICB4TARGET0000000069</v>
          </cell>
          <cell r="D150">
            <v>2014</v>
          </cell>
          <cell r="E150">
            <v>12</v>
          </cell>
          <cell r="F150" t="str">
            <v>2014-12-31</v>
          </cell>
          <cell r="G150" t="str">
            <v>PRJ</v>
          </cell>
          <cell r="H150" t="str">
            <v>169</v>
          </cell>
          <cell r="I150" t="str">
            <v>211</v>
          </cell>
          <cell r="K150" t="str">
            <v>000001120</v>
          </cell>
          <cell r="L150" t="str">
            <v>4261000</v>
          </cell>
          <cell r="M150" t="str">
            <v>1113</v>
          </cell>
          <cell r="N150" t="str">
            <v>99920</v>
          </cell>
          <cell r="O150" t="str">
            <v>11404</v>
          </cell>
          <cell r="P150" t="str">
            <v>294</v>
          </cell>
          <cell r="Q150" t="str">
            <v>955</v>
          </cell>
          <cell r="R150" t="str">
            <v>INTERCO BILL W/O</v>
          </cell>
          <cell r="S150" t="str">
            <v>PRA</v>
          </cell>
          <cell r="U150" t="str">
            <v>2014-12-31</v>
          </cell>
          <cell r="V150">
            <v>391.4</v>
          </cell>
          <cell r="W150" t="str">
            <v>UTXECON201</v>
          </cell>
          <cell r="Y150" t="str">
            <v>LEGAL</v>
          </cell>
          <cell r="Z150" t="str">
            <v>ICB3</v>
          </cell>
          <cell r="AB150" t="str">
            <v>ICB</v>
          </cell>
          <cell r="AC150" t="str">
            <v>ICB</v>
          </cell>
          <cell r="AE150" t="str">
            <v>211</v>
          </cell>
          <cell r="AG150" t="str">
            <v>0000236011</v>
          </cell>
        </row>
        <row r="151">
          <cell r="A151" t="str">
            <v>00643372</v>
          </cell>
          <cell r="B151" t="str">
            <v>9554261000</v>
          </cell>
          <cell r="C151" t="str">
            <v>ICB4TARGET0000000070</v>
          </cell>
          <cell r="D151">
            <v>2014</v>
          </cell>
          <cell r="E151">
            <v>10</v>
          </cell>
          <cell r="F151" t="str">
            <v>2014-10-31</v>
          </cell>
          <cell r="G151" t="str">
            <v>PRJ</v>
          </cell>
          <cell r="H151" t="str">
            <v>169</v>
          </cell>
          <cell r="I151" t="str">
            <v>211</v>
          </cell>
          <cell r="K151" t="str">
            <v>000001120</v>
          </cell>
          <cell r="L151" t="str">
            <v>4261000</v>
          </cell>
          <cell r="M151" t="str">
            <v>1113</v>
          </cell>
          <cell r="N151" t="str">
            <v>99920</v>
          </cell>
          <cell r="O151" t="str">
            <v>11404</v>
          </cell>
          <cell r="P151" t="str">
            <v>294</v>
          </cell>
          <cell r="Q151" t="str">
            <v>955</v>
          </cell>
          <cell r="R151" t="str">
            <v>INTERCO BILL W/O</v>
          </cell>
          <cell r="S151" t="str">
            <v>PRA</v>
          </cell>
          <cell r="U151" t="str">
            <v>2014-10-31</v>
          </cell>
          <cell r="V151">
            <v>234.84</v>
          </cell>
          <cell r="W151" t="str">
            <v>UTXECON201</v>
          </cell>
          <cell r="Y151" t="str">
            <v>LEGAL</v>
          </cell>
          <cell r="Z151" t="str">
            <v>ICB3</v>
          </cell>
          <cell r="AB151" t="str">
            <v>ICB</v>
          </cell>
          <cell r="AC151" t="str">
            <v>ICB</v>
          </cell>
          <cell r="AE151" t="str">
            <v>211</v>
          </cell>
          <cell r="AG151" t="str">
            <v>0000239199</v>
          </cell>
        </row>
        <row r="152">
          <cell r="A152" t="str">
            <v>00647720</v>
          </cell>
          <cell r="B152" t="str">
            <v>9554261000</v>
          </cell>
          <cell r="C152" t="str">
            <v>ICB4TARGET0000000070</v>
          </cell>
          <cell r="D152">
            <v>2014</v>
          </cell>
          <cell r="E152">
            <v>11</v>
          </cell>
          <cell r="F152" t="str">
            <v>2014-11-30</v>
          </cell>
          <cell r="G152" t="str">
            <v>PRJ</v>
          </cell>
          <cell r="H152" t="str">
            <v>169</v>
          </cell>
          <cell r="I152" t="str">
            <v>211</v>
          </cell>
          <cell r="K152" t="str">
            <v>000001120</v>
          </cell>
          <cell r="L152" t="str">
            <v>4261000</v>
          </cell>
          <cell r="M152" t="str">
            <v>1113</v>
          </cell>
          <cell r="N152" t="str">
            <v>99920</v>
          </cell>
          <cell r="O152" t="str">
            <v>11404</v>
          </cell>
          <cell r="P152" t="str">
            <v>294</v>
          </cell>
          <cell r="Q152" t="str">
            <v>955</v>
          </cell>
          <cell r="R152" t="str">
            <v>INTERCO BILL W/O</v>
          </cell>
          <cell r="S152" t="str">
            <v>PRA</v>
          </cell>
          <cell r="U152" t="str">
            <v>2014-11-30</v>
          </cell>
          <cell r="V152">
            <v>195.7</v>
          </cell>
          <cell r="W152" t="str">
            <v>UTXECON201</v>
          </cell>
          <cell r="Y152" t="str">
            <v>LEGAL</v>
          </cell>
          <cell r="Z152" t="str">
            <v>ICB3</v>
          </cell>
          <cell r="AB152" t="str">
            <v>ICB</v>
          </cell>
          <cell r="AC152" t="str">
            <v>ICB</v>
          </cell>
          <cell r="AE152" t="str">
            <v>211</v>
          </cell>
          <cell r="AG152" t="str">
            <v>0000203985</v>
          </cell>
        </row>
        <row r="153">
          <cell r="A153" t="str">
            <v>00652133</v>
          </cell>
          <cell r="B153" t="str">
            <v>9554261000</v>
          </cell>
          <cell r="C153" t="str">
            <v>ICB4TARGET0000000070</v>
          </cell>
          <cell r="D153">
            <v>2014</v>
          </cell>
          <cell r="E153">
            <v>12</v>
          </cell>
          <cell r="F153" t="str">
            <v>2014-12-31</v>
          </cell>
          <cell r="G153" t="str">
            <v>PRJ</v>
          </cell>
          <cell r="H153" t="str">
            <v>169</v>
          </cell>
          <cell r="I153" t="str">
            <v>211</v>
          </cell>
          <cell r="K153" t="str">
            <v>000001120</v>
          </cell>
          <cell r="L153" t="str">
            <v>4261000</v>
          </cell>
          <cell r="M153" t="str">
            <v>1113</v>
          </cell>
          <cell r="N153" t="str">
            <v>99920</v>
          </cell>
          <cell r="O153" t="str">
            <v>11404</v>
          </cell>
          <cell r="P153" t="str">
            <v>294</v>
          </cell>
          <cell r="Q153" t="str">
            <v>955</v>
          </cell>
          <cell r="R153" t="str">
            <v>INTERCO BILL W/O</v>
          </cell>
          <cell r="S153" t="str">
            <v>PRA</v>
          </cell>
          <cell r="U153" t="str">
            <v>2014-12-31</v>
          </cell>
          <cell r="V153">
            <v>513.91</v>
          </cell>
          <cell r="W153" t="str">
            <v>UTXECON201</v>
          </cell>
          <cell r="Y153" t="str">
            <v>LEGAL</v>
          </cell>
          <cell r="Z153" t="str">
            <v>ICB3</v>
          </cell>
          <cell r="AB153" t="str">
            <v>ICB</v>
          </cell>
          <cell r="AC153" t="str">
            <v>ICB</v>
          </cell>
          <cell r="AE153" t="str">
            <v>211</v>
          </cell>
          <cell r="AG153" t="str">
            <v>0000264440</v>
          </cell>
        </row>
        <row r="154">
          <cell r="A154" t="str">
            <v>00643215</v>
          </cell>
          <cell r="B154" t="str">
            <v>9554261000</v>
          </cell>
          <cell r="C154" t="str">
            <v>ICB4TARGET0000000071</v>
          </cell>
          <cell r="D154">
            <v>2014</v>
          </cell>
          <cell r="E154">
            <v>10</v>
          </cell>
          <cell r="F154" t="str">
            <v>2014-10-31</v>
          </cell>
          <cell r="G154" t="str">
            <v>PRJ</v>
          </cell>
          <cell r="H154" t="str">
            <v>169</v>
          </cell>
          <cell r="I154" t="str">
            <v>211</v>
          </cell>
          <cell r="K154" t="str">
            <v>000001120</v>
          </cell>
          <cell r="L154" t="str">
            <v>4261000</v>
          </cell>
          <cell r="M154" t="str">
            <v>1113</v>
          </cell>
          <cell r="N154" t="str">
            <v>99920</v>
          </cell>
          <cell r="O154" t="str">
            <v>11404</v>
          </cell>
          <cell r="P154" t="str">
            <v>294</v>
          </cell>
          <cell r="Q154" t="str">
            <v>955</v>
          </cell>
          <cell r="R154" t="str">
            <v>INTERCO BILL W/O</v>
          </cell>
          <cell r="S154" t="str">
            <v>PRA</v>
          </cell>
          <cell r="U154" t="str">
            <v>2014-10-31</v>
          </cell>
          <cell r="V154">
            <v>58.71</v>
          </cell>
          <cell r="W154" t="str">
            <v>UTXECON201</v>
          </cell>
          <cell r="Y154" t="str">
            <v>LEGAL</v>
          </cell>
          <cell r="Z154" t="str">
            <v>ICB3</v>
          </cell>
          <cell r="AB154" t="str">
            <v>ICB</v>
          </cell>
          <cell r="AC154" t="str">
            <v>ICB</v>
          </cell>
          <cell r="AE154" t="str">
            <v>211</v>
          </cell>
          <cell r="AG154" t="str">
            <v>0000244713</v>
          </cell>
        </row>
        <row r="155">
          <cell r="A155" t="str">
            <v>00645856</v>
          </cell>
          <cell r="B155" t="str">
            <v>9554261000</v>
          </cell>
          <cell r="C155" t="str">
            <v>ICB4TARGET0000000071</v>
          </cell>
          <cell r="D155">
            <v>2014</v>
          </cell>
          <cell r="E155">
            <v>11</v>
          </cell>
          <cell r="F155" t="str">
            <v>2014-11-30</v>
          </cell>
          <cell r="G155" t="str">
            <v>PRJ</v>
          </cell>
          <cell r="H155" t="str">
            <v>169</v>
          </cell>
          <cell r="I155" t="str">
            <v>211</v>
          </cell>
          <cell r="K155" t="str">
            <v>000001120</v>
          </cell>
          <cell r="L155" t="str">
            <v>4261000</v>
          </cell>
          <cell r="M155" t="str">
            <v>1113</v>
          </cell>
          <cell r="N155" t="str">
            <v>99920</v>
          </cell>
          <cell r="O155" t="str">
            <v>11404</v>
          </cell>
          <cell r="P155" t="str">
            <v>294</v>
          </cell>
          <cell r="Q155" t="str">
            <v>955</v>
          </cell>
          <cell r="R155" t="str">
            <v>INTERCO BILL W/O</v>
          </cell>
          <cell r="S155" t="str">
            <v>PRA</v>
          </cell>
          <cell r="U155" t="str">
            <v>2014-11-30</v>
          </cell>
          <cell r="V155">
            <v>39.14</v>
          </cell>
          <cell r="W155" t="str">
            <v>UTXECON201</v>
          </cell>
          <cell r="Y155" t="str">
            <v>LEGAL</v>
          </cell>
          <cell r="Z155" t="str">
            <v>ICB3</v>
          </cell>
          <cell r="AB155" t="str">
            <v>ICB</v>
          </cell>
          <cell r="AC155" t="str">
            <v>ICB</v>
          </cell>
          <cell r="AE155" t="str">
            <v>211</v>
          </cell>
          <cell r="AG155" t="str">
            <v>0000236786</v>
          </cell>
        </row>
        <row r="156">
          <cell r="A156" t="str">
            <v>00651294</v>
          </cell>
          <cell r="B156" t="str">
            <v>9554261000</v>
          </cell>
          <cell r="C156" t="str">
            <v>ICB4TARGET0000000071</v>
          </cell>
          <cell r="D156">
            <v>2014</v>
          </cell>
          <cell r="E156">
            <v>12</v>
          </cell>
          <cell r="F156" t="str">
            <v>2014-12-31</v>
          </cell>
          <cell r="G156" t="str">
            <v>PRJ</v>
          </cell>
          <cell r="H156" t="str">
            <v>169</v>
          </cell>
          <cell r="I156" t="str">
            <v>211</v>
          </cell>
          <cell r="K156" t="str">
            <v>000001120</v>
          </cell>
          <cell r="L156" t="str">
            <v>4261000</v>
          </cell>
          <cell r="M156" t="str">
            <v>1113</v>
          </cell>
          <cell r="N156" t="str">
            <v>99920</v>
          </cell>
          <cell r="O156" t="str">
            <v>11404</v>
          </cell>
          <cell r="P156" t="str">
            <v>294</v>
          </cell>
          <cell r="Q156" t="str">
            <v>955</v>
          </cell>
          <cell r="R156" t="str">
            <v>INTERCO BILL W/O</v>
          </cell>
          <cell r="S156" t="str">
            <v>PRA</v>
          </cell>
          <cell r="U156" t="str">
            <v>2014-12-31</v>
          </cell>
          <cell r="V156">
            <v>391.4</v>
          </cell>
          <cell r="W156" t="str">
            <v>UTXECON201</v>
          </cell>
          <cell r="Y156" t="str">
            <v>LEGAL</v>
          </cell>
          <cell r="Z156" t="str">
            <v>ICB3</v>
          </cell>
          <cell r="AB156" t="str">
            <v>ICB</v>
          </cell>
          <cell r="AC156" t="str">
            <v>ICB</v>
          </cell>
          <cell r="AE156" t="str">
            <v>211</v>
          </cell>
          <cell r="AG156" t="str">
            <v>0000290858</v>
          </cell>
        </row>
        <row r="157">
          <cell r="A157" t="str">
            <v>00642077</v>
          </cell>
          <cell r="B157" t="str">
            <v>9554261000</v>
          </cell>
          <cell r="C157" t="str">
            <v>ICB4TARGET0000000072</v>
          </cell>
          <cell r="D157">
            <v>2014</v>
          </cell>
          <cell r="E157">
            <v>10</v>
          </cell>
          <cell r="F157" t="str">
            <v>2014-10-31</v>
          </cell>
          <cell r="G157" t="str">
            <v>PRJ</v>
          </cell>
          <cell r="H157" t="str">
            <v>169</v>
          </cell>
          <cell r="I157" t="str">
            <v>211</v>
          </cell>
          <cell r="K157" t="str">
            <v>000001120</v>
          </cell>
          <cell r="L157" t="str">
            <v>4261000</v>
          </cell>
          <cell r="M157" t="str">
            <v>1113</v>
          </cell>
          <cell r="N157" t="str">
            <v>99920</v>
          </cell>
          <cell r="O157" t="str">
            <v>11404</v>
          </cell>
          <cell r="P157" t="str">
            <v>294</v>
          </cell>
          <cell r="Q157" t="str">
            <v>955</v>
          </cell>
          <cell r="R157" t="str">
            <v>INTERCO BILL W/O</v>
          </cell>
          <cell r="S157" t="str">
            <v>PRA</v>
          </cell>
          <cell r="U157" t="str">
            <v>2014-10-31</v>
          </cell>
          <cell r="V157">
            <v>58.71</v>
          </cell>
          <cell r="W157" t="str">
            <v>UTXECON201</v>
          </cell>
          <cell r="Y157" t="str">
            <v>LEGAL</v>
          </cell>
          <cell r="Z157" t="str">
            <v>ICB3</v>
          </cell>
          <cell r="AB157" t="str">
            <v>ICB</v>
          </cell>
          <cell r="AC157" t="str">
            <v>ICB</v>
          </cell>
          <cell r="AE157" t="str">
            <v>211</v>
          </cell>
          <cell r="AG157" t="str">
            <v>0000250581</v>
          </cell>
        </row>
        <row r="158">
          <cell r="A158" t="str">
            <v>00647381</v>
          </cell>
          <cell r="B158" t="str">
            <v>9554261000</v>
          </cell>
          <cell r="C158" t="str">
            <v>ICB4TARGET0000000072</v>
          </cell>
          <cell r="D158">
            <v>2014</v>
          </cell>
          <cell r="E158">
            <v>11</v>
          </cell>
          <cell r="F158" t="str">
            <v>2014-11-30</v>
          </cell>
          <cell r="G158" t="str">
            <v>PRJ</v>
          </cell>
          <cell r="H158" t="str">
            <v>169</v>
          </cell>
          <cell r="I158" t="str">
            <v>211</v>
          </cell>
          <cell r="K158" t="str">
            <v>000001120</v>
          </cell>
          <cell r="L158" t="str">
            <v>4261000</v>
          </cell>
          <cell r="M158" t="str">
            <v>1113</v>
          </cell>
          <cell r="N158" t="str">
            <v>99920</v>
          </cell>
          <cell r="O158" t="str">
            <v>11404</v>
          </cell>
          <cell r="P158" t="str">
            <v>294</v>
          </cell>
          <cell r="Q158" t="str">
            <v>955</v>
          </cell>
          <cell r="R158" t="str">
            <v>INTERCO BILL W/O</v>
          </cell>
          <cell r="S158" t="str">
            <v>PRA</v>
          </cell>
          <cell r="U158" t="str">
            <v>2014-11-30</v>
          </cell>
          <cell r="V158">
            <v>978.5</v>
          </cell>
          <cell r="W158" t="str">
            <v>UTXECON201</v>
          </cell>
          <cell r="Y158" t="str">
            <v>LEGAL</v>
          </cell>
          <cell r="Z158" t="str">
            <v>ICB3</v>
          </cell>
          <cell r="AB158" t="str">
            <v>ICB</v>
          </cell>
          <cell r="AC158" t="str">
            <v>ICB</v>
          </cell>
          <cell r="AE158" t="str">
            <v>211</v>
          </cell>
          <cell r="AG158" t="str">
            <v>0000245573</v>
          </cell>
        </row>
        <row r="159">
          <cell r="A159" t="str">
            <v>00651295</v>
          </cell>
          <cell r="B159" t="str">
            <v>9554261000</v>
          </cell>
          <cell r="C159" t="str">
            <v>ICB4TARGET0000000072</v>
          </cell>
          <cell r="D159">
            <v>2014</v>
          </cell>
          <cell r="E159">
            <v>12</v>
          </cell>
          <cell r="F159" t="str">
            <v>2014-12-31</v>
          </cell>
          <cell r="G159" t="str">
            <v>PRJ</v>
          </cell>
          <cell r="H159" t="str">
            <v>169</v>
          </cell>
          <cell r="I159" t="str">
            <v>211</v>
          </cell>
          <cell r="K159" t="str">
            <v>000001120</v>
          </cell>
          <cell r="L159" t="str">
            <v>4261000</v>
          </cell>
          <cell r="M159" t="str">
            <v>1113</v>
          </cell>
          <cell r="N159" t="str">
            <v>99920</v>
          </cell>
          <cell r="O159" t="str">
            <v>11404</v>
          </cell>
          <cell r="P159" t="str">
            <v>294</v>
          </cell>
          <cell r="Q159" t="str">
            <v>955</v>
          </cell>
          <cell r="R159" t="str">
            <v>INTERCO BILL W/O</v>
          </cell>
          <cell r="S159" t="str">
            <v>PRA</v>
          </cell>
          <cell r="U159" t="str">
            <v>2014-12-31</v>
          </cell>
          <cell r="V159">
            <v>626.24</v>
          </cell>
          <cell r="W159" t="str">
            <v>UTXECON201</v>
          </cell>
          <cell r="Y159" t="str">
            <v>LEGAL</v>
          </cell>
          <cell r="Z159" t="str">
            <v>ICB3</v>
          </cell>
          <cell r="AB159" t="str">
            <v>ICB</v>
          </cell>
          <cell r="AC159" t="str">
            <v>ICB</v>
          </cell>
          <cell r="AE159" t="str">
            <v>211</v>
          </cell>
          <cell r="AG159" t="str">
            <v>0000290860</v>
          </cell>
        </row>
        <row r="160">
          <cell r="A160" t="str">
            <v>00640895</v>
          </cell>
          <cell r="B160" t="str">
            <v>9554261000</v>
          </cell>
          <cell r="C160" t="str">
            <v>ICB4TARGET0000000073</v>
          </cell>
          <cell r="D160">
            <v>2014</v>
          </cell>
          <cell r="E160">
            <v>10</v>
          </cell>
          <cell r="F160" t="str">
            <v>2014-10-31</v>
          </cell>
          <cell r="G160" t="str">
            <v>PRJ</v>
          </cell>
          <cell r="H160" t="str">
            <v>169</v>
          </cell>
          <cell r="I160" t="str">
            <v>211</v>
          </cell>
          <cell r="K160" t="str">
            <v>000001120</v>
          </cell>
          <cell r="L160" t="str">
            <v>4261000</v>
          </cell>
          <cell r="M160" t="str">
            <v>1113</v>
          </cell>
          <cell r="N160" t="str">
            <v>99920</v>
          </cell>
          <cell r="O160" t="str">
            <v>11404</v>
          </cell>
          <cell r="P160" t="str">
            <v>294</v>
          </cell>
          <cell r="Q160" t="str">
            <v>955</v>
          </cell>
          <cell r="R160" t="str">
            <v>INTERCO BILL W/O</v>
          </cell>
          <cell r="S160" t="str">
            <v>PRA</v>
          </cell>
          <cell r="U160" t="str">
            <v>2014-10-31</v>
          </cell>
          <cell r="V160">
            <v>313.12</v>
          </cell>
          <cell r="W160" t="str">
            <v>UTXECON201</v>
          </cell>
          <cell r="Y160" t="str">
            <v>LEGAL</v>
          </cell>
          <cell r="Z160" t="str">
            <v>ICB3</v>
          </cell>
          <cell r="AB160" t="str">
            <v>ICB</v>
          </cell>
          <cell r="AC160" t="str">
            <v>ICB</v>
          </cell>
          <cell r="AE160" t="str">
            <v>211</v>
          </cell>
          <cell r="AG160" t="str">
            <v>0000281154</v>
          </cell>
        </row>
        <row r="161">
          <cell r="A161" t="str">
            <v>00648585</v>
          </cell>
          <cell r="B161" t="str">
            <v>9554261000</v>
          </cell>
          <cell r="C161" t="str">
            <v>ICB4TARGET0000000073</v>
          </cell>
          <cell r="D161">
            <v>2014</v>
          </cell>
          <cell r="E161">
            <v>11</v>
          </cell>
          <cell r="F161" t="str">
            <v>2014-11-30</v>
          </cell>
          <cell r="G161" t="str">
            <v>PRJ</v>
          </cell>
          <cell r="H161" t="str">
            <v>169</v>
          </cell>
          <cell r="I161" t="str">
            <v>211</v>
          </cell>
          <cell r="K161" t="str">
            <v>000001120</v>
          </cell>
          <cell r="L161" t="str">
            <v>4261000</v>
          </cell>
          <cell r="M161" t="str">
            <v>1113</v>
          </cell>
          <cell r="N161" t="str">
            <v>99920</v>
          </cell>
          <cell r="O161" t="str">
            <v>11404</v>
          </cell>
          <cell r="P161" t="str">
            <v>294</v>
          </cell>
          <cell r="Q161" t="str">
            <v>955</v>
          </cell>
          <cell r="R161" t="str">
            <v>INTERCO BILL W/O</v>
          </cell>
          <cell r="S161" t="str">
            <v>PRA</v>
          </cell>
          <cell r="U161" t="str">
            <v>2014-11-30</v>
          </cell>
          <cell r="V161">
            <v>156.56</v>
          </cell>
          <cell r="W161" t="str">
            <v>UTXECON201</v>
          </cell>
          <cell r="Y161" t="str">
            <v>LEGAL</v>
          </cell>
          <cell r="Z161" t="str">
            <v>ICB3</v>
          </cell>
          <cell r="AB161" t="str">
            <v>ICB</v>
          </cell>
          <cell r="AC161" t="str">
            <v>ICB</v>
          </cell>
          <cell r="AE161" t="str">
            <v>211</v>
          </cell>
          <cell r="AG161" t="str">
            <v>0000266791</v>
          </cell>
        </row>
        <row r="162">
          <cell r="A162" t="str">
            <v>00651296</v>
          </cell>
          <cell r="B162" t="str">
            <v>9554261000</v>
          </cell>
          <cell r="C162" t="str">
            <v>ICB4TARGET0000000073</v>
          </cell>
          <cell r="D162">
            <v>2014</v>
          </cell>
          <cell r="E162">
            <v>12</v>
          </cell>
          <cell r="F162" t="str">
            <v>2014-12-31</v>
          </cell>
          <cell r="G162" t="str">
            <v>PRJ</v>
          </cell>
          <cell r="H162" t="str">
            <v>169</v>
          </cell>
          <cell r="I162" t="str">
            <v>211</v>
          </cell>
          <cell r="K162" t="str">
            <v>000001120</v>
          </cell>
          <cell r="L162" t="str">
            <v>4261000</v>
          </cell>
          <cell r="M162" t="str">
            <v>1113</v>
          </cell>
          <cell r="N162" t="str">
            <v>99920</v>
          </cell>
          <cell r="O162" t="str">
            <v>11404</v>
          </cell>
          <cell r="P162" t="str">
            <v>294</v>
          </cell>
          <cell r="Q162" t="str">
            <v>955</v>
          </cell>
          <cell r="R162" t="str">
            <v>INTERCO BILL W/O</v>
          </cell>
          <cell r="S162" t="str">
            <v>PRA</v>
          </cell>
          <cell r="U162" t="str">
            <v>2014-12-31</v>
          </cell>
          <cell r="V162">
            <v>293.55</v>
          </cell>
          <cell r="W162" t="str">
            <v>UTXECON201</v>
          </cell>
          <cell r="Y162" t="str">
            <v>LEGAL</v>
          </cell>
          <cell r="Z162" t="str">
            <v>ICB3</v>
          </cell>
          <cell r="AB162" t="str">
            <v>ICB</v>
          </cell>
          <cell r="AC162" t="str">
            <v>ICB</v>
          </cell>
          <cell r="AE162" t="str">
            <v>211</v>
          </cell>
          <cell r="AG162" t="str">
            <v>0000290861</v>
          </cell>
        </row>
        <row r="163">
          <cell r="A163" t="str">
            <v>00637063</v>
          </cell>
          <cell r="B163" t="str">
            <v>9554261000</v>
          </cell>
          <cell r="C163" t="str">
            <v>ICB4TARGET0000000074</v>
          </cell>
          <cell r="D163">
            <v>2014</v>
          </cell>
          <cell r="E163">
            <v>10</v>
          </cell>
          <cell r="F163" t="str">
            <v>2014-10-31</v>
          </cell>
          <cell r="G163" t="str">
            <v>PRJ</v>
          </cell>
          <cell r="H163" t="str">
            <v>169</v>
          </cell>
          <cell r="I163" t="str">
            <v>211</v>
          </cell>
          <cell r="K163" t="str">
            <v>000001120</v>
          </cell>
          <cell r="L163" t="str">
            <v>4261000</v>
          </cell>
          <cell r="M163" t="str">
            <v>1113</v>
          </cell>
          <cell r="N163" t="str">
            <v>99920</v>
          </cell>
          <cell r="O163" t="str">
            <v>11404</v>
          </cell>
          <cell r="P163" t="str">
            <v>294</v>
          </cell>
          <cell r="Q163" t="str">
            <v>955</v>
          </cell>
          <cell r="R163" t="str">
            <v>INTERCO BILL W/O</v>
          </cell>
          <cell r="S163" t="str">
            <v>PRA</v>
          </cell>
          <cell r="U163" t="str">
            <v>2014-10-31</v>
          </cell>
          <cell r="V163">
            <v>97.85</v>
          </cell>
          <cell r="W163" t="str">
            <v>UTXECON201</v>
          </cell>
          <cell r="Y163" t="str">
            <v>LEGAL</v>
          </cell>
          <cell r="Z163" t="str">
            <v>ICB3</v>
          </cell>
          <cell r="AB163" t="str">
            <v>ICB</v>
          </cell>
          <cell r="AC163" t="str">
            <v>ICB</v>
          </cell>
          <cell r="AE163" t="str">
            <v>211</v>
          </cell>
          <cell r="AG163" t="str">
            <v>0000289117</v>
          </cell>
        </row>
        <row r="164">
          <cell r="A164" t="str">
            <v>00645903</v>
          </cell>
          <cell r="B164" t="str">
            <v>9554261000</v>
          </cell>
          <cell r="C164" t="str">
            <v>ICB4TARGET0000000074</v>
          </cell>
          <cell r="D164">
            <v>2014</v>
          </cell>
          <cell r="E164">
            <v>11</v>
          </cell>
          <cell r="F164" t="str">
            <v>2014-11-30</v>
          </cell>
          <cell r="G164" t="str">
            <v>PRJ</v>
          </cell>
          <cell r="H164" t="str">
            <v>169</v>
          </cell>
          <cell r="I164" t="str">
            <v>211</v>
          </cell>
          <cell r="K164" t="str">
            <v>000001120</v>
          </cell>
          <cell r="L164" t="str">
            <v>4261000</v>
          </cell>
          <cell r="M164" t="str">
            <v>1113</v>
          </cell>
          <cell r="N164" t="str">
            <v>99920</v>
          </cell>
          <cell r="O164" t="str">
            <v>11404</v>
          </cell>
          <cell r="P164" t="str">
            <v>294</v>
          </cell>
          <cell r="Q164" t="str">
            <v>955</v>
          </cell>
          <cell r="R164" t="str">
            <v>INTERCO BILL W/O</v>
          </cell>
          <cell r="S164" t="str">
            <v>PRA</v>
          </cell>
          <cell r="U164" t="str">
            <v>2014-11-30</v>
          </cell>
          <cell r="V164">
            <v>391.4</v>
          </cell>
          <cell r="W164" t="str">
            <v>UTXECON201</v>
          </cell>
          <cell r="Y164" t="str">
            <v>LEGAL</v>
          </cell>
          <cell r="Z164" t="str">
            <v>ICB3</v>
          </cell>
          <cell r="AB164" t="str">
            <v>ICB</v>
          </cell>
          <cell r="AC164" t="str">
            <v>ICB</v>
          </cell>
          <cell r="AE164" t="str">
            <v>211</v>
          </cell>
          <cell r="AG164" t="str">
            <v>0000290325</v>
          </cell>
        </row>
        <row r="165">
          <cell r="A165" t="str">
            <v>00652785</v>
          </cell>
          <cell r="B165" t="str">
            <v>9554261000</v>
          </cell>
          <cell r="C165" t="str">
            <v>ICB4TARGET0000000074</v>
          </cell>
          <cell r="D165">
            <v>2014</v>
          </cell>
          <cell r="E165">
            <v>12</v>
          </cell>
          <cell r="F165" t="str">
            <v>2014-12-31</v>
          </cell>
          <cell r="G165" t="str">
            <v>PRJ</v>
          </cell>
          <cell r="H165" t="str">
            <v>169</v>
          </cell>
          <cell r="I165" t="str">
            <v>211</v>
          </cell>
          <cell r="K165" t="str">
            <v>000001120</v>
          </cell>
          <cell r="L165" t="str">
            <v>4261000</v>
          </cell>
          <cell r="M165" t="str">
            <v>1113</v>
          </cell>
          <cell r="N165" t="str">
            <v>99920</v>
          </cell>
          <cell r="O165" t="str">
            <v>11404</v>
          </cell>
          <cell r="P165" t="str">
            <v>294</v>
          </cell>
          <cell r="Q165" t="str">
            <v>955</v>
          </cell>
          <cell r="R165" t="str">
            <v>INTERCO BILL W/O</v>
          </cell>
          <cell r="S165" t="str">
            <v>PRA</v>
          </cell>
          <cell r="U165" t="str">
            <v>2014-12-31</v>
          </cell>
          <cell r="V165">
            <v>391.4</v>
          </cell>
          <cell r="W165" t="str">
            <v>UTXECON201</v>
          </cell>
          <cell r="Y165" t="str">
            <v>LEGAL</v>
          </cell>
          <cell r="Z165" t="str">
            <v>ICB3</v>
          </cell>
          <cell r="AB165" t="str">
            <v>ICB</v>
          </cell>
          <cell r="AC165" t="str">
            <v>ICB</v>
          </cell>
          <cell r="AE165" t="str">
            <v>211</v>
          </cell>
          <cell r="AG165" t="str">
            <v>0000291207</v>
          </cell>
        </row>
        <row r="166">
          <cell r="A166" t="str">
            <v>00640410</v>
          </cell>
          <cell r="B166" t="str">
            <v>9554261000</v>
          </cell>
          <cell r="C166" t="str">
            <v>ICB4TARGET0000000075</v>
          </cell>
          <cell r="D166">
            <v>2014</v>
          </cell>
          <cell r="E166">
            <v>10</v>
          </cell>
          <cell r="F166" t="str">
            <v>2014-10-31</v>
          </cell>
          <cell r="G166" t="str">
            <v>PRJ</v>
          </cell>
          <cell r="H166" t="str">
            <v>169</v>
          </cell>
          <cell r="I166" t="str">
            <v>211</v>
          </cell>
          <cell r="K166" t="str">
            <v>000001120</v>
          </cell>
          <cell r="L166" t="str">
            <v>4261000</v>
          </cell>
          <cell r="M166" t="str">
            <v>1113</v>
          </cell>
          <cell r="N166" t="str">
            <v>99920</v>
          </cell>
          <cell r="O166" t="str">
            <v>11404</v>
          </cell>
          <cell r="P166" t="str">
            <v>294</v>
          </cell>
          <cell r="Q166" t="str">
            <v>955</v>
          </cell>
          <cell r="R166" t="str">
            <v>INTERCO BILL W/O</v>
          </cell>
          <cell r="S166" t="str">
            <v>PRA</v>
          </cell>
          <cell r="U166" t="str">
            <v>2014-10-31</v>
          </cell>
          <cell r="V166">
            <v>1957.01</v>
          </cell>
          <cell r="W166" t="str">
            <v>UTXECON201</v>
          </cell>
          <cell r="Y166" t="str">
            <v>LEGAL</v>
          </cell>
          <cell r="Z166" t="str">
            <v>ICB3</v>
          </cell>
          <cell r="AB166" t="str">
            <v>ICB</v>
          </cell>
          <cell r="AC166" t="str">
            <v>ICB</v>
          </cell>
          <cell r="AE166" t="str">
            <v>211</v>
          </cell>
          <cell r="AG166" t="str">
            <v>0000289681</v>
          </cell>
        </row>
        <row r="167">
          <cell r="A167" t="str">
            <v>00647252</v>
          </cell>
          <cell r="B167" t="str">
            <v>9554261000</v>
          </cell>
          <cell r="C167" t="str">
            <v>ICB4TARGET0000000075</v>
          </cell>
          <cell r="D167">
            <v>2014</v>
          </cell>
          <cell r="E167">
            <v>11</v>
          </cell>
          <cell r="F167" t="str">
            <v>2014-11-30</v>
          </cell>
          <cell r="G167" t="str">
            <v>PRJ</v>
          </cell>
          <cell r="H167" t="str">
            <v>169</v>
          </cell>
          <cell r="I167" t="str">
            <v>211</v>
          </cell>
          <cell r="K167" t="str">
            <v>000001120</v>
          </cell>
          <cell r="L167" t="str">
            <v>4261000</v>
          </cell>
          <cell r="M167" t="str">
            <v>1113</v>
          </cell>
          <cell r="N167" t="str">
            <v>99920</v>
          </cell>
          <cell r="O167" t="str">
            <v>11404</v>
          </cell>
          <cell r="P167" t="str">
            <v>294</v>
          </cell>
          <cell r="Q167" t="str">
            <v>955</v>
          </cell>
          <cell r="R167" t="str">
            <v>INTERCO BILL W/O</v>
          </cell>
          <cell r="S167" t="str">
            <v>PRA</v>
          </cell>
          <cell r="U167" t="str">
            <v>2014-11-30</v>
          </cell>
          <cell r="V167">
            <v>195.7</v>
          </cell>
          <cell r="W167" t="str">
            <v>UTXECON201</v>
          </cell>
          <cell r="Y167" t="str">
            <v>LEGAL</v>
          </cell>
          <cell r="Z167" t="str">
            <v>ICB3</v>
          </cell>
          <cell r="AB167" t="str">
            <v>ICB</v>
          </cell>
          <cell r="AC167" t="str">
            <v>ICB</v>
          </cell>
          <cell r="AE167" t="str">
            <v>211</v>
          </cell>
          <cell r="AG167" t="str">
            <v>0000290407</v>
          </cell>
        </row>
        <row r="168">
          <cell r="A168" t="str">
            <v>00640411</v>
          </cell>
          <cell r="B168" t="str">
            <v>9554261000</v>
          </cell>
          <cell r="C168" t="str">
            <v>ICB4TARGET0000000076</v>
          </cell>
          <cell r="D168">
            <v>2014</v>
          </cell>
          <cell r="E168">
            <v>10</v>
          </cell>
          <cell r="F168" t="str">
            <v>2014-10-31</v>
          </cell>
          <cell r="G168" t="str">
            <v>PRJ</v>
          </cell>
          <cell r="H168" t="str">
            <v>169</v>
          </cell>
          <cell r="I168" t="str">
            <v>211</v>
          </cell>
          <cell r="K168" t="str">
            <v>000001120</v>
          </cell>
          <cell r="L168" t="str">
            <v>4261000</v>
          </cell>
          <cell r="M168" t="str">
            <v>1113</v>
          </cell>
          <cell r="N168" t="str">
            <v>99920</v>
          </cell>
          <cell r="O168" t="str">
            <v>11404</v>
          </cell>
          <cell r="P168" t="str">
            <v>294</v>
          </cell>
          <cell r="Q168" t="str">
            <v>955</v>
          </cell>
          <cell r="R168" t="str">
            <v>INTERCO BILL W/O</v>
          </cell>
          <cell r="S168" t="str">
            <v>PRA</v>
          </cell>
          <cell r="U168" t="str">
            <v>2014-10-31</v>
          </cell>
          <cell r="V168">
            <v>1957.01</v>
          </cell>
          <cell r="W168" t="str">
            <v>UTXECON201</v>
          </cell>
          <cell r="Y168" t="str">
            <v>LEGAL</v>
          </cell>
          <cell r="Z168" t="str">
            <v>ICB3</v>
          </cell>
          <cell r="AB168" t="str">
            <v>ICB</v>
          </cell>
          <cell r="AC168" t="str">
            <v>ICB</v>
          </cell>
          <cell r="AE168" t="str">
            <v>211</v>
          </cell>
          <cell r="AG168" t="str">
            <v>0000289681</v>
          </cell>
        </row>
        <row r="169">
          <cell r="A169" t="str">
            <v>00648584</v>
          </cell>
          <cell r="B169" t="str">
            <v>9554261000</v>
          </cell>
          <cell r="C169" t="str">
            <v>ICB4TARGET0000000076</v>
          </cell>
          <cell r="D169">
            <v>2014</v>
          </cell>
          <cell r="E169">
            <v>11</v>
          </cell>
          <cell r="F169" t="str">
            <v>2014-11-30</v>
          </cell>
          <cell r="G169" t="str">
            <v>PRJ</v>
          </cell>
          <cell r="H169" t="str">
            <v>169</v>
          </cell>
          <cell r="I169" t="str">
            <v>211</v>
          </cell>
          <cell r="K169" t="str">
            <v>000001120</v>
          </cell>
          <cell r="L169" t="str">
            <v>4261000</v>
          </cell>
          <cell r="M169" t="str">
            <v>1113</v>
          </cell>
          <cell r="N169" t="str">
            <v>99920</v>
          </cell>
          <cell r="O169" t="str">
            <v>11404</v>
          </cell>
          <cell r="P169" t="str">
            <v>294</v>
          </cell>
          <cell r="Q169" t="str">
            <v>955</v>
          </cell>
          <cell r="R169" t="str">
            <v>INTERCO BILL W/O</v>
          </cell>
          <cell r="S169" t="str">
            <v>PRA</v>
          </cell>
          <cell r="U169" t="str">
            <v>2014-11-30</v>
          </cell>
          <cell r="V169">
            <v>78.28</v>
          </cell>
          <cell r="W169" t="str">
            <v>UTXECON201</v>
          </cell>
          <cell r="Y169" t="str">
            <v>LEGAL</v>
          </cell>
          <cell r="Z169" t="str">
            <v>ICB3</v>
          </cell>
          <cell r="AB169" t="str">
            <v>ICB</v>
          </cell>
          <cell r="AC169" t="str">
            <v>ICB</v>
          </cell>
          <cell r="AE169" t="str">
            <v>211</v>
          </cell>
          <cell r="AG169" t="str">
            <v>0000290520</v>
          </cell>
        </row>
        <row r="170">
          <cell r="A170" t="str">
            <v>00640412</v>
          </cell>
          <cell r="B170" t="str">
            <v>9554261000</v>
          </cell>
          <cell r="C170" t="str">
            <v>ICB4TARGET0000000077</v>
          </cell>
          <cell r="D170">
            <v>2014</v>
          </cell>
          <cell r="E170">
            <v>10</v>
          </cell>
          <cell r="F170" t="str">
            <v>2014-10-31</v>
          </cell>
          <cell r="G170" t="str">
            <v>PRJ</v>
          </cell>
          <cell r="H170" t="str">
            <v>169</v>
          </cell>
          <cell r="I170" t="str">
            <v>211</v>
          </cell>
          <cell r="K170" t="str">
            <v>000001120</v>
          </cell>
          <cell r="L170" t="str">
            <v>4261000</v>
          </cell>
          <cell r="M170" t="str">
            <v>1113</v>
          </cell>
          <cell r="N170" t="str">
            <v>99920</v>
          </cell>
          <cell r="O170" t="str">
            <v>11404</v>
          </cell>
          <cell r="P170" t="str">
            <v>294</v>
          </cell>
          <cell r="Q170" t="str">
            <v>955</v>
          </cell>
          <cell r="R170" t="str">
            <v>INTERCO BILL W/O</v>
          </cell>
          <cell r="S170" t="str">
            <v>PRA</v>
          </cell>
          <cell r="U170" t="str">
            <v>2014-10-31</v>
          </cell>
          <cell r="V170">
            <v>97.85</v>
          </cell>
          <cell r="W170" t="str">
            <v>UTXECON201</v>
          </cell>
          <cell r="Y170" t="str">
            <v>LEGAL</v>
          </cell>
          <cell r="Z170" t="str">
            <v>ICB3</v>
          </cell>
          <cell r="AB170" t="str">
            <v>ICB</v>
          </cell>
          <cell r="AC170" t="str">
            <v>ICB</v>
          </cell>
          <cell r="AE170" t="str">
            <v>211</v>
          </cell>
          <cell r="AG170" t="str">
            <v>0000289682</v>
          </cell>
        </row>
        <row r="171">
          <cell r="A171" t="str">
            <v>00640413</v>
          </cell>
          <cell r="B171" t="str">
            <v>9554261000</v>
          </cell>
          <cell r="C171" t="str">
            <v>ICB4TARGET0000000078</v>
          </cell>
          <cell r="D171">
            <v>2014</v>
          </cell>
          <cell r="E171">
            <v>10</v>
          </cell>
          <cell r="F171" t="str">
            <v>2014-10-31</v>
          </cell>
          <cell r="G171" t="str">
            <v>PRJ</v>
          </cell>
          <cell r="H171" t="str">
            <v>169</v>
          </cell>
          <cell r="I171" t="str">
            <v>211</v>
          </cell>
          <cell r="K171" t="str">
            <v>000001120</v>
          </cell>
          <cell r="L171" t="str">
            <v>4261000</v>
          </cell>
          <cell r="M171" t="str">
            <v>1113</v>
          </cell>
          <cell r="N171" t="str">
            <v>99920</v>
          </cell>
          <cell r="O171" t="str">
            <v>11404</v>
          </cell>
          <cell r="P171" t="str">
            <v>294</v>
          </cell>
          <cell r="Q171" t="str">
            <v>955</v>
          </cell>
          <cell r="R171" t="str">
            <v>INTERCO BILL W/O</v>
          </cell>
          <cell r="S171" t="str">
            <v>PRA</v>
          </cell>
          <cell r="U171" t="str">
            <v>2014-10-31</v>
          </cell>
          <cell r="V171">
            <v>7045.23</v>
          </cell>
          <cell r="W171" t="str">
            <v>UTXECON201</v>
          </cell>
          <cell r="Y171" t="str">
            <v>LEGAL</v>
          </cell>
          <cell r="Z171" t="str">
            <v>ICB3</v>
          </cell>
          <cell r="AB171" t="str">
            <v>ICB</v>
          </cell>
          <cell r="AC171" t="str">
            <v>ICB</v>
          </cell>
          <cell r="AE171" t="str">
            <v>211</v>
          </cell>
          <cell r="AG171" t="str">
            <v>0000289684</v>
          </cell>
        </row>
        <row r="172">
          <cell r="A172" t="str">
            <v>00640934</v>
          </cell>
          <cell r="B172" t="str">
            <v>9554261000</v>
          </cell>
          <cell r="C172" t="str">
            <v>ICB4TARGET0000000079</v>
          </cell>
          <cell r="D172">
            <v>2014</v>
          </cell>
          <cell r="E172">
            <v>10</v>
          </cell>
          <cell r="F172" t="str">
            <v>2014-10-31</v>
          </cell>
          <cell r="G172" t="str">
            <v>PRJ</v>
          </cell>
          <cell r="H172" t="str">
            <v>169</v>
          </cell>
          <cell r="I172" t="str">
            <v>211</v>
          </cell>
          <cell r="K172" t="str">
            <v>000001120</v>
          </cell>
          <cell r="L172" t="str">
            <v>4261000</v>
          </cell>
          <cell r="M172" t="str">
            <v>1113</v>
          </cell>
          <cell r="N172" t="str">
            <v>99920</v>
          </cell>
          <cell r="O172" t="str">
            <v>11404</v>
          </cell>
          <cell r="P172" t="str">
            <v>294</v>
          </cell>
          <cell r="Q172" t="str">
            <v>955</v>
          </cell>
          <cell r="R172" t="str">
            <v>INTERCO BILL W/O</v>
          </cell>
          <cell r="S172" t="str">
            <v>PRA</v>
          </cell>
          <cell r="U172" t="str">
            <v>2014-10-31</v>
          </cell>
          <cell r="V172">
            <v>391.4</v>
          </cell>
          <cell r="W172" t="str">
            <v>UTXECON201</v>
          </cell>
          <cell r="Y172" t="str">
            <v>LEGAL</v>
          </cell>
          <cell r="Z172" t="str">
            <v>ICB3</v>
          </cell>
          <cell r="AB172" t="str">
            <v>ICB</v>
          </cell>
          <cell r="AC172" t="str">
            <v>ICB</v>
          </cell>
          <cell r="AE172" t="str">
            <v>211</v>
          </cell>
          <cell r="AG172" t="str">
            <v>0000289730</v>
          </cell>
        </row>
        <row r="173">
          <cell r="A173" t="str">
            <v>00640935</v>
          </cell>
          <cell r="B173" t="str">
            <v>9554261000</v>
          </cell>
          <cell r="C173" t="str">
            <v>ICB4TARGET0000000080</v>
          </cell>
          <cell r="D173">
            <v>2014</v>
          </cell>
          <cell r="E173">
            <v>10</v>
          </cell>
          <cell r="F173" t="str">
            <v>2014-10-31</v>
          </cell>
          <cell r="G173" t="str">
            <v>PRJ</v>
          </cell>
          <cell r="H173" t="str">
            <v>169</v>
          </cell>
          <cell r="I173" t="str">
            <v>211</v>
          </cell>
          <cell r="K173" t="str">
            <v>000001120</v>
          </cell>
          <cell r="L173" t="str">
            <v>4261000</v>
          </cell>
          <cell r="M173" t="str">
            <v>1113</v>
          </cell>
          <cell r="N173" t="str">
            <v>99920</v>
          </cell>
          <cell r="O173" t="str">
            <v>11404</v>
          </cell>
          <cell r="P173" t="str">
            <v>294</v>
          </cell>
          <cell r="Q173" t="str">
            <v>955</v>
          </cell>
          <cell r="R173" t="str">
            <v>INTERCO BILL W/O</v>
          </cell>
          <cell r="S173" t="str">
            <v>PRA</v>
          </cell>
          <cell r="U173" t="str">
            <v>2014-10-31</v>
          </cell>
          <cell r="V173">
            <v>156.56</v>
          </cell>
          <cell r="W173" t="str">
            <v>UTXECON201</v>
          </cell>
          <cell r="Y173" t="str">
            <v>LEGAL</v>
          </cell>
          <cell r="Z173" t="str">
            <v>ICB3</v>
          </cell>
          <cell r="AB173" t="str">
            <v>ICB</v>
          </cell>
          <cell r="AC173" t="str">
            <v>ICB</v>
          </cell>
          <cell r="AE173" t="str">
            <v>211</v>
          </cell>
          <cell r="AG173" t="str">
            <v>0000289731</v>
          </cell>
        </row>
        <row r="174">
          <cell r="A174" t="str">
            <v>00642078</v>
          </cell>
          <cell r="B174" t="str">
            <v>9554261000</v>
          </cell>
          <cell r="C174" t="str">
            <v>ICB4TARGET0000000081</v>
          </cell>
          <cell r="D174">
            <v>2014</v>
          </cell>
          <cell r="E174">
            <v>10</v>
          </cell>
          <cell r="F174" t="str">
            <v>2014-10-31</v>
          </cell>
          <cell r="G174" t="str">
            <v>PRJ</v>
          </cell>
          <cell r="H174" t="str">
            <v>169</v>
          </cell>
          <cell r="I174" t="str">
            <v>211</v>
          </cell>
          <cell r="K174" t="str">
            <v>000001120</v>
          </cell>
          <cell r="L174" t="str">
            <v>4261000</v>
          </cell>
          <cell r="M174" t="str">
            <v>1113</v>
          </cell>
          <cell r="N174" t="str">
            <v>99920</v>
          </cell>
          <cell r="O174" t="str">
            <v>11404</v>
          </cell>
          <cell r="P174" t="str">
            <v>294</v>
          </cell>
          <cell r="Q174" t="str">
            <v>955</v>
          </cell>
          <cell r="R174" t="str">
            <v>INTERCO BILL W/O</v>
          </cell>
          <cell r="S174" t="str">
            <v>PRA</v>
          </cell>
          <cell r="U174" t="str">
            <v>2014-10-31</v>
          </cell>
          <cell r="V174">
            <v>1174.21</v>
          </cell>
          <cell r="W174" t="str">
            <v>UTXECON201</v>
          </cell>
          <cell r="Y174" t="str">
            <v>LEGAL</v>
          </cell>
          <cell r="Z174" t="str">
            <v>ICB3</v>
          </cell>
          <cell r="AB174" t="str">
            <v>ICB</v>
          </cell>
          <cell r="AC174" t="str">
            <v>ICB</v>
          </cell>
          <cell r="AE174" t="str">
            <v>211</v>
          </cell>
          <cell r="AG174" t="str">
            <v>0000289926</v>
          </cell>
        </row>
        <row r="175">
          <cell r="A175" t="str">
            <v>00684698</v>
          </cell>
          <cell r="B175" t="str">
            <v>9554265004</v>
          </cell>
          <cell r="C175" t="str">
            <v>ICB4TARGET0000000135</v>
          </cell>
          <cell r="D175">
            <v>2015</v>
          </cell>
          <cell r="E175">
            <v>6</v>
          </cell>
          <cell r="F175" t="str">
            <v>2015-06-30</v>
          </cell>
          <cell r="G175" t="str">
            <v>PRJ</v>
          </cell>
          <cell r="H175" t="str">
            <v>169</v>
          </cell>
          <cell r="I175" t="str">
            <v>211</v>
          </cell>
          <cell r="K175" t="str">
            <v>000001120</v>
          </cell>
          <cell r="L175" t="str">
            <v>4265004</v>
          </cell>
          <cell r="M175" t="str">
            <v>1585</v>
          </cell>
          <cell r="N175" t="str">
            <v>99920</v>
          </cell>
          <cell r="O175" t="str">
            <v>11404</v>
          </cell>
          <cell r="P175" t="str">
            <v>294</v>
          </cell>
          <cell r="Q175" t="str">
            <v>955</v>
          </cell>
          <cell r="R175" t="str">
            <v>INTERCO BILL W/O</v>
          </cell>
          <cell r="S175" t="str">
            <v>PRA</v>
          </cell>
          <cell r="U175" t="str">
            <v>2015-06-30</v>
          </cell>
          <cell r="V175">
            <v>12694.66</v>
          </cell>
          <cell r="W175" t="str">
            <v>UTXECON101</v>
          </cell>
          <cell r="Y175" t="str">
            <v>LEGAL</v>
          </cell>
          <cell r="Z175" t="str">
            <v>ICB3</v>
          </cell>
          <cell r="AB175" t="str">
            <v>ICB</v>
          </cell>
          <cell r="AC175" t="str">
            <v>ICB</v>
          </cell>
          <cell r="AE175" t="str">
            <v>211</v>
          </cell>
          <cell r="AG175" t="str">
            <v>0000101368</v>
          </cell>
        </row>
        <row r="176">
          <cell r="A176" t="str">
            <v>00680253</v>
          </cell>
          <cell r="B176" t="str">
            <v>9554265004</v>
          </cell>
          <cell r="C176" t="str">
            <v>ICB4TARGET0000000138</v>
          </cell>
          <cell r="D176">
            <v>2015</v>
          </cell>
          <cell r="E176">
            <v>6</v>
          </cell>
          <cell r="F176" t="str">
            <v>2015-06-30</v>
          </cell>
          <cell r="G176" t="str">
            <v>PRJ</v>
          </cell>
          <cell r="H176" t="str">
            <v>169</v>
          </cell>
          <cell r="I176" t="str">
            <v>211</v>
          </cell>
          <cell r="K176" t="str">
            <v>000001120</v>
          </cell>
          <cell r="L176" t="str">
            <v>4265004</v>
          </cell>
          <cell r="M176" t="str">
            <v>1113</v>
          </cell>
          <cell r="N176" t="str">
            <v>99920</v>
          </cell>
          <cell r="O176" t="str">
            <v>11404</v>
          </cell>
          <cell r="P176" t="str">
            <v>294</v>
          </cell>
          <cell r="Q176" t="str">
            <v>955</v>
          </cell>
          <cell r="R176" t="str">
            <v>INTERCO BILL W/O</v>
          </cell>
          <cell r="S176" t="str">
            <v>PRA</v>
          </cell>
          <cell r="U176" t="str">
            <v>2015-06-30</v>
          </cell>
          <cell r="V176">
            <v>190.61</v>
          </cell>
          <cell r="W176" t="str">
            <v>UTXECON201</v>
          </cell>
          <cell r="Y176" t="str">
            <v>LEGAL</v>
          </cell>
          <cell r="Z176" t="str">
            <v>ICB3</v>
          </cell>
          <cell r="AB176" t="str">
            <v>ICB</v>
          </cell>
          <cell r="AC176" t="str">
            <v>ICB</v>
          </cell>
          <cell r="AE176" t="str">
            <v>211</v>
          </cell>
          <cell r="AG176" t="str">
            <v>0000120927</v>
          </cell>
        </row>
        <row r="177">
          <cell r="A177" t="str">
            <v>00682615</v>
          </cell>
          <cell r="B177" t="str">
            <v>9554265004</v>
          </cell>
          <cell r="C177" t="str">
            <v>ICB4TARGET0000000139</v>
          </cell>
          <cell r="D177">
            <v>2015</v>
          </cell>
          <cell r="E177">
            <v>6</v>
          </cell>
          <cell r="F177" t="str">
            <v>2015-06-30</v>
          </cell>
          <cell r="G177" t="str">
            <v>PRJ</v>
          </cell>
          <cell r="H177" t="str">
            <v>169</v>
          </cell>
          <cell r="I177" t="str">
            <v>211</v>
          </cell>
          <cell r="K177" t="str">
            <v>000001120</v>
          </cell>
          <cell r="L177" t="str">
            <v>4265004</v>
          </cell>
          <cell r="M177" t="str">
            <v>1113</v>
          </cell>
          <cell r="N177" t="str">
            <v>99920</v>
          </cell>
          <cell r="O177" t="str">
            <v>11404</v>
          </cell>
          <cell r="P177" t="str">
            <v>294</v>
          </cell>
          <cell r="Q177" t="str">
            <v>955</v>
          </cell>
          <cell r="R177" t="str">
            <v>INTERCO BILL W/O</v>
          </cell>
          <cell r="S177" t="str">
            <v>PRA</v>
          </cell>
          <cell r="U177" t="str">
            <v>2015-06-30</v>
          </cell>
          <cell r="V177">
            <v>202.78</v>
          </cell>
          <cell r="W177" t="str">
            <v>UTXECON201</v>
          </cell>
          <cell r="Y177" t="str">
            <v>LEGAL</v>
          </cell>
          <cell r="Z177" t="str">
            <v>ICB3</v>
          </cell>
          <cell r="AB177" t="str">
            <v>ICB</v>
          </cell>
          <cell r="AC177" t="str">
            <v>ICB</v>
          </cell>
          <cell r="AE177" t="str">
            <v>211</v>
          </cell>
          <cell r="AG177" t="str">
            <v>0000147871</v>
          </cell>
        </row>
        <row r="178">
          <cell r="A178" t="str">
            <v>00636604</v>
          </cell>
          <cell r="B178" t="str">
            <v>9554261000</v>
          </cell>
          <cell r="C178" t="str">
            <v>ICB4TARGET0000000140</v>
          </cell>
          <cell r="D178">
            <v>2014</v>
          </cell>
          <cell r="E178">
            <v>9</v>
          </cell>
          <cell r="F178" t="str">
            <v>2014-09-30</v>
          </cell>
          <cell r="G178" t="str">
            <v>PRJ</v>
          </cell>
          <cell r="H178" t="str">
            <v>169</v>
          </cell>
          <cell r="I178" t="str">
            <v>211</v>
          </cell>
          <cell r="K178" t="str">
            <v>000001120</v>
          </cell>
          <cell r="L178" t="str">
            <v>4261000</v>
          </cell>
          <cell r="M178" t="str">
            <v>1585</v>
          </cell>
          <cell r="N178" t="str">
            <v>99920</v>
          </cell>
          <cell r="O178" t="str">
            <v>11404</v>
          </cell>
          <cell r="P178" t="str">
            <v>294</v>
          </cell>
          <cell r="Q178" t="str">
            <v>955</v>
          </cell>
          <cell r="R178" t="str">
            <v>INTERCO BILL W/O</v>
          </cell>
          <cell r="S178" t="str">
            <v>PRA</v>
          </cell>
          <cell r="U178" t="str">
            <v>2014-09-30</v>
          </cell>
          <cell r="V178">
            <v>918.83</v>
          </cell>
          <cell r="W178" t="str">
            <v>UTXECON101</v>
          </cell>
          <cell r="Y178" t="str">
            <v>LEGAL</v>
          </cell>
          <cell r="Z178" t="str">
            <v>ICB3</v>
          </cell>
          <cell r="AB178" t="str">
            <v>ICB</v>
          </cell>
          <cell r="AC178" t="str">
            <v>ICB</v>
          </cell>
          <cell r="AE178" t="str">
            <v>211</v>
          </cell>
          <cell r="AG178" t="str">
            <v>0000098214</v>
          </cell>
        </row>
        <row r="179">
          <cell r="A179" t="str">
            <v>00682614</v>
          </cell>
          <cell r="B179" t="str">
            <v>9554265004</v>
          </cell>
          <cell r="C179" t="str">
            <v>ICB4TARGET0000000140</v>
          </cell>
          <cell r="D179">
            <v>2015</v>
          </cell>
          <cell r="E179">
            <v>6</v>
          </cell>
          <cell r="F179" t="str">
            <v>2015-06-30</v>
          </cell>
          <cell r="G179" t="str">
            <v>PRJ</v>
          </cell>
          <cell r="H179" t="str">
            <v>169</v>
          </cell>
          <cell r="I179" t="str">
            <v>211</v>
          </cell>
          <cell r="K179" t="str">
            <v>000001120</v>
          </cell>
          <cell r="L179" t="str">
            <v>4265004</v>
          </cell>
          <cell r="M179" t="str">
            <v>1113</v>
          </cell>
          <cell r="N179" t="str">
            <v>99920</v>
          </cell>
          <cell r="O179" t="str">
            <v>11404</v>
          </cell>
          <cell r="P179" t="str">
            <v>294</v>
          </cell>
          <cell r="Q179" t="str">
            <v>955</v>
          </cell>
          <cell r="R179" t="str">
            <v>INTERCO BILL W/O</v>
          </cell>
          <cell r="S179" t="str">
            <v>PRA</v>
          </cell>
          <cell r="U179" t="str">
            <v>2015-06-30</v>
          </cell>
          <cell r="V179">
            <v>405.56</v>
          </cell>
          <cell r="W179" t="str">
            <v>UTXECON201</v>
          </cell>
          <cell r="Y179" t="str">
            <v>LEGAL</v>
          </cell>
          <cell r="Z179" t="str">
            <v>ICB3</v>
          </cell>
          <cell r="AB179" t="str">
            <v>ICB</v>
          </cell>
          <cell r="AC179" t="str">
            <v>ICB</v>
          </cell>
          <cell r="AE179" t="str">
            <v>211</v>
          </cell>
          <cell r="AG179" t="str">
            <v>0000195703</v>
          </cell>
        </row>
        <row r="180">
          <cell r="A180" t="str">
            <v>00638008</v>
          </cell>
          <cell r="B180" t="str">
            <v>9554261000</v>
          </cell>
          <cell r="C180" t="str">
            <v>ICB4TARGET0000000145</v>
          </cell>
          <cell r="D180">
            <v>2014</v>
          </cell>
          <cell r="E180">
            <v>9</v>
          </cell>
          <cell r="F180" t="str">
            <v>2014-09-30</v>
          </cell>
          <cell r="G180" t="str">
            <v>PRJ</v>
          </cell>
          <cell r="H180" t="str">
            <v>169</v>
          </cell>
          <cell r="I180" t="str">
            <v>211</v>
          </cell>
          <cell r="K180" t="str">
            <v>000001120</v>
          </cell>
          <cell r="L180" t="str">
            <v>4261000</v>
          </cell>
          <cell r="M180" t="str">
            <v>1113</v>
          </cell>
          <cell r="N180" t="str">
            <v>99920</v>
          </cell>
          <cell r="O180" t="str">
            <v>11404</v>
          </cell>
          <cell r="P180" t="str">
            <v>294</v>
          </cell>
          <cell r="Q180" t="str">
            <v>955</v>
          </cell>
          <cell r="R180" t="str">
            <v>INTERCO BILL W/O</v>
          </cell>
          <cell r="S180" t="str">
            <v>PRA</v>
          </cell>
          <cell r="U180" t="str">
            <v>2014-09-30</v>
          </cell>
          <cell r="V180">
            <v>592.86</v>
          </cell>
          <cell r="W180" t="str">
            <v>UTXECON201</v>
          </cell>
          <cell r="Y180" t="str">
            <v>LEGAL</v>
          </cell>
          <cell r="Z180" t="str">
            <v>ICB3</v>
          </cell>
          <cell r="AB180" t="str">
            <v>ICB</v>
          </cell>
          <cell r="AC180" t="str">
            <v>ICB</v>
          </cell>
          <cell r="AE180" t="str">
            <v>211</v>
          </cell>
          <cell r="AG180" t="str">
            <v>0000014464</v>
          </cell>
        </row>
        <row r="181">
          <cell r="A181" t="str">
            <v>00637046</v>
          </cell>
          <cell r="B181" t="str">
            <v>9554261000</v>
          </cell>
          <cell r="C181" t="str">
            <v>ICB4TARGET0000000146</v>
          </cell>
          <cell r="D181">
            <v>2014</v>
          </cell>
          <cell r="E181">
            <v>9</v>
          </cell>
          <cell r="F181" t="str">
            <v>2014-09-30</v>
          </cell>
          <cell r="G181" t="str">
            <v>PRJ</v>
          </cell>
          <cell r="H181" t="str">
            <v>169</v>
          </cell>
          <cell r="I181" t="str">
            <v>211</v>
          </cell>
          <cell r="K181" t="str">
            <v>000001120</v>
          </cell>
          <cell r="L181" t="str">
            <v>4261000</v>
          </cell>
          <cell r="M181" t="str">
            <v>1113</v>
          </cell>
          <cell r="N181" t="str">
            <v>99920</v>
          </cell>
          <cell r="O181" t="str">
            <v>11404</v>
          </cell>
          <cell r="P181" t="str">
            <v>294</v>
          </cell>
          <cell r="Q181" t="str">
            <v>955</v>
          </cell>
          <cell r="R181" t="str">
            <v>INTERCO BILL W/O</v>
          </cell>
          <cell r="S181" t="str">
            <v>PRA</v>
          </cell>
          <cell r="U181" t="str">
            <v>2014-09-30</v>
          </cell>
          <cell r="V181">
            <v>39.53</v>
          </cell>
          <cell r="W181" t="str">
            <v>UTXECON201</v>
          </cell>
          <cell r="Y181" t="str">
            <v>LEGAL</v>
          </cell>
          <cell r="Z181" t="str">
            <v>ICB3</v>
          </cell>
          <cell r="AB181" t="str">
            <v>ICB</v>
          </cell>
          <cell r="AC181" t="str">
            <v>ICB</v>
          </cell>
          <cell r="AE181" t="str">
            <v>211</v>
          </cell>
          <cell r="AG181" t="str">
            <v>0000052445</v>
          </cell>
        </row>
        <row r="182">
          <cell r="A182" t="str">
            <v>00634702</v>
          </cell>
          <cell r="B182" t="str">
            <v>9554261000</v>
          </cell>
          <cell r="C182" t="str">
            <v>ICB4TARGET0000000147</v>
          </cell>
          <cell r="D182">
            <v>2014</v>
          </cell>
          <cell r="E182">
            <v>9</v>
          </cell>
          <cell r="F182" t="str">
            <v>2014-09-30</v>
          </cell>
          <cell r="G182" t="str">
            <v>PRJ</v>
          </cell>
          <cell r="H182" t="str">
            <v>169</v>
          </cell>
          <cell r="I182" t="str">
            <v>211</v>
          </cell>
          <cell r="K182" t="str">
            <v>000001120</v>
          </cell>
          <cell r="L182" t="str">
            <v>4261000</v>
          </cell>
          <cell r="M182" t="str">
            <v>1113</v>
          </cell>
          <cell r="N182" t="str">
            <v>99920</v>
          </cell>
          <cell r="O182" t="str">
            <v>11404</v>
          </cell>
          <cell r="P182" t="str">
            <v>294</v>
          </cell>
          <cell r="Q182" t="str">
            <v>955</v>
          </cell>
          <cell r="R182" t="str">
            <v>INTERCO BILL W/O</v>
          </cell>
          <cell r="S182" t="str">
            <v>PRA</v>
          </cell>
          <cell r="U182" t="str">
            <v>2014-09-30</v>
          </cell>
          <cell r="V182">
            <v>217.39</v>
          </cell>
          <cell r="W182" t="str">
            <v>UTXECON201</v>
          </cell>
          <cell r="Y182" t="str">
            <v>LEGAL</v>
          </cell>
          <cell r="Z182" t="str">
            <v>ICB3</v>
          </cell>
          <cell r="AB182" t="str">
            <v>ICB</v>
          </cell>
          <cell r="AC182" t="str">
            <v>ICB</v>
          </cell>
          <cell r="AE182" t="str">
            <v>211</v>
          </cell>
          <cell r="AG182" t="str">
            <v>0000083461</v>
          </cell>
        </row>
        <row r="183">
          <cell r="A183" t="str">
            <v>00635771</v>
          </cell>
          <cell r="B183" t="str">
            <v>9554261000</v>
          </cell>
          <cell r="C183" t="str">
            <v>ICB4TARGET0000000148</v>
          </cell>
          <cell r="D183">
            <v>2014</v>
          </cell>
          <cell r="E183">
            <v>9</v>
          </cell>
          <cell r="F183" t="str">
            <v>2014-09-30</v>
          </cell>
          <cell r="G183" t="str">
            <v>PRJ</v>
          </cell>
          <cell r="H183" t="str">
            <v>169</v>
          </cell>
          <cell r="I183" t="str">
            <v>211</v>
          </cell>
          <cell r="K183" t="str">
            <v>000001120</v>
          </cell>
          <cell r="L183" t="str">
            <v>4261000</v>
          </cell>
          <cell r="M183" t="str">
            <v>1113</v>
          </cell>
          <cell r="N183" t="str">
            <v>99920</v>
          </cell>
          <cell r="O183" t="str">
            <v>11404</v>
          </cell>
          <cell r="P183" t="str">
            <v>294</v>
          </cell>
          <cell r="Q183" t="str">
            <v>955</v>
          </cell>
          <cell r="R183" t="str">
            <v>INTERCO BILL W/O</v>
          </cell>
          <cell r="S183" t="str">
            <v>PRA</v>
          </cell>
          <cell r="U183" t="str">
            <v>2014-09-30</v>
          </cell>
          <cell r="V183">
            <v>395.25</v>
          </cell>
          <cell r="W183" t="str">
            <v>UTXECON201</v>
          </cell>
          <cell r="Y183" t="str">
            <v>LEGAL</v>
          </cell>
          <cell r="Z183" t="str">
            <v>ICB3</v>
          </cell>
          <cell r="AB183" t="str">
            <v>ICB</v>
          </cell>
          <cell r="AC183" t="str">
            <v>ICB</v>
          </cell>
          <cell r="AE183" t="str">
            <v>211</v>
          </cell>
          <cell r="AG183" t="str">
            <v>0000093544</v>
          </cell>
        </row>
        <row r="184">
          <cell r="A184" t="str">
            <v>00635218</v>
          </cell>
          <cell r="B184" t="str">
            <v>9554261000</v>
          </cell>
          <cell r="C184" t="str">
            <v>ICB4TARGET0000000149</v>
          </cell>
          <cell r="D184">
            <v>2014</v>
          </cell>
          <cell r="E184">
            <v>9</v>
          </cell>
          <cell r="F184" t="str">
            <v>2014-09-30</v>
          </cell>
          <cell r="G184" t="str">
            <v>PRJ</v>
          </cell>
          <cell r="H184" t="str">
            <v>169</v>
          </cell>
          <cell r="I184" t="str">
            <v>211</v>
          </cell>
          <cell r="K184" t="str">
            <v>000001120</v>
          </cell>
          <cell r="L184" t="str">
            <v>4261000</v>
          </cell>
          <cell r="M184" t="str">
            <v>1113</v>
          </cell>
          <cell r="N184" t="str">
            <v>99920</v>
          </cell>
          <cell r="O184" t="str">
            <v>11404</v>
          </cell>
          <cell r="P184" t="str">
            <v>294</v>
          </cell>
          <cell r="Q184" t="str">
            <v>955</v>
          </cell>
          <cell r="R184" t="str">
            <v>INTERCO BILL W/O</v>
          </cell>
          <cell r="S184" t="str">
            <v>PRA</v>
          </cell>
          <cell r="U184" t="str">
            <v>2014-09-30</v>
          </cell>
          <cell r="V184">
            <v>395.25</v>
          </cell>
          <cell r="W184" t="str">
            <v>UTXECON201</v>
          </cell>
          <cell r="Y184" t="str">
            <v>LEGAL</v>
          </cell>
          <cell r="Z184" t="str">
            <v>ICB3</v>
          </cell>
          <cell r="AB184" t="str">
            <v>ICB</v>
          </cell>
          <cell r="AC184" t="str">
            <v>ICB</v>
          </cell>
          <cell r="AE184" t="str">
            <v>211</v>
          </cell>
          <cell r="AG184" t="str">
            <v>0000124114</v>
          </cell>
        </row>
        <row r="185">
          <cell r="A185" t="str">
            <v>00635075</v>
          </cell>
          <cell r="B185" t="str">
            <v>9554261000</v>
          </cell>
          <cell r="C185" t="str">
            <v>ICB4TARGET0000000150</v>
          </cell>
          <cell r="D185">
            <v>2014</v>
          </cell>
          <cell r="E185">
            <v>9</v>
          </cell>
          <cell r="F185" t="str">
            <v>2014-09-30</v>
          </cell>
          <cell r="G185" t="str">
            <v>PRJ</v>
          </cell>
          <cell r="H185" t="str">
            <v>169</v>
          </cell>
          <cell r="I185" t="str">
            <v>211</v>
          </cell>
          <cell r="K185" t="str">
            <v>000001120</v>
          </cell>
          <cell r="L185" t="str">
            <v>4261000</v>
          </cell>
          <cell r="M185" t="str">
            <v>1113</v>
          </cell>
          <cell r="N185" t="str">
            <v>99920</v>
          </cell>
          <cell r="O185" t="str">
            <v>11404</v>
          </cell>
          <cell r="P185" t="str">
            <v>294</v>
          </cell>
          <cell r="Q185" t="str">
            <v>955</v>
          </cell>
          <cell r="R185" t="str">
            <v>INTERCO BILL W/O</v>
          </cell>
          <cell r="S185" t="str">
            <v>PRA</v>
          </cell>
          <cell r="U185" t="str">
            <v>2014-09-30</v>
          </cell>
          <cell r="V185">
            <v>592.87</v>
          </cell>
          <cell r="W185" t="str">
            <v>UTXECON201</v>
          </cell>
          <cell r="Y185" t="str">
            <v>LEGAL</v>
          </cell>
          <cell r="Z185" t="str">
            <v>ICB3</v>
          </cell>
          <cell r="AB185" t="str">
            <v>ICB</v>
          </cell>
          <cell r="AC185" t="str">
            <v>ICB</v>
          </cell>
          <cell r="AE185" t="str">
            <v>211</v>
          </cell>
          <cell r="AG185" t="str">
            <v>0000126681</v>
          </cell>
        </row>
        <row r="186">
          <cell r="A186" t="str">
            <v>00635722</v>
          </cell>
          <cell r="B186" t="str">
            <v>9554261000</v>
          </cell>
          <cell r="C186" t="str">
            <v>ICB4TARGET0000000151</v>
          </cell>
          <cell r="D186">
            <v>2014</v>
          </cell>
          <cell r="E186">
            <v>9</v>
          </cell>
          <cell r="F186" t="str">
            <v>2014-09-30</v>
          </cell>
          <cell r="G186" t="str">
            <v>PRJ</v>
          </cell>
          <cell r="H186" t="str">
            <v>169</v>
          </cell>
          <cell r="I186" t="str">
            <v>211</v>
          </cell>
          <cell r="K186" t="str">
            <v>000001120</v>
          </cell>
          <cell r="L186" t="str">
            <v>4261000</v>
          </cell>
          <cell r="M186" t="str">
            <v>1113</v>
          </cell>
          <cell r="N186" t="str">
            <v>99920</v>
          </cell>
          <cell r="O186" t="str">
            <v>11404</v>
          </cell>
          <cell r="P186" t="str">
            <v>294</v>
          </cell>
          <cell r="Q186" t="str">
            <v>955</v>
          </cell>
          <cell r="R186" t="str">
            <v>INTERCO BILL W/O</v>
          </cell>
          <cell r="S186" t="str">
            <v>PRA</v>
          </cell>
          <cell r="U186" t="str">
            <v>2014-09-30</v>
          </cell>
          <cell r="V186">
            <v>197.62</v>
          </cell>
          <cell r="W186" t="str">
            <v>UTXECON201</v>
          </cell>
          <cell r="Y186" t="str">
            <v>LEGAL</v>
          </cell>
          <cell r="Z186" t="str">
            <v>ICB3</v>
          </cell>
          <cell r="AB186" t="str">
            <v>ICB</v>
          </cell>
          <cell r="AC186" t="str">
            <v>ICB</v>
          </cell>
          <cell r="AE186" t="str">
            <v>211</v>
          </cell>
          <cell r="AG186" t="str">
            <v>0000133170</v>
          </cell>
        </row>
        <row r="187">
          <cell r="A187" t="str">
            <v>00658042</v>
          </cell>
          <cell r="B187" t="str">
            <v>9554264000</v>
          </cell>
          <cell r="C187" t="str">
            <v>ICB4TARGET0000000151</v>
          </cell>
          <cell r="D187">
            <v>2015</v>
          </cell>
          <cell r="E187">
            <v>1</v>
          </cell>
          <cell r="F187" t="str">
            <v>2015-01-31</v>
          </cell>
          <cell r="G187" t="str">
            <v>PRJ</v>
          </cell>
          <cell r="H187" t="str">
            <v>169</v>
          </cell>
          <cell r="I187" t="str">
            <v>211</v>
          </cell>
          <cell r="K187" t="str">
            <v>000001120</v>
          </cell>
          <cell r="L187" t="str">
            <v>4264000</v>
          </cell>
          <cell r="M187" t="str">
            <v>1585</v>
          </cell>
          <cell r="N187" t="str">
            <v>99920</v>
          </cell>
          <cell r="O187" t="str">
            <v>13042</v>
          </cell>
          <cell r="P187" t="str">
            <v>289</v>
          </cell>
          <cell r="Q187" t="str">
            <v>955</v>
          </cell>
          <cell r="R187" t="str">
            <v>INTERCO BILL W/O</v>
          </cell>
          <cell r="S187" t="str">
            <v>PRA</v>
          </cell>
          <cell r="U187" t="str">
            <v>2015-01-31</v>
          </cell>
          <cell r="V187">
            <v>3964.69</v>
          </cell>
          <cell r="W187" t="str">
            <v>UTXECON101</v>
          </cell>
          <cell r="Y187" t="str">
            <v>LEGAL</v>
          </cell>
          <cell r="Z187" t="str">
            <v>ICB3</v>
          </cell>
          <cell r="AB187" t="str">
            <v>ICB</v>
          </cell>
          <cell r="AC187" t="str">
            <v>ICB</v>
          </cell>
          <cell r="AE187" t="str">
            <v>211</v>
          </cell>
          <cell r="AG187" t="str">
            <v>0000291754</v>
          </cell>
        </row>
        <row r="188">
          <cell r="A188" t="str">
            <v>00635768</v>
          </cell>
          <cell r="B188" t="str">
            <v>9554261000</v>
          </cell>
          <cell r="C188" t="str">
            <v>ICB4TARGET0000000152</v>
          </cell>
          <cell r="D188">
            <v>2014</v>
          </cell>
          <cell r="E188">
            <v>9</v>
          </cell>
          <cell r="F188" t="str">
            <v>2014-09-30</v>
          </cell>
          <cell r="G188" t="str">
            <v>PRJ</v>
          </cell>
          <cell r="H188" t="str">
            <v>169</v>
          </cell>
          <cell r="I188" t="str">
            <v>211</v>
          </cell>
          <cell r="K188" t="str">
            <v>000001120</v>
          </cell>
          <cell r="L188" t="str">
            <v>4261000</v>
          </cell>
          <cell r="M188" t="str">
            <v>1113</v>
          </cell>
          <cell r="N188" t="str">
            <v>99920</v>
          </cell>
          <cell r="O188" t="str">
            <v>11404</v>
          </cell>
          <cell r="P188" t="str">
            <v>294</v>
          </cell>
          <cell r="Q188" t="str">
            <v>955</v>
          </cell>
          <cell r="R188" t="str">
            <v>INTERCO BILL W/O</v>
          </cell>
          <cell r="S188" t="str">
            <v>PRA</v>
          </cell>
          <cell r="U188" t="str">
            <v>2014-09-30</v>
          </cell>
          <cell r="V188">
            <v>395.25</v>
          </cell>
          <cell r="W188" t="str">
            <v>UTXECON201</v>
          </cell>
          <cell r="Y188" t="str">
            <v>LEGAL</v>
          </cell>
          <cell r="Z188" t="str">
            <v>ICB3</v>
          </cell>
          <cell r="AB188" t="str">
            <v>ICB</v>
          </cell>
          <cell r="AC188" t="str">
            <v>ICB</v>
          </cell>
          <cell r="AE188" t="str">
            <v>211</v>
          </cell>
          <cell r="AG188" t="str">
            <v>0000134865</v>
          </cell>
        </row>
        <row r="189">
          <cell r="A189" t="str">
            <v>00635772</v>
          </cell>
          <cell r="B189" t="str">
            <v>9554261000</v>
          </cell>
          <cell r="C189" t="str">
            <v>ICB4TARGET0000000153</v>
          </cell>
          <cell r="D189">
            <v>2014</v>
          </cell>
          <cell r="E189">
            <v>9</v>
          </cell>
          <cell r="F189" t="str">
            <v>2014-09-30</v>
          </cell>
          <cell r="G189" t="str">
            <v>PRJ</v>
          </cell>
          <cell r="H189" t="str">
            <v>169</v>
          </cell>
          <cell r="I189" t="str">
            <v>211</v>
          </cell>
          <cell r="K189" t="str">
            <v>000001120</v>
          </cell>
          <cell r="L189" t="str">
            <v>4261000</v>
          </cell>
          <cell r="M189" t="str">
            <v>1113</v>
          </cell>
          <cell r="N189" t="str">
            <v>99920</v>
          </cell>
          <cell r="O189" t="str">
            <v>11404</v>
          </cell>
          <cell r="P189" t="str">
            <v>294</v>
          </cell>
          <cell r="Q189" t="str">
            <v>955</v>
          </cell>
          <cell r="R189" t="str">
            <v>INTERCO BILL W/O</v>
          </cell>
          <cell r="S189" t="str">
            <v>PRA</v>
          </cell>
          <cell r="U189" t="str">
            <v>2014-09-30</v>
          </cell>
          <cell r="V189">
            <v>1976.24</v>
          </cell>
          <cell r="W189" t="str">
            <v>UTXECON201</v>
          </cell>
          <cell r="Y189" t="str">
            <v>LEGAL</v>
          </cell>
          <cell r="Z189" t="str">
            <v>ICB3</v>
          </cell>
          <cell r="AB189" t="str">
            <v>ICB</v>
          </cell>
          <cell r="AC189" t="str">
            <v>ICB</v>
          </cell>
          <cell r="AE189" t="str">
            <v>211</v>
          </cell>
          <cell r="AG189" t="str">
            <v>0000135535</v>
          </cell>
        </row>
        <row r="190">
          <cell r="A190" t="str">
            <v>00635077</v>
          </cell>
          <cell r="B190" t="str">
            <v>9554261000</v>
          </cell>
          <cell r="C190" t="str">
            <v>ICB4TARGET0000000154</v>
          </cell>
          <cell r="D190">
            <v>2014</v>
          </cell>
          <cell r="E190">
            <v>9</v>
          </cell>
          <cell r="F190" t="str">
            <v>2014-09-30</v>
          </cell>
          <cell r="G190" t="str">
            <v>PRJ</v>
          </cell>
          <cell r="H190" t="str">
            <v>169</v>
          </cell>
          <cell r="I190" t="str">
            <v>211</v>
          </cell>
          <cell r="K190" t="str">
            <v>000001120</v>
          </cell>
          <cell r="L190" t="str">
            <v>4261000</v>
          </cell>
          <cell r="M190" t="str">
            <v>1113</v>
          </cell>
          <cell r="N190" t="str">
            <v>99920</v>
          </cell>
          <cell r="O190" t="str">
            <v>11404</v>
          </cell>
          <cell r="P190" t="str">
            <v>294</v>
          </cell>
          <cell r="Q190" t="str">
            <v>955</v>
          </cell>
          <cell r="R190" t="str">
            <v>INTERCO BILL W/O</v>
          </cell>
          <cell r="S190" t="str">
            <v>PRA</v>
          </cell>
          <cell r="U190" t="str">
            <v>2014-09-30</v>
          </cell>
          <cell r="V190">
            <v>592.87</v>
          </cell>
          <cell r="W190" t="str">
            <v>UTXECON201</v>
          </cell>
          <cell r="Y190" t="str">
            <v>LEGAL</v>
          </cell>
          <cell r="Z190" t="str">
            <v>ICB3</v>
          </cell>
          <cell r="AB190" t="str">
            <v>ICB</v>
          </cell>
          <cell r="AC190" t="str">
            <v>ICB</v>
          </cell>
          <cell r="AE190" t="str">
            <v>211</v>
          </cell>
          <cell r="AG190" t="str">
            <v>0000136523</v>
          </cell>
        </row>
        <row r="191">
          <cell r="A191" t="str">
            <v>00634447</v>
          </cell>
          <cell r="B191" t="str">
            <v>9554261000</v>
          </cell>
          <cell r="C191" t="str">
            <v>ICB4TARGET0000000155</v>
          </cell>
          <cell r="D191">
            <v>2014</v>
          </cell>
          <cell r="E191">
            <v>9</v>
          </cell>
          <cell r="F191" t="str">
            <v>2014-09-30</v>
          </cell>
          <cell r="G191" t="str">
            <v>PRJ</v>
          </cell>
          <cell r="H191" t="str">
            <v>169</v>
          </cell>
          <cell r="I191" t="str">
            <v>211</v>
          </cell>
          <cell r="K191" t="str">
            <v>000001120</v>
          </cell>
          <cell r="L191" t="str">
            <v>4261000</v>
          </cell>
          <cell r="M191" t="str">
            <v>1113</v>
          </cell>
          <cell r="N191" t="str">
            <v>99920</v>
          </cell>
          <cell r="O191" t="str">
            <v>11404</v>
          </cell>
          <cell r="P191" t="str">
            <v>294</v>
          </cell>
          <cell r="Q191" t="str">
            <v>955</v>
          </cell>
          <cell r="R191" t="str">
            <v>INTERCO BILL W/O</v>
          </cell>
          <cell r="S191" t="str">
            <v>PRA</v>
          </cell>
          <cell r="U191" t="str">
            <v>2014-09-30</v>
          </cell>
          <cell r="V191">
            <v>1185.74</v>
          </cell>
          <cell r="W191" t="str">
            <v>UTXECON201</v>
          </cell>
          <cell r="Y191" t="str">
            <v>LEGAL</v>
          </cell>
          <cell r="Z191" t="str">
            <v>ICB3</v>
          </cell>
          <cell r="AB191" t="str">
            <v>ICB</v>
          </cell>
          <cell r="AC191" t="str">
            <v>ICB</v>
          </cell>
          <cell r="AE191" t="str">
            <v>211</v>
          </cell>
          <cell r="AG191" t="str">
            <v>0000136782</v>
          </cell>
        </row>
        <row r="192">
          <cell r="A192" t="str">
            <v>00635769</v>
          </cell>
          <cell r="B192" t="str">
            <v>9554261000</v>
          </cell>
          <cell r="C192" t="str">
            <v>ICB4TARGET0000000156</v>
          </cell>
          <cell r="D192">
            <v>2014</v>
          </cell>
          <cell r="E192">
            <v>9</v>
          </cell>
          <cell r="F192" t="str">
            <v>2014-09-30</v>
          </cell>
          <cell r="G192" t="str">
            <v>PRJ</v>
          </cell>
          <cell r="H192" t="str">
            <v>169</v>
          </cell>
          <cell r="I192" t="str">
            <v>211</v>
          </cell>
          <cell r="K192" t="str">
            <v>000001120</v>
          </cell>
          <cell r="L192" t="str">
            <v>4261000</v>
          </cell>
          <cell r="M192" t="str">
            <v>1113</v>
          </cell>
          <cell r="N192" t="str">
            <v>99920</v>
          </cell>
          <cell r="O192" t="str">
            <v>11404</v>
          </cell>
          <cell r="P192" t="str">
            <v>294</v>
          </cell>
          <cell r="Q192" t="str">
            <v>955</v>
          </cell>
          <cell r="R192" t="str">
            <v>INTERCO BILL W/O</v>
          </cell>
          <cell r="S192" t="str">
            <v>PRA</v>
          </cell>
          <cell r="U192" t="str">
            <v>2014-09-30</v>
          </cell>
          <cell r="V192">
            <v>1185.74</v>
          </cell>
          <cell r="W192" t="str">
            <v>UTXECON201</v>
          </cell>
          <cell r="Y192" t="str">
            <v>LEGAL</v>
          </cell>
          <cell r="Z192" t="str">
            <v>ICB3</v>
          </cell>
          <cell r="AB192" t="str">
            <v>ICB</v>
          </cell>
          <cell r="AC192" t="str">
            <v>ICB</v>
          </cell>
          <cell r="AE192" t="str">
            <v>211</v>
          </cell>
          <cell r="AG192" t="str">
            <v>0000137195</v>
          </cell>
        </row>
        <row r="193">
          <cell r="A193" t="str">
            <v>00677989</v>
          </cell>
          <cell r="B193" t="str">
            <v>9544261000</v>
          </cell>
          <cell r="C193" t="str">
            <v>ICB4TARGET0000000156</v>
          </cell>
          <cell r="D193">
            <v>2015</v>
          </cell>
          <cell r="E193">
            <v>5</v>
          </cell>
          <cell r="F193" t="str">
            <v>2015-05-31</v>
          </cell>
          <cell r="G193" t="str">
            <v>PRJ</v>
          </cell>
          <cell r="H193" t="str">
            <v>169</v>
          </cell>
          <cell r="I193" t="str">
            <v>211</v>
          </cell>
          <cell r="K193" t="str">
            <v>000001120</v>
          </cell>
          <cell r="L193" t="str">
            <v>4261000</v>
          </cell>
          <cell r="M193" t="str">
            <v>1113</v>
          </cell>
          <cell r="N193" t="str">
            <v>99920</v>
          </cell>
          <cell r="O193" t="str">
            <v>11404</v>
          </cell>
          <cell r="P193" t="str">
            <v>294</v>
          </cell>
          <cell r="Q193" t="str">
            <v>954</v>
          </cell>
          <cell r="R193" t="str">
            <v>INTERCO BILL W/O</v>
          </cell>
          <cell r="S193" t="str">
            <v>PRA</v>
          </cell>
          <cell r="U193" t="str">
            <v>2015-05-31</v>
          </cell>
          <cell r="V193">
            <v>243.34</v>
          </cell>
          <cell r="W193" t="str">
            <v>UTXECON201</v>
          </cell>
          <cell r="Y193" t="str">
            <v>LEGAL</v>
          </cell>
          <cell r="Z193" t="str">
            <v>ICB3</v>
          </cell>
          <cell r="AB193" t="str">
            <v>ICB</v>
          </cell>
          <cell r="AC193" t="str">
            <v>ICB</v>
          </cell>
          <cell r="AE193" t="str">
            <v>211</v>
          </cell>
          <cell r="AG193" t="str">
            <v>0000160093</v>
          </cell>
        </row>
        <row r="194">
          <cell r="A194" t="str">
            <v>00633937</v>
          </cell>
          <cell r="B194" t="str">
            <v>9554261000</v>
          </cell>
          <cell r="C194" t="str">
            <v>ICB4TARGET0000000157</v>
          </cell>
          <cell r="D194">
            <v>2014</v>
          </cell>
          <cell r="E194">
            <v>9</v>
          </cell>
          <cell r="F194" t="str">
            <v>2014-09-30</v>
          </cell>
          <cell r="G194" t="str">
            <v>PRJ</v>
          </cell>
          <cell r="H194" t="str">
            <v>169</v>
          </cell>
          <cell r="I194" t="str">
            <v>211</v>
          </cell>
          <cell r="K194" t="str">
            <v>000001120</v>
          </cell>
          <cell r="L194" t="str">
            <v>4261000</v>
          </cell>
          <cell r="M194" t="str">
            <v>1113</v>
          </cell>
          <cell r="N194" t="str">
            <v>99920</v>
          </cell>
          <cell r="O194" t="str">
            <v>13123</v>
          </cell>
          <cell r="P194" t="str">
            <v>294</v>
          </cell>
          <cell r="Q194" t="str">
            <v>955</v>
          </cell>
          <cell r="R194" t="str">
            <v>INTERCO BILL W/O</v>
          </cell>
          <cell r="S194" t="str">
            <v>PRA</v>
          </cell>
          <cell r="U194" t="str">
            <v>2014-09-30</v>
          </cell>
          <cell r="V194">
            <v>869.54</v>
          </cell>
          <cell r="W194" t="str">
            <v>UTXECON201</v>
          </cell>
          <cell r="Y194" t="str">
            <v>LEGAL</v>
          </cell>
          <cell r="Z194" t="str">
            <v>ICB3</v>
          </cell>
          <cell r="AB194" t="str">
            <v>ICB</v>
          </cell>
          <cell r="AC194" t="str">
            <v>ICB</v>
          </cell>
          <cell r="AE194" t="str">
            <v>211</v>
          </cell>
          <cell r="AG194" t="str">
            <v>0000146747</v>
          </cell>
        </row>
        <row r="195">
          <cell r="A195" t="str">
            <v>00672839</v>
          </cell>
          <cell r="B195" t="str">
            <v>9554261000</v>
          </cell>
          <cell r="C195" t="str">
            <v>ICB4TARGET0000000157</v>
          </cell>
          <cell r="D195">
            <v>2015</v>
          </cell>
          <cell r="E195">
            <v>5</v>
          </cell>
          <cell r="F195" t="str">
            <v>2015-05-31</v>
          </cell>
          <cell r="G195" t="str">
            <v>PRJ</v>
          </cell>
          <cell r="H195" t="str">
            <v>169</v>
          </cell>
          <cell r="I195" t="str">
            <v>211</v>
          </cell>
          <cell r="K195" t="str">
            <v>000001120</v>
          </cell>
          <cell r="L195" t="str">
            <v>4261000</v>
          </cell>
          <cell r="M195" t="str">
            <v>1113</v>
          </cell>
          <cell r="N195" t="str">
            <v>99920</v>
          </cell>
          <cell r="O195" t="str">
            <v>11404</v>
          </cell>
          <cell r="P195" t="str">
            <v>294</v>
          </cell>
          <cell r="Q195" t="str">
            <v>955</v>
          </cell>
          <cell r="R195" t="str">
            <v>INTERCO BILL W/O</v>
          </cell>
          <cell r="S195" t="str">
            <v>PRA</v>
          </cell>
          <cell r="U195" t="str">
            <v>2015-05-31</v>
          </cell>
          <cell r="V195">
            <v>-405.56</v>
          </cell>
          <cell r="W195" t="str">
            <v>UTXECON201</v>
          </cell>
          <cell r="Y195" t="str">
            <v>LEGAL</v>
          </cell>
          <cell r="Z195" t="str">
            <v>ICB3</v>
          </cell>
          <cell r="AB195" t="str">
            <v>ICB</v>
          </cell>
          <cell r="AC195" t="str">
            <v>ICB</v>
          </cell>
          <cell r="AE195" t="str">
            <v>211</v>
          </cell>
          <cell r="AG195" t="str">
            <v>0000009761</v>
          </cell>
        </row>
        <row r="196">
          <cell r="A196" t="str">
            <v>00635833</v>
          </cell>
          <cell r="B196" t="str">
            <v>9554261000</v>
          </cell>
          <cell r="C196" t="str">
            <v>ICB4TARGET0000000158</v>
          </cell>
          <cell r="D196">
            <v>2014</v>
          </cell>
          <cell r="E196">
            <v>9</v>
          </cell>
          <cell r="F196" t="str">
            <v>2014-09-30</v>
          </cell>
          <cell r="G196" t="str">
            <v>PRJ</v>
          </cell>
          <cell r="H196" t="str">
            <v>169</v>
          </cell>
          <cell r="I196" t="str">
            <v>211</v>
          </cell>
          <cell r="K196" t="str">
            <v>000001120</v>
          </cell>
          <cell r="L196" t="str">
            <v>4261000</v>
          </cell>
          <cell r="M196" t="str">
            <v>1113</v>
          </cell>
          <cell r="N196" t="str">
            <v>99920</v>
          </cell>
          <cell r="O196" t="str">
            <v>11404</v>
          </cell>
          <cell r="P196" t="str">
            <v>294</v>
          </cell>
          <cell r="Q196" t="str">
            <v>955</v>
          </cell>
          <cell r="R196" t="str">
            <v>INTERCO BILL W/O</v>
          </cell>
          <cell r="S196" t="str">
            <v>PRA</v>
          </cell>
          <cell r="U196" t="str">
            <v>2014-09-30</v>
          </cell>
          <cell r="V196">
            <v>395.25</v>
          </cell>
          <cell r="W196" t="str">
            <v>UTXECON201</v>
          </cell>
          <cell r="Y196" t="str">
            <v>LEGAL</v>
          </cell>
          <cell r="Z196" t="str">
            <v>ICB3</v>
          </cell>
          <cell r="AB196" t="str">
            <v>ICB</v>
          </cell>
          <cell r="AC196" t="str">
            <v>ICB</v>
          </cell>
          <cell r="AE196" t="str">
            <v>211</v>
          </cell>
          <cell r="AG196" t="str">
            <v>0000151361</v>
          </cell>
        </row>
        <row r="197">
          <cell r="A197" t="str">
            <v>00675835</v>
          </cell>
          <cell r="B197" t="str">
            <v>9554261000</v>
          </cell>
          <cell r="C197" t="str">
            <v>ICB4TARGET0000000158</v>
          </cell>
          <cell r="D197">
            <v>2015</v>
          </cell>
          <cell r="E197">
            <v>5</v>
          </cell>
          <cell r="F197" t="str">
            <v>2015-05-31</v>
          </cell>
          <cell r="G197" t="str">
            <v>PRJ</v>
          </cell>
          <cell r="H197" t="str">
            <v>169</v>
          </cell>
          <cell r="I197" t="str">
            <v>211</v>
          </cell>
          <cell r="K197" t="str">
            <v>000001120</v>
          </cell>
          <cell r="L197" t="str">
            <v>4261000</v>
          </cell>
          <cell r="M197" t="str">
            <v>1113</v>
          </cell>
          <cell r="N197" t="str">
            <v>99920</v>
          </cell>
          <cell r="O197" t="str">
            <v>11404</v>
          </cell>
          <cell r="P197" t="str">
            <v>294</v>
          </cell>
          <cell r="Q197" t="str">
            <v>955</v>
          </cell>
          <cell r="R197" t="str">
            <v>INTERCO BILL W/O</v>
          </cell>
          <cell r="S197" t="str">
            <v>PRA</v>
          </cell>
          <cell r="U197" t="str">
            <v>2015-05-31</v>
          </cell>
          <cell r="V197">
            <v>202.78</v>
          </cell>
          <cell r="W197" t="str">
            <v>UTXECON201</v>
          </cell>
          <cell r="Y197" t="str">
            <v>LEGAL</v>
          </cell>
          <cell r="Z197" t="str">
            <v>ICB3</v>
          </cell>
          <cell r="AB197" t="str">
            <v>ICB</v>
          </cell>
          <cell r="AC197" t="str">
            <v>ICB</v>
          </cell>
          <cell r="AE197" t="str">
            <v>211</v>
          </cell>
          <cell r="AG197" t="str">
            <v>0000014384</v>
          </cell>
        </row>
        <row r="198">
          <cell r="A198" t="str">
            <v>00635835</v>
          </cell>
          <cell r="B198" t="str">
            <v>9554261000</v>
          </cell>
          <cell r="C198" t="str">
            <v>ICB4TARGET0000000159</v>
          </cell>
          <cell r="D198">
            <v>2014</v>
          </cell>
          <cell r="E198">
            <v>9</v>
          </cell>
          <cell r="F198" t="str">
            <v>2014-09-30</v>
          </cell>
          <cell r="G198" t="str">
            <v>PRJ</v>
          </cell>
          <cell r="H198" t="str">
            <v>169</v>
          </cell>
          <cell r="I198" t="str">
            <v>211</v>
          </cell>
          <cell r="K198" t="str">
            <v>000001120</v>
          </cell>
          <cell r="L198" t="str">
            <v>4261000</v>
          </cell>
          <cell r="M198" t="str">
            <v>1113</v>
          </cell>
          <cell r="N198" t="str">
            <v>99920</v>
          </cell>
          <cell r="O198" t="str">
            <v>11404</v>
          </cell>
          <cell r="P198" t="str">
            <v>294</v>
          </cell>
          <cell r="Q198" t="str">
            <v>955</v>
          </cell>
          <cell r="R198" t="str">
            <v>INTERCO BILL W/O</v>
          </cell>
          <cell r="S198" t="str">
            <v>PRA</v>
          </cell>
          <cell r="U198" t="str">
            <v>2014-09-30</v>
          </cell>
          <cell r="V198">
            <v>79.05</v>
          </cell>
          <cell r="W198" t="str">
            <v>UTXECON201</v>
          </cell>
          <cell r="Y198" t="str">
            <v>LEGAL</v>
          </cell>
          <cell r="Z198" t="str">
            <v>ICB3</v>
          </cell>
          <cell r="AB198" t="str">
            <v>ICB</v>
          </cell>
          <cell r="AC198" t="str">
            <v>ICB</v>
          </cell>
          <cell r="AE198" t="str">
            <v>211</v>
          </cell>
          <cell r="AG198" t="str">
            <v>0000151361</v>
          </cell>
        </row>
        <row r="199">
          <cell r="A199" t="str">
            <v>00677991</v>
          </cell>
          <cell r="B199" t="str">
            <v>9554261000</v>
          </cell>
          <cell r="C199" t="str">
            <v>ICB4TARGET0000000159</v>
          </cell>
          <cell r="D199">
            <v>2015</v>
          </cell>
          <cell r="E199">
            <v>5</v>
          </cell>
          <cell r="F199" t="str">
            <v>2015-05-31</v>
          </cell>
          <cell r="G199" t="str">
            <v>PRJ</v>
          </cell>
          <cell r="H199" t="str">
            <v>169</v>
          </cell>
          <cell r="I199" t="str">
            <v>211</v>
          </cell>
          <cell r="K199" t="str">
            <v>000001120</v>
          </cell>
          <cell r="L199" t="str">
            <v>4261000</v>
          </cell>
          <cell r="M199" t="str">
            <v>1113</v>
          </cell>
          <cell r="N199" t="str">
            <v>99920</v>
          </cell>
          <cell r="O199" t="str">
            <v>11404</v>
          </cell>
          <cell r="P199" t="str">
            <v>294</v>
          </cell>
          <cell r="Q199" t="str">
            <v>955</v>
          </cell>
          <cell r="R199" t="str">
            <v>INTERCO BILL W/O</v>
          </cell>
          <cell r="S199" t="str">
            <v>PRA</v>
          </cell>
          <cell r="U199" t="str">
            <v>2015-05-31</v>
          </cell>
          <cell r="V199">
            <v>405.56</v>
          </cell>
          <cell r="W199" t="str">
            <v>UTXECON201</v>
          </cell>
          <cell r="Y199" t="str">
            <v>LEGAL</v>
          </cell>
          <cell r="Z199" t="str">
            <v>ICB3</v>
          </cell>
          <cell r="AB199" t="str">
            <v>ICB</v>
          </cell>
          <cell r="AC199" t="str">
            <v>ICB</v>
          </cell>
          <cell r="AE199" t="str">
            <v>211</v>
          </cell>
          <cell r="AG199" t="str">
            <v>0000014384</v>
          </cell>
        </row>
        <row r="200">
          <cell r="A200" t="str">
            <v>00635770</v>
          </cell>
          <cell r="B200" t="str">
            <v>9554261000</v>
          </cell>
          <cell r="C200" t="str">
            <v>ICB4TARGET0000000160</v>
          </cell>
          <cell r="D200">
            <v>2014</v>
          </cell>
          <cell r="E200">
            <v>9</v>
          </cell>
          <cell r="F200" t="str">
            <v>2014-09-30</v>
          </cell>
          <cell r="G200" t="str">
            <v>PRJ</v>
          </cell>
          <cell r="H200" t="str">
            <v>169</v>
          </cell>
          <cell r="I200" t="str">
            <v>211</v>
          </cell>
          <cell r="K200" t="str">
            <v>000001120</v>
          </cell>
          <cell r="L200" t="str">
            <v>4261000</v>
          </cell>
          <cell r="M200" t="str">
            <v>1113</v>
          </cell>
          <cell r="N200" t="str">
            <v>99920</v>
          </cell>
          <cell r="O200" t="str">
            <v>11404</v>
          </cell>
          <cell r="P200" t="str">
            <v>294</v>
          </cell>
          <cell r="Q200" t="str">
            <v>955</v>
          </cell>
          <cell r="R200" t="str">
            <v>INTERCO BILL W/O</v>
          </cell>
          <cell r="S200" t="str">
            <v>PRA</v>
          </cell>
          <cell r="U200" t="str">
            <v>2014-09-30</v>
          </cell>
          <cell r="V200">
            <v>197.62</v>
          </cell>
          <cell r="W200" t="str">
            <v>UTXECON201</v>
          </cell>
          <cell r="Y200" t="str">
            <v>LEGAL</v>
          </cell>
          <cell r="Z200" t="str">
            <v>ICB3</v>
          </cell>
          <cell r="AB200" t="str">
            <v>ICB</v>
          </cell>
          <cell r="AC200" t="str">
            <v>ICB</v>
          </cell>
          <cell r="AE200" t="str">
            <v>211</v>
          </cell>
          <cell r="AG200" t="str">
            <v>0000163838</v>
          </cell>
        </row>
        <row r="201">
          <cell r="A201" t="str">
            <v>00677992</v>
          </cell>
          <cell r="B201" t="str">
            <v>9554261000</v>
          </cell>
          <cell r="C201" t="str">
            <v>ICB4TARGET0000000160</v>
          </cell>
          <cell r="D201">
            <v>2015</v>
          </cell>
          <cell r="E201">
            <v>5</v>
          </cell>
          <cell r="F201" t="str">
            <v>2015-05-31</v>
          </cell>
          <cell r="G201" t="str">
            <v>PRJ</v>
          </cell>
          <cell r="H201" t="str">
            <v>169</v>
          </cell>
          <cell r="I201" t="str">
            <v>211</v>
          </cell>
          <cell r="K201" t="str">
            <v>000001120</v>
          </cell>
          <cell r="L201" t="str">
            <v>4261000</v>
          </cell>
          <cell r="M201" t="str">
            <v>1113</v>
          </cell>
          <cell r="N201" t="str">
            <v>99920</v>
          </cell>
          <cell r="O201" t="str">
            <v>11404</v>
          </cell>
          <cell r="P201" t="str">
            <v>294</v>
          </cell>
          <cell r="Q201" t="str">
            <v>955</v>
          </cell>
          <cell r="R201" t="str">
            <v>INTERCO BILL W/O</v>
          </cell>
          <cell r="S201" t="str">
            <v>PRA</v>
          </cell>
          <cell r="U201" t="str">
            <v>2015-05-31</v>
          </cell>
          <cell r="V201">
            <v>405.56</v>
          </cell>
          <cell r="W201" t="str">
            <v>UTXECON201</v>
          </cell>
          <cell r="Y201" t="str">
            <v>LEGAL</v>
          </cell>
          <cell r="Z201" t="str">
            <v>ICB3</v>
          </cell>
          <cell r="AB201" t="str">
            <v>ICB</v>
          </cell>
          <cell r="AC201" t="str">
            <v>ICB</v>
          </cell>
          <cell r="AE201" t="str">
            <v>211</v>
          </cell>
          <cell r="AG201" t="str">
            <v>0000014384</v>
          </cell>
        </row>
        <row r="202">
          <cell r="A202" t="str">
            <v>00635600</v>
          </cell>
          <cell r="B202" t="str">
            <v>9554261000</v>
          </cell>
          <cell r="C202" t="str">
            <v>ICB4TARGET0000000161</v>
          </cell>
          <cell r="D202">
            <v>2014</v>
          </cell>
          <cell r="E202">
            <v>9</v>
          </cell>
          <cell r="F202" t="str">
            <v>2014-09-30</v>
          </cell>
          <cell r="G202" t="str">
            <v>PRJ</v>
          </cell>
          <cell r="H202" t="str">
            <v>169</v>
          </cell>
          <cell r="I202" t="str">
            <v>211</v>
          </cell>
          <cell r="K202" t="str">
            <v>000001120</v>
          </cell>
          <cell r="L202" t="str">
            <v>4261000</v>
          </cell>
          <cell r="M202" t="str">
            <v>1113</v>
          </cell>
          <cell r="N202" t="str">
            <v>99920</v>
          </cell>
          <cell r="O202" t="str">
            <v>11404</v>
          </cell>
          <cell r="P202" t="str">
            <v>294</v>
          </cell>
          <cell r="Q202" t="str">
            <v>955</v>
          </cell>
          <cell r="R202" t="str">
            <v>INTERCO BILL W/O</v>
          </cell>
          <cell r="S202" t="str">
            <v>PRA</v>
          </cell>
          <cell r="U202" t="str">
            <v>2014-09-30</v>
          </cell>
          <cell r="V202">
            <v>1185.74</v>
          </cell>
          <cell r="W202" t="str">
            <v>UTXECON201</v>
          </cell>
          <cell r="Y202" t="str">
            <v>LEGAL</v>
          </cell>
          <cell r="Z202" t="str">
            <v>ICB3</v>
          </cell>
          <cell r="AB202" t="str">
            <v>ICB</v>
          </cell>
          <cell r="AC202" t="str">
            <v>ICB</v>
          </cell>
          <cell r="AE202" t="str">
            <v>211</v>
          </cell>
          <cell r="AG202" t="str">
            <v>0000179454</v>
          </cell>
        </row>
        <row r="203">
          <cell r="A203" t="str">
            <v>00675394</v>
          </cell>
          <cell r="B203" t="str">
            <v>9554261000</v>
          </cell>
          <cell r="C203" t="str">
            <v>ICB4TARGET0000000161</v>
          </cell>
          <cell r="D203">
            <v>2015</v>
          </cell>
          <cell r="E203">
            <v>5</v>
          </cell>
          <cell r="F203" t="str">
            <v>2015-05-31</v>
          </cell>
          <cell r="G203" t="str">
            <v>PRJ</v>
          </cell>
          <cell r="H203" t="str">
            <v>169</v>
          </cell>
          <cell r="I203" t="str">
            <v>211</v>
          </cell>
          <cell r="K203" t="str">
            <v>000001120</v>
          </cell>
          <cell r="L203" t="str">
            <v>4261000</v>
          </cell>
          <cell r="M203" t="str">
            <v>1113</v>
          </cell>
          <cell r="N203" t="str">
            <v>99920</v>
          </cell>
          <cell r="O203" t="str">
            <v>11404</v>
          </cell>
          <cell r="P203" t="str">
            <v>294</v>
          </cell>
          <cell r="Q203" t="str">
            <v>955</v>
          </cell>
          <cell r="R203" t="str">
            <v>INTERCO BILL W/O</v>
          </cell>
          <cell r="S203" t="str">
            <v>PRA</v>
          </cell>
          <cell r="U203" t="str">
            <v>2015-05-31</v>
          </cell>
          <cell r="V203">
            <v>81.11</v>
          </cell>
          <cell r="W203" t="str">
            <v>UTXECON201</v>
          </cell>
          <cell r="Y203" t="str">
            <v>LEGAL</v>
          </cell>
          <cell r="Z203" t="str">
            <v>ICB3</v>
          </cell>
          <cell r="AB203" t="str">
            <v>ICB</v>
          </cell>
          <cell r="AC203" t="str">
            <v>ICB</v>
          </cell>
          <cell r="AE203" t="str">
            <v>211</v>
          </cell>
          <cell r="AG203" t="str">
            <v>0000093537</v>
          </cell>
        </row>
        <row r="204">
          <cell r="A204" t="str">
            <v>00635601</v>
          </cell>
          <cell r="B204" t="str">
            <v>9554261000</v>
          </cell>
          <cell r="C204" t="str">
            <v>ICB4TARGET0000000162</v>
          </cell>
          <cell r="D204">
            <v>2014</v>
          </cell>
          <cell r="E204">
            <v>9</v>
          </cell>
          <cell r="F204" t="str">
            <v>2014-09-30</v>
          </cell>
          <cell r="G204" t="str">
            <v>PRJ</v>
          </cell>
          <cell r="H204" t="str">
            <v>169</v>
          </cell>
          <cell r="I204" t="str">
            <v>211</v>
          </cell>
          <cell r="K204" t="str">
            <v>000001120</v>
          </cell>
          <cell r="L204" t="str">
            <v>4261000</v>
          </cell>
          <cell r="M204" t="str">
            <v>1113</v>
          </cell>
          <cell r="N204" t="str">
            <v>99920</v>
          </cell>
          <cell r="O204" t="str">
            <v>11404</v>
          </cell>
          <cell r="P204" t="str">
            <v>294</v>
          </cell>
          <cell r="Q204" t="str">
            <v>955</v>
          </cell>
          <cell r="R204" t="str">
            <v>INTERCO BILL W/O</v>
          </cell>
          <cell r="S204" t="str">
            <v>PRA</v>
          </cell>
          <cell r="U204" t="str">
            <v>2014-09-30</v>
          </cell>
          <cell r="V204">
            <v>1185.74</v>
          </cell>
          <cell r="W204" t="str">
            <v>UTXECON201</v>
          </cell>
          <cell r="Y204" t="str">
            <v>LEGAL</v>
          </cell>
          <cell r="Z204" t="str">
            <v>ICB3</v>
          </cell>
          <cell r="AB204" t="str">
            <v>ICB</v>
          </cell>
          <cell r="AC204" t="str">
            <v>ICB</v>
          </cell>
          <cell r="AE204" t="str">
            <v>211</v>
          </cell>
          <cell r="AG204" t="str">
            <v>0000179454</v>
          </cell>
        </row>
        <row r="205">
          <cell r="A205" t="str">
            <v>00646089</v>
          </cell>
          <cell r="B205" t="str">
            <v>9554265004</v>
          </cell>
          <cell r="C205" t="str">
            <v>ICB4TARGET0000000162</v>
          </cell>
          <cell r="D205">
            <v>2015</v>
          </cell>
          <cell r="E205">
            <v>1</v>
          </cell>
          <cell r="F205" t="str">
            <v>2015-01-31</v>
          </cell>
          <cell r="G205" t="str">
            <v>PRJ</v>
          </cell>
          <cell r="H205" t="str">
            <v>169</v>
          </cell>
          <cell r="I205" t="str">
            <v>211</v>
          </cell>
          <cell r="K205" t="str">
            <v>000001120</v>
          </cell>
          <cell r="L205" t="str">
            <v>4265004</v>
          </cell>
          <cell r="M205" t="str">
            <v>1113</v>
          </cell>
          <cell r="N205" t="str">
            <v>99920</v>
          </cell>
          <cell r="O205" t="str">
            <v>11404</v>
          </cell>
          <cell r="P205" t="str">
            <v>294</v>
          </cell>
          <cell r="Q205" t="str">
            <v>955</v>
          </cell>
          <cell r="R205" t="str">
            <v>INTERCO BILL W/O</v>
          </cell>
          <cell r="S205" t="str">
            <v>PRA</v>
          </cell>
          <cell r="U205" t="str">
            <v>2015-01-31</v>
          </cell>
          <cell r="V205">
            <v>-40.61</v>
          </cell>
          <cell r="W205" t="str">
            <v>UTXECON201</v>
          </cell>
          <cell r="Y205" t="str">
            <v>LEGAL</v>
          </cell>
          <cell r="Z205" t="str">
            <v>ICB3</v>
          </cell>
          <cell r="AB205" t="str">
            <v>ICB</v>
          </cell>
          <cell r="AC205" t="str">
            <v>ICB</v>
          </cell>
          <cell r="AE205" t="str">
            <v>211</v>
          </cell>
          <cell r="AG205" t="str">
            <v>0000017421</v>
          </cell>
        </row>
        <row r="206">
          <cell r="A206" t="str">
            <v>00675397</v>
          </cell>
          <cell r="B206" t="str">
            <v>9554261000</v>
          </cell>
          <cell r="C206" t="str">
            <v>ICB4TARGET0000000162</v>
          </cell>
          <cell r="D206">
            <v>2015</v>
          </cell>
          <cell r="E206">
            <v>5</v>
          </cell>
          <cell r="F206" t="str">
            <v>2015-05-31</v>
          </cell>
          <cell r="G206" t="str">
            <v>PRJ</v>
          </cell>
          <cell r="H206" t="str">
            <v>169</v>
          </cell>
          <cell r="I206" t="str">
            <v>211</v>
          </cell>
          <cell r="K206" t="str">
            <v>000001120</v>
          </cell>
          <cell r="L206" t="str">
            <v>4261000</v>
          </cell>
          <cell r="M206" t="str">
            <v>1113</v>
          </cell>
          <cell r="N206" t="str">
            <v>99920</v>
          </cell>
          <cell r="O206" t="str">
            <v>11404</v>
          </cell>
          <cell r="P206" t="str">
            <v>294</v>
          </cell>
          <cell r="Q206" t="str">
            <v>955</v>
          </cell>
          <cell r="R206" t="str">
            <v>INTERCO BILL W/O</v>
          </cell>
          <cell r="S206" t="str">
            <v>PRA</v>
          </cell>
          <cell r="U206" t="str">
            <v>2015-05-31</v>
          </cell>
          <cell r="V206">
            <v>405.56</v>
          </cell>
          <cell r="W206" t="str">
            <v>UTXECON201</v>
          </cell>
          <cell r="Y206" t="str">
            <v>LEGAL</v>
          </cell>
          <cell r="Z206" t="str">
            <v>ICB3</v>
          </cell>
          <cell r="AB206" t="str">
            <v>ICB</v>
          </cell>
          <cell r="AC206" t="str">
            <v>ICB</v>
          </cell>
          <cell r="AE206" t="str">
            <v>211</v>
          </cell>
          <cell r="AG206" t="str">
            <v>0000114268</v>
          </cell>
        </row>
        <row r="207">
          <cell r="A207" t="str">
            <v>00635073</v>
          </cell>
          <cell r="B207" t="str">
            <v>9554261000</v>
          </cell>
          <cell r="C207" t="str">
            <v>ICB4TARGET0000000163</v>
          </cell>
          <cell r="D207">
            <v>2014</v>
          </cell>
          <cell r="E207">
            <v>9</v>
          </cell>
          <cell r="F207" t="str">
            <v>2014-09-30</v>
          </cell>
          <cell r="G207" t="str">
            <v>PRJ</v>
          </cell>
          <cell r="H207" t="str">
            <v>169</v>
          </cell>
          <cell r="I207" t="str">
            <v>211</v>
          </cell>
          <cell r="K207" t="str">
            <v>000001120</v>
          </cell>
          <cell r="L207" t="str">
            <v>4261000</v>
          </cell>
          <cell r="M207" t="str">
            <v>1113</v>
          </cell>
          <cell r="N207" t="str">
            <v>99920</v>
          </cell>
          <cell r="O207" t="str">
            <v>11404</v>
          </cell>
          <cell r="P207" t="str">
            <v>294</v>
          </cell>
          <cell r="Q207" t="str">
            <v>955</v>
          </cell>
          <cell r="R207" t="str">
            <v>INTERCO BILL W/O</v>
          </cell>
          <cell r="S207" t="str">
            <v>PRA</v>
          </cell>
          <cell r="U207" t="str">
            <v>2014-09-30</v>
          </cell>
          <cell r="V207">
            <v>158.1</v>
          </cell>
          <cell r="W207" t="str">
            <v>UTXECON201</v>
          </cell>
          <cell r="Y207" t="str">
            <v>LEGAL</v>
          </cell>
          <cell r="Z207" t="str">
            <v>ICB3</v>
          </cell>
          <cell r="AB207" t="str">
            <v>ICB</v>
          </cell>
          <cell r="AC207" t="str">
            <v>ICB</v>
          </cell>
          <cell r="AE207" t="str">
            <v>211</v>
          </cell>
          <cell r="AG207" t="str">
            <v>0000212982</v>
          </cell>
        </row>
        <row r="208">
          <cell r="A208" t="str">
            <v>00659227</v>
          </cell>
          <cell r="B208" t="str">
            <v>9554265004</v>
          </cell>
          <cell r="C208" t="str">
            <v>ICB4TARGET0000000163</v>
          </cell>
          <cell r="D208">
            <v>2015</v>
          </cell>
          <cell r="E208">
            <v>1</v>
          </cell>
          <cell r="F208" t="str">
            <v>2015-01-31</v>
          </cell>
          <cell r="G208" t="str">
            <v>PRJ</v>
          </cell>
          <cell r="H208" t="str">
            <v>169</v>
          </cell>
          <cell r="I208" t="str">
            <v>211</v>
          </cell>
          <cell r="K208" t="str">
            <v>000001120</v>
          </cell>
          <cell r="L208" t="str">
            <v>4265004</v>
          </cell>
          <cell r="M208" t="str">
            <v>1113</v>
          </cell>
          <cell r="N208" t="str">
            <v>99920</v>
          </cell>
          <cell r="O208" t="str">
            <v>11404</v>
          </cell>
          <cell r="P208" t="str">
            <v>294</v>
          </cell>
          <cell r="Q208" t="str">
            <v>955</v>
          </cell>
          <cell r="R208" t="str">
            <v>INTERCO BILL W/O</v>
          </cell>
          <cell r="S208" t="str">
            <v>PRA</v>
          </cell>
          <cell r="U208" t="str">
            <v>2015-01-31</v>
          </cell>
          <cell r="V208">
            <v>213.22</v>
          </cell>
          <cell r="W208" t="str">
            <v>UTXECON201</v>
          </cell>
          <cell r="Y208" t="str">
            <v>LEGAL</v>
          </cell>
          <cell r="Z208" t="str">
            <v>ICB3</v>
          </cell>
          <cell r="AB208" t="str">
            <v>ICB</v>
          </cell>
          <cell r="AC208" t="str">
            <v>ICB</v>
          </cell>
          <cell r="AE208" t="str">
            <v>211</v>
          </cell>
          <cell r="AG208" t="str">
            <v>0000130709</v>
          </cell>
        </row>
        <row r="209">
          <cell r="A209" t="str">
            <v>00664466</v>
          </cell>
          <cell r="B209" t="str">
            <v>9554261000</v>
          </cell>
          <cell r="C209" t="str">
            <v>ICB4TARGET0000000163</v>
          </cell>
          <cell r="D209">
            <v>2015</v>
          </cell>
          <cell r="E209">
            <v>5</v>
          </cell>
          <cell r="F209" t="str">
            <v>2015-05-31</v>
          </cell>
          <cell r="G209" t="str">
            <v>PRJ</v>
          </cell>
          <cell r="H209" t="str">
            <v>169</v>
          </cell>
          <cell r="I209" t="str">
            <v>211</v>
          </cell>
          <cell r="K209" t="str">
            <v>000001120</v>
          </cell>
          <cell r="L209" t="str">
            <v>4261000</v>
          </cell>
          <cell r="M209" t="str">
            <v>1113</v>
          </cell>
          <cell r="N209" t="str">
            <v>99920</v>
          </cell>
          <cell r="O209" t="str">
            <v>11404</v>
          </cell>
          <cell r="P209" t="str">
            <v>294</v>
          </cell>
          <cell r="Q209" t="str">
            <v>955</v>
          </cell>
          <cell r="R209" t="str">
            <v>INTERCO BILL W/O</v>
          </cell>
          <cell r="S209" t="str">
            <v>PRA</v>
          </cell>
          <cell r="U209" t="str">
            <v>2015-05-31</v>
          </cell>
          <cell r="V209">
            <v>-101.39</v>
          </cell>
          <cell r="W209" t="str">
            <v>UTXECON201</v>
          </cell>
          <cell r="Y209" t="str">
            <v>LEGAL</v>
          </cell>
          <cell r="Z209" t="str">
            <v>ICB3</v>
          </cell>
          <cell r="AB209" t="str">
            <v>ICB</v>
          </cell>
          <cell r="AC209" t="str">
            <v>ICB</v>
          </cell>
          <cell r="AE209" t="str">
            <v>211</v>
          </cell>
          <cell r="AG209" t="str">
            <v>0000115116</v>
          </cell>
        </row>
        <row r="210">
          <cell r="A210" t="str">
            <v>00638007</v>
          </cell>
          <cell r="B210" t="str">
            <v>9554261000</v>
          </cell>
          <cell r="C210" t="str">
            <v>ICB4TARGET0000000164</v>
          </cell>
          <cell r="D210">
            <v>2014</v>
          </cell>
          <cell r="E210">
            <v>9</v>
          </cell>
          <cell r="F210" t="str">
            <v>2014-09-30</v>
          </cell>
          <cell r="G210" t="str">
            <v>PRJ</v>
          </cell>
          <cell r="H210" t="str">
            <v>169</v>
          </cell>
          <cell r="I210" t="str">
            <v>211</v>
          </cell>
          <cell r="K210" t="str">
            <v>000001120</v>
          </cell>
          <cell r="L210" t="str">
            <v>4261000</v>
          </cell>
          <cell r="M210" t="str">
            <v>1113</v>
          </cell>
          <cell r="N210" t="str">
            <v>99920</v>
          </cell>
          <cell r="O210" t="str">
            <v>11404</v>
          </cell>
          <cell r="P210" t="str">
            <v>294</v>
          </cell>
          <cell r="Q210" t="str">
            <v>955</v>
          </cell>
          <cell r="R210" t="str">
            <v>INTERCO BILL W/O</v>
          </cell>
          <cell r="S210" t="str">
            <v>PRA</v>
          </cell>
          <cell r="U210" t="str">
            <v>2014-09-30</v>
          </cell>
          <cell r="V210">
            <v>988.12</v>
          </cell>
          <cell r="W210" t="str">
            <v>UTXECON201</v>
          </cell>
          <cell r="Y210" t="str">
            <v>LEGAL</v>
          </cell>
          <cell r="Z210" t="str">
            <v>ICB3</v>
          </cell>
          <cell r="AB210" t="str">
            <v>ICB</v>
          </cell>
          <cell r="AC210" t="str">
            <v>ICB</v>
          </cell>
          <cell r="AE210" t="str">
            <v>211</v>
          </cell>
          <cell r="AG210" t="str">
            <v>0000248400</v>
          </cell>
        </row>
        <row r="211">
          <cell r="A211" t="str">
            <v>00659228</v>
          </cell>
          <cell r="B211" t="str">
            <v>9554265004</v>
          </cell>
          <cell r="C211" t="str">
            <v>ICB4TARGET0000000164</v>
          </cell>
          <cell r="D211">
            <v>2015</v>
          </cell>
          <cell r="E211">
            <v>1</v>
          </cell>
          <cell r="F211" t="str">
            <v>2015-01-31</v>
          </cell>
          <cell r="G211" t="str">
            <v>PRJ</v>
          </cell>
          <cell r="H211" t="str">
            <v>169</v>
          </cell>
          <cell r="I211" t="str">
            <v>211</v>
          </cell>
          <cell r="K211" t="str">
            <v>000001120</v>
          </cell>
          <cell r="L211" t="str">
            <v>4265004</v>
          </cell>
          <cell r="M211" t="str">
            <v>1113</v>
          </cell>
          <cell r="N211" t="str">
            <v>99920</v>
          </cell>
          <cell r="O211" t="str">
            <v>11404</v>
          </cell>
          <cell r="P211" t="str">
            <v>294</v>
          </cell>
          <cell r="Q211" t="str">
            <v>955</v>
          </cell>
          <cell r="R211" t="str">
            <v>INTERCO BILL W/O</v>
          </cell>
          <cell r="S211" t="str">
            <v>PRA</v>
          </cell>
          <cell r="U211" t="str">
            <v>2015-01-31</v>
          </cell>
          <cell r="V211">
            <v>81.23</v>
          </cell>
          <cell r="W211" t="str">
            <v>UTXECON201</v>
          </cell>
          <cell r="Y211" t="str">
            <v>LEGAL</v>
          </cell>
          <cell r="Z211" t="str">
            <v>ICB3</v>
          </cell>
          <cell r="AB211" t="str">
            <v>ICB</v>
          </cell>
          <cell r="AC211" t="str">
            <v>ICB</v>
          </cell>
          <cell r="AE211" t="str">
            <v>211</v>
          </cell>
          <cell r="AG211" t="str">
            <v>0000135545</v>
          </cell>
        </row>
        <row r="212">
          <cell r="A212" t="str">
            <v>00676965</v>
          </cell>
          <cell r="B212" t="str">
            <v>9554261000</v>
          </cell>
          <cell r="C212" t="str">
            <v>ICB4TARGET0000000164</v>
          </cell>
          <cell r="D212">
            <v>2015</v>
          </cell>
          <cell r="E212">
            <v>5</v>
          </cell>
          <cell r="F212" t="str">
            <v>2015-05-31</v>
          </cell>
          <cell r="G212" t="str">
            <v>PRJ</v>
          </cell>
          <cell r="H212" t="str">
            <v>169</v>
          </cell>
          <cell r="I212" t="str">
            <v>211</v>
          </cell>
          <cell r="K212" t="str">
            <v>000001120</v>
          </cell>
          <cell r="L212" t="str">
            <v>4261000</v>
          </cell>
          <cell r="M212" t="str">
            <v>1113</v>
          </cell>
          <cell r="N212" t="str">
            <v>99920</v>
          </cell>
          <cell r="O212" t="str">
            <v>11404</v>
          </cell>
          <cell r="P212" t="str">
            <v>294</v>
          </cell>
          <cell r="Q212" t="str">
            <v>955</v>
          </cell>
          <cell r="R212" t="str">
            <v>INTERCO BILL W/O</v>
          </cell>
          <cell r="S212" t="str">
            <v>PRA</v>
          </cell>
          <cell r="U212" t="str">
            <v>2015-05-31</v>
          </cell>
          <cell r="V212">
            <v>811.12</v>
          </cell>
          <cell r="W212" t="str">
            <v>UTXECON201</v>
          </cell>
          <cell r="Y212" t="str">
            <v>LEGAL</v>
          </cell>
          <cell r="Z212" t="str">
            <v>ICB3</v>
          </cell>
          <cell r="AB212" t="str">
            <v>ICB</v>
          </cell>
          <cell r="AC212" t="str">
            <v>ICB</v>
          </cell>
          <cell r="AE212" t="str">
            <v>211</v>
          </cell>
          <cell r="AG212" t="str">
            <v>0000121145</v>
          </cell>
        </row>
        <row r="213">
          <cell r="A213" t="str">
            <v>00634403</v>
          </cell>
          <cell r="B213" t="str">
            <v>9554261000</v>
          </cell>
          <cell r="C213" t="str">
            <v>ICB4TARGET0000000165</v>
          </cell>
          <cell r="D213">
            <v>2014</v>
          </cell>
          <cell r="E213">
            <v>9</v>
          </cell>
          <cell r="F213" t="str">
            <v>2014-09-30</v>
          </cell>
          <cell r="G213" t="str">
            <v>PRJ</v>
          </cell>
          <cell r="H213" t="str">
            <v>169</v>
          </cell>
          <cell r="I213" t="str">
            <v>211</v>
          </cell>
          <cell r="K213" t="str">
            <v>000001120</v>
          </cell>
          <cell r="L213" t="str">
            <v>4261000</v>
          </cell>
          <cell r="M213" t="str">
            <v>1113</v>
          </cell>
          <cell r="N213" t="str">
            <v>99920</v>
          </cell>
          <cell r="O213" t="str">
            <v>11404</v>
          </cell>
          <cell r="P213" t="str">
            <v>294</v>
          </cell>
          <cell r="Q213" t="str">
            <v>955</v>
          </cell>
          <cell r="R213" t="str">
            <v>INTERCO BILL W/O</v>
          </cell>
          <cell r="S213" t="str">
            <v>PRA</v>
          </cell>
          <cell r="U213" t="str">
            <v>2014-09-30</v>
          </cell>
          <cell r="V213">
            <v>988.12</v>
          </cell>
          <cell r="W213" t="str">
            <v>UTXECON201</v>
          </cell>
          <cell r="Y213" t="str">
            <v>LEGAL</v>
          </cell>
          <cell r="Z213" t="str">
            <v>ICB3</v>
          </cell>
          <cell r="AB213" t="str">
            <v>ICB</v>
          </cell>
          <cell r="AC213" t="str">
            <v>ICB</v>
          </cell>
          <cell r="AE213" t="str">
            <v>211</v>
          </cell>
          <cell r="AG213" t="str">
            <v>0000255460</v>
          </cell>
        </row>
        <row r="214">
          <cell r="A214" t="str">
            <v>00659234</v>
          </cell>
          <cell r="B214" t="str">
            <v>9554265004</v>
          </cell>
          <cell r="C214" t="str">
            <v>ICB4TARGET0000000165</v>
          </cell>
          <cell r="D214">
            <v>2015</v>
          </cell>
          <cell r="E214">
            <v>1</v>
          </cell>
          <cell r="F214" t="str">
            <v>2015-01-31</v>
          </cell>
          <cell r="G214" t="str">
            <v>PRJ</v>
          </cell>
          <cell r="H214" t="str">
            <v>169</v>
          </cell>
          <cell r="I214" t="str">
            <v>211</v>
          </cell>
          <cell r="K214" t="str">
            <v>000001120</v>
          </cell>
          <cell r="L214" t="str">
            <v>4265004</v>
          </cell>
          <cell r="M214" t="str">
            <v>1113</v>
          </cell>
          <cell r="N214" t="str">
            <v>99920</v>
          </cell>
          <cell r="O214" t="str">
            <v>11404</v>
          </cell>
          <cell r="P214" t="str">
            <v>294</v>
          </cell>
          <cell r="Q214" t="str">
            <v>955</v>
          </cell>
          <cell r="R214" t="str">
            <v>INTERCO BILL W/O</v>
          </cell>
          <cell r="S214" t="str">
            <v>PRA</v>
          </cell>
          <cell r="U214" t="str">
            <v>2015-01-31</v>
          </cell>
          <cell r="V214">
            <v>609.19000000000005</v>
          </cell>
          <cell r="W214" t="str">
            <v>UTXECON201</v>
          </cell>
          <cell r="Y214" t="str">
            <v>LEGAL</v>
          </cell>
          <cell r="Z214" t="str">
            <v>ICB3</v>
          </cell>
          <cell r="AB214" t="str">
            <v>ICB</v>
          </cell>
          <cell r="AC214" t="str">
            <v>ICB</v>
          </cell>
          <cell r="AE214" t="str">
            <v>211</v>
          </cell>
          <cell r="AG214" t="str">
            <v>0000140418</v>
          </cell>
        </row>
        <row r="215">
          <cell r="A215" t="str">
            <v>00676964</v>
          </cell>
          <cell r="B215" t="str">
            <v>9554261000</v>
          </cell>
          <cell r="C215" t="str">
            <v>ICB4TARGET0000000165</v>
          </cell>
          <cell r="D215">
            <v>2015</v>
          </cell>
          <cell r="E215">
            <v>5</v>
          </cell>
          <cell r="F215" t="str">
            <v>2015-05-31</v>
          </cell>
          <cell r="G215" t="str">
            <v>PRJ</v>
          </cell>
          <cell r="H215" t="str">
            <v>169</v>
          </cell>
          <cell r="I215" t="str">
            <v>211</v>
          </cell>
          <cell r="K215" t="str">
            <v>000001120</v>
          </cell>
          <cell r="L215" t="str">
            <v>4261000</v>
          </cell>
          <cell r="M215" t="str">
            <v>1113</v>
          </cell>
          <cell r="N215" t="str">
            <v>99920</v>
          </cell>
          <cell r="O215" t="str">
            <v>11404</v>
          </cell>
          <cell r="P215" t="str">
            <v>294</v>
          </cell>
          <cell r="Q215" t="str">
            <v>955</v>
          </cell>
          <cell r="R215" t="str">
            <v>INTERCO BILL W/O</v>
          </cell>
          <cell r="S215" t="str">
            <v>PRA</v>
          </cell>
          <cell r="U215" t="str">
            <v>2015-05-31</v>
          </cell>
          <cell r="V215">
            <v>4055.6</v>
          </cell>
          <cell r="W215" t="str">
            <v>UTXECON201</v>
          </cell>
          <cell r="Y215" t="str">
            <v>LEGAL</v>
          </cell>
          <cell r="Z215" t="str">
            <v>ICB3</v>
          </cell>
          <cell r="AB215" t="str">
            <v>ICB</v>
          </cell>
          <cell r="AC215" t="str">
            <v>ICB</v>
          </cell>
          <cell r="AE215" t="str">
            <v>211</v>
          </cell>
          <cell r="AG215" t="str">
            <v>0000126659</v>
          </cell>
        </row>
        <row r="216">
          <cell r="A216" t="str">
            <v>00635216</v>
          </cell>
          <cell r="B216" t="str">
            <v>9554261000</v>
          </cell>
          <cell r="C216" t="str">
            <v>ICB4TARGET0000000166</v>
          </cell>
          <cell r="D216">
            <v>2014</v>
          </cell>
          <cell r="E216">
            <v>9</v>
          </cell>
          <cell r="F216" t="str">
            <v>2014-09-30</v>
          </cell>
          <cell r="G216" t="str">
            <v>PRJ</v>
          </cell>
          <cell r="H216" t="str">
            <v>169</v>
          </cell>
          <cell r="I216" t="str">
            <v>211</v>
          </cell>
          <cell r="K216" t="str">
            <v>000001120</v>
          </cell>
          <cell r="L216" t="str">
            <v>4261000</v>
          </cell>
          <cell r="M216" t="str">
            <v>1113</v>
          </cell>
          <cell r="N216" t="str">
            <v>99920</v>
          </cell>
          <cell r="O216" t="str">
            <v>11404</v>
          </cell>
          <cell r="P216" t="str">
            <v>294</v>
          </cell>
          <cell r="Q216" t="str">
            <v>955</v>
          </cell>
          <cell r="R216" t="str">
            <v>INTERCO BILL W/O</v>
          </cell>
          <cell r="S216" t="str">
            <v>PRA</v>
          </cell>
          <cell r="U216" t="str">
            <v>2014-09-30</v>
          </cell>
          <cell r="V216">
            <v>197.62</v>
          </cell>
          <cell r="W216" t="str">
            <v>UTXECON201</v>
          </cell>
          <cell r="Y216" t="str">
            <v>LEGAL</v>
          </cell>
          <cell r="Z216" t="str">
            <v>ICB3</v>
          </cell>
          <cell r="AB216" t="str">
            <v>ICB</v>
          </cell>
          <cell r="AC216" t="str">
            <v>ICB</v>
          </cell>
          <cell r="AE216" t="str">
            <v>211</v>
          </cell>
          <cell r="AG216" t="str">
            <v>0000288754</v>
          </cell>
        </row>
        <row r="217">
          <cell r="A217" t="str">
            <v>00675396</v>
          </cell>
          <cell r="B217" t="str">
            <v>9554261000</v>
          </cell>
          <cell r="C217" t="str">
            <v>ICB4TARGET0000000166</v>
          </cell>
          <cell r="D217">
            <v>2015</v>
          </cell>
          <cell r="E217">
            <v>5</v>
          </cell>
          <cell r="F217" t="str">
            <v>2015-05-31</v>
          </cell>
          <cell r="G217" t="str">
            <v>PRJ</v>
          </cell>
          <cell r="H217" t="str">
            <v>169</v>
          </cell>
          <cell r="I217" t="str">
            <v>211</v>
          </cell>
          <cell r="K217" t="str">
            <v>000001120</v>
          </cell>
          <cell r="L217" t="str">
            <v>4261000</v>
          </cell>
          <cell r="M217" t="str">
            <v>1113</v>
          </cell>
          <cell r="N217" t="str">
            <v>99920</v>
          </cell>
          <cell r="O217" t="str">
            <v>11404</v>
          </cell>
          <cell r="P217" t="str">
            <v>294</v>
          </cell>
          <cell r="Q217" t="str">
            <v>955</v>
          </cell>
          <cell r="R217" t="str">
            <v>INTERCO BILL W/O</v>
          </cell>
          <cell r="S217" t="str">
            <v>PRA</v>
          </cell>
          <cell r="U217" t="str">
            <v>2015-05-31</v>
          </cell>
          <cell r="V217">
            <v>202.78</v>
          </cell>
          <cell r="W217" t="str">
            <v>UTXECON201</v>
          </cell>
          <cell r="Y217" t="str">
            <v>LEGAL</v>
          </cell>
          <cell r="Z217" t="str">
            <v>ICB3</v>
          </cell>
          <cell r="AB217" t="str">
            <v>ICB</v>
          </cell>
          <cell r="AC217" t="str">
            <v>ICB</v>
          </cell>
          <cell r="AE217" t="str">
            <v>211</v>
          </cell>
          <cell r="AG217" t="str">
            <v>0000132709</v>
          </cell>
        </row>
        <row r="218">
          <cell r="A218" t="str">
            <v>00635217</v>
          </cell>
          <cell r="B218" t="str">
            <v>9554261000</v>
          </cell>
          <cell r="C218" t="str">
            <v>ICB4TARGET0000000167</v>
          </cell>
          <cell r="D218">
            <v>2014</v>
          </cell>
          <cell r="E218">
            <v>9</v>
          </cell>
          <cell r="F218" t="str">
            <v>2014-09-30</v>
          </cell>
          <cell r="G218" t="str">
            <v>PRJ</v>
          </cell>
          <cell r="H218" t="str">
            <v>169</v>
          </cell>
          <cell r="I218" t="str">
            <v>211</v>
          </cell>
          <cell r="K218" t="str">
            <v>000001120</v>
          </cell>
          <cell r="L218" t="str">
            <v>4261000</v>
          </cell>
          <cell r="M218" t="str">
            <v>1113</v>
          </cell>
          <cell r="N218" t="str">
            <v>99920</v>
          </cell>
          <cell r="O218" t="str">
            <v>11404</v>
          </cell>
          <cell r="P218" t="str">
            <v>294</v>
          </cell>
          <cell r="Q218" t="str">
            <v>955</v>
          </cell>
          <cell r="R218" t="str">
            <v>INTERCO BILL W/O</v>
          </cell>
          <cell r="S218" t="str">
            <v>PRA</v>
          </cell>
          <cell r="U218" t="str">
            <v>2014-09-30</v>
          </cell>
          <cell r="V218">
            <v>197.62</v>
          </cell>
          <cell r="W218" t="str">
            <v>UTXECON201</v>
          </cell>
          <cell r="Y218" t="str">
            <v>LEGAL</v>
          </cell>
          <cell r="Z218" t="str">
            <v>ICB3</v>
          </cell>
          <cell r="AB218" t="str">
            <v>ICB</v>
          </cell>
          <cell r="AC218" t="str">
            <v>ICB</v>
          </cell>
          <cell r="AE218" t="str">
            <v>211</v>
          </cell>
          <cell r="AG218" t="str">
            <v>0000288755</v>
          </cell>
        </row>
        <row r="219">
          <cell r="A219" t="str">
            <v>00678606</v>
          </cell>
          <cell r="B219" t="str">
            <v>9554261000</v>
          </cell>
          <cell r="C219" t="str">
            <v>ICB4TARGET0000000167</v>
          </cell>
          <cell r="D219">
            <v>2015</v>
          </cell>
          <cell r="E219">
            <v>5</v>
          </cell>
          <cell r="F219" t="str">
            <v>2015-05-31</v>
          </cell>
          <cell r="G219" t="str">
            <v>PRJ</v>
          </cell>
          <cell r="H219" t="str">
            <v>169</v>
          </cell>
          <cell r="I219" t="str">
            <v>211</v>
          </cell>
          <cell r="K219" t="str">
            <v>000001120</v>
          </cell>
          <cell r="L219" t="str">
            <v>4261000</v>
          </cell>
          <cell r="M219" t="str">
            <v>1113</v>
          </cell>
          <cell r="N219" t="str">
            <v>99920</v>
          </cell>
          <cell r="O219" t="str">
            <v>11404</v>
          </cell>
          <cell r="P219" t="str">
            <v>294</v>
          </cell>
          <cell r="Q219" t="str">
            <v>955</v>
          </cell>
          <cell r="R219" t="str">
            <v>INTERCO BILL W/O</v>
          </cell>
          <cell r="S219" t="str">
            <v>PRA</v>
          </cell>
          <cell r="U219" t="str">
            <v>2015-05-31</v>
          </cell>
          <cell r="V219">
            <v>1013.9</v>
          </cell>
          <cell r="W219" t="str">
            <v>UTXECON201</v>
          </cell>
          <cell r="Y219" t="str">
            <v>LEGAL</v>
          </cell>
          <cell r="Z219" t="str">
            <v>ICB3</v>
          </cell>
          <cell r="AB219" t="str">
            <v>ICB</v>
          </cell>
          <cell r="AC219" t="str">
            <v>ICB</v>
          </cell>
          <cell r="AE219" t="str">
            <v>211</v>
          </cell>
          <cell r="AG219" t="str">
            <v>0000133757</v>
          </cell>
        </row>
        <row r="220">
          <cell r="A220" t="str">
            <v>00635834</v>
          </cell>
          <cell r="B220" t="str">
            <v>9554261000</v>
          </cell>
          <cell r="C220" t="str">
            <v>ICB4TARGET0000000168</v>
          </cell>
          <cell r="D220">
            <v>2014</v>
          </cell>
          <cell r="E220">
            <v>9</v>
          </cell>
          <cell r="F220" t="str">
            <v>2014-09-30</v>
          </cell>
          <cell r="G220" t="str">
            <v>PRJ</v>
          </cell>
          <cell r="H220" t="str">
            <v>169</v>
          </cell>
          <cell r="I220" t="str">
            <v>211</v>
          </cell>
          <cell r="K220" t="str">
            <v>000001120</v>
          </cell>
          <cell r="L220" t="str">
            <v>4261000</v>
          </cell>
          <cell r="M220" t="str">
            <v>1113</v>
          </cell>
          <cell r="N220" t="str">
            <v>99920</v>
          </cell>
          <cell r="O220" t="str">
            <v>11404</v>
          </cell>
          <cell r="P220" t="str">
            <v>294</v>
          </cell>
          <cell r="Q220" t="str">
            <v>955</v>
          </cell>
          <cell r="R220" t="str">
            <v>INTERCO BILL W/O</v>
          </cell>
          <cell r="S220" t="str">
            <v>PRA</v>
          </cell>
          <cell r="U220" t="str">
            <v>2014-09-30</v>
          </cell>
          <cell r="V220">
            <v>395.25</v>
          </cell>
          <cell r="W220" t="str">
            <v>UTXECON201</v>
          </cell>
          <cell r="Y220" t="str">
            <v>LEGAL</v>
          </cell>
          <cell r="Z220" t="str">
            <v>ICB3</v>
          </cell>
          <cell r="AB220" t="str">
            <v>ICB</v>
          </cell>
          <cell r="AC220" t="str">
            <v>ICB</v>
          </cell>
          <cell r="AE220" t="str">
            <v>211</v>
          </cell>
          <cell r="AG220" t="str">
            <v>0000288930</v>
          </cell>
        </row>
        <row r="221">
          <cell r="A221" t="str">
            <v>00659523</v>
          </cell>
          <cell r="B221" t="str">
            <v>9554261000</v>
          </cell>
          <cell r="C221" t="str">
            <v>ICB4TARGET0000000168</v>
          </cell>
          <cell r="D221">
            <v>2015</v>
          </cell>
          <cell r="E221">
            <v>5</v>
          </cell>
          <cell r="F221" t="str">
            <v>2015-05-31</v>
          </cell>
          <cell r="G221" t="str">
            <v>PRJ</v>
          </cell>
          <cell r="H221" t="str">
            <v>169</v>
          </cell>
          <cell r="I221" t="str">
            <v>211</v>
          </cell>
          <cell r="K221" t="str">
            <v>000001120</v>
          </cell>
          <cell r="L221" t="str">
            <v>4261000</v>
          </cell>
          <cell r="M221" t="str">
            <v>1113</v>
          </cell>
          <cell r="N221" t="str">
            <v>99920</v>
          </cell>
          <cell r="O221" t="str">
            <v>11404</v>
          </cell>
          <cell r="P221" t="str">
            <v>294</v>
          </cell>
          <cell r="Q221" t="str">
            <v>955</v>
          </cell>
          <cell r="R221" t="str">
            <v>INTERCO BILL W/O</v>
          </cell>
          <cell r="S221" t="str">
            <v>PRA</v>
          </cell>
          <cell r="U221" t="str">
            <v>2015-05-31</v>
          </cell>
          <cell r="V221">
            <v>-81.11</v>
          </cell>
          <cell r="W221" t="str">
            <v>UTXECON201</v>
          </cell>
          <cell r="Y221" t="str">
            <v>LEGAL</v>
          </cell>
          <cell r="Z221" t="str">
            <v>ICB3</v>
          </cell>
          <cell r="AB221" t="str">
            <v>ICB</v>
          </cell>
          <cell r="AC221" t="str">
            <v>ICB</v>
          </cell>
          <cell r="AE221" t="str">
            <v>211</v>
          </cell>
          <cell r="AG221" t="str">
            <v>0000135977</v>
          </cell>
        </row>
        <row r="222">
          <cell r="A222" t="str">
            <v>00637062</v>
          </cell>
          <cell r="B222" t="str">
            <v>9554261000</v>
          </cell>
          <cell r="C222" t="str">
            <v>ICB4TARGET0000000169</v>
          </cell>
          <cell r="D222">
            <v>2014</v>
          </cell>
          <cell r="E222">
            <v>9</v>
          </cell>
          <cell r="F222" t="str">
            <v>2014-09-30</v>
          </cell>
          <cell r="G222" t="str">
            <v>PRJ</v>
          </cell>
          <cell r="H222" t="str">
            <v>169</v>
          </cell>
          <cell r="I222" t="str">
            <v>211</v>
          </cell>
          <cell r="K222" t="str">
            <v>000001120</v>
          </cell>
          <cell r="L222" t="str">
            <v>4261000</v>
          </cell>
          <cell r="M222" t="str">
            <v>1113</v>
          </cell>
          <cell r="N222" t="str">
            <v>99920</v>
          </cell>
          <cell r="O222" t="str">
            <v>11404</v>
          </cell>
          <cell r="P222" t="str">
            <v>294</v>
          </cell>
          <cell r="Q222" t="str">
            <v>955</v>
          </cell>
          <cell r="R222" t="str">
            <v>INTERCO BILL W/O</v>
          </cell>
          <cell r="S222" t="str">
            <v>PRA</v>
          </cell>
          <cell r="U222" t="str">
            <v>2014-09-30</v>
          </cell>
          <cell r="V222">
            <v>98.81</v>
          </cell>
          <cell r="W222" t="str">
            <v>UTXECON201</v>
          </cell>
          <cell r="Y222" t="str">
            <v>LEGAL</v>
          </cell>
          <cell r="Z222" t="str">
            <v>ICB3</v>
          </cell>
          <cell r="AB222" t="str">
            <v>ICB</v>
          </cell>
          <cell r="AC222" t="str">
            <v>ICB</v>
          </cell>
          <cell r="AE222" t="str">
            <v>211</v>
          </cell>
          <cell r="AG222" t="str">
            <v>0000289117</v>
          </cell>
        </row>
        <row r="223">
          <cell r="A223" t="str">
            <v>00676970</v>
          </cell>
          <cell r="B223" t="str">
            <v>9554261000</v>
          </cell>
          <cell r="C223" t="str">
            <v>ICB4TARGET0000000169</v>
          </cell>
          <cell r="D223">
            <v>2015</v>
          </cell>
          <cell r="E223">
            <v>5</v>
          </cell>
          <cell r="F223" t="str">
            <v>2015-05-31</v>
          </cell>
          <cell r="G223" t="str">
            <v>PRJ</v>
          </cell>
          <cell r="H223" t="str">
            <v>169</v>
          </cell>
          <cell r="I223" t="str">
            <v>211</v>
          </cell>
          <cell r="K223" t="str">
            <v>000001120</v>
          </cell>
          <cell r="L223" t="str">
            <v>4261000</v>
          </cell>
          <cell r="M223" t="str">
            <v>1113</v>
          </cell>
          <cell r="N223" t="str">
            <v>99920</v>
          </cell>
          <cell r="O223" t="str">
            <v>11404</v>
          </cell>
          <cell r="P223" t="str">
            <v>294</v>
          </cell>
          <cell r="Q223" t="str">
            <v>955</v>
          </cell>
          <cell r="R223" t="str">
            <v>INTERCO BILL W/O</v>
          </cell>
          <cell r="S223" t="str">
            <v>PRA</v>
          </cell>
          <cell r="U223" t="str">
            <v>2015-05-31</v>
          </cell>
          <cell r="V223">
            <v>202.78</v>
          </cell>
          <cell r="W223" t="str">
            <v>UTXECON201</v>
          </cell>
          <cell r="Y223" t="str">
            <v>LEGAL</v>
          </cell>
          <cell r="Z223" t="str">
            <v>ICB3</v>
          </cell>
          <cell r="AB223" t="str">
            <v>ICB</v>
          </cell>
          <cell r="AC223" t="str">
            <v>ICB</v>
          </cell>
          <cell r="AE223" t="str">
            <v>211</v>
          </cell>
          <cell r="AG223" t="str">
            <v>0000137195</v>
          </cell>
        </row>
        <row r="224">
          <cell r="A224" t="str">
            <v>00676966</v>
          </cell>
          <cell r="B224" t="str">
            <v>9554261000</v>
          </cell>
          <cell r="C224" t="str">
            <v>ICB4TARGET0000000170</v>
          </cell>
          <cell r="D224">
            <v>2015</v>
          </cell>
          <cell r="E224">
            <v>5</v>
          </cell>
          <cell r="F224" t="str">
            <v>2015-05-31</v>
          </cell>
          <cell r="G224" t="str">
            <v>PRJ</v>
          </cell>
          <cell r="H224" t="str">
            <v>169</v>
          </cell>
          <cell r="I224" t="str">
            <v>211</v>
          </cell>
          <cell r="K224" t="str">
            <v>000001120</v>
          </cell>
          <cell r="L224" t="str">
            <v>4261000</v>
          </cell>
          <cell r="M224" t="str">
            <v>1113</v>
          </cell>
          <cell r="N224" t="str">
            <v>99920</v>
          </cell>
          <cell r="O224" t="str">
            <v>11404</v>
          </cell>
          <cell r="P224" t="str">
            <v>294</v>
          </cell>
          <cell r="Q224" t="str">
            <v>955</v>
          </cell>
          <cell r="R224" t="str">
            <v>INTERCO BILL W/O</v>
          </cell>
          <cell r="S224" t="str">
            <v>PRA</v>
          </cell>
          <cell r="U224" t="str">
            <v>2015-05-31</v>
          </cell>
          <cell r="V224">
            <v>1013.9</v>
          </cell>
          <cell r="W224" t="str">
            <v>UTXECON201</v>
          </cell>
          <cell r="Y224" t="str">
            <v>LEGAL</v>
          </cell>
          <cell r="Z224" t="str">
            <v>ICB3</v>
          </cell>
          <cell r="AB224" t="str">
            <v>ICB</v>
          </cell>
          <cell r="AC224" t="str">
            <v>ICB</v>
          </cell>
          <cell r="AE224" t="str">
            <v>211</v>
          </cell>
          <cell r="AG224" t="str">
            <v>0000142541</v>
          </cell>
        </row>
        <row r="225">
          <cell r="A225" t="str">
            <v>00676971</v>
          </cell>
          <cell r="B225" t="str">
            <v>9554261000</v>
          </cell>
          <cell r="C225" t="str">
            <v>ICB4TARGET0000000171</v>
          </cell>
          <cell r="D225">
            <v>2015</v>
          </cell>
          <cell r="E225">
            <v>5</v>
          </cell>
          <cell r="F225" t="str">
            <v>2015-05-31</v>
          </cell>
          <cell r="G225" t="str">
            <v>PRJ</v>
          </cell>
          <cell r="H225" t="str">
            <v>169</v>
          </cell>
          <cell r="I225" t="str">
            <v>211</v>
          </cell>
          <cell r="K225" t="str">
            <v>000001120</v>
          </cell>
          <cell r="L225" t="str">
            <v>4261000</v>
          </cell>
          <cell r="M225" t="str">
            <v>1113</v>
          </cell>
          <cell r="N225" t="str">
            <v>99920</v>
          </cell>
          <cell r="O225" t="str">
            <v>11404</v>
          </cell>
          <cell r="P225" t="str">
            <v>294</v>
          </cell>
          <cell r="Q225" t="str">
            <v>955</v>
          </cell>
          <cell r="R225" t="str">
            <v>INTERCO BILL W/O</v>
          </cell>
          <cell r="S225" t="str">
            <v>PRA</v>
          </cell>
          <cell r="U225" t="str">
            <v>2015-05-31</v>
          </cell>
          <cell r="V225">
            <v>202.78</v>
          </cell>
          <cell r="W225" t="str">
            <v>UTXECON201</v>
          </cell>
          <cell r="Y225" t="str">
            <v>LEGAL</v>
          </cell>
          <cell r="Z225" t="str">
            <v>ICB3</v>
          </cell>
          <cell r="AB225" t="str">
            <v>ICB</v>
          </cell>
          <cell r="AC225" t="str">
            <v>ICB</v>
          </cell>
          <cell r="AE225" t="str">
            <v>211</v>
          </cell>
          <cell r="AG225" t="str">
            <v>0000145162</v>
          </cell>
        </row>
        <row r="226">
          <cell r="A226" t="str">
            <v>00679174</v>
          </cell>
          <cell r="B226" t="str">
            <v>9554261000</v>
          </cell>
          <cell r="C226" t="str">
            <v>ICB4TARGET0000000172</v>
          </cell>
          <cell r="D226">
            <v>2015</v>
          </cell>
          <cell r="E226">
            <v>5</v>
          </cell>
          <cell r="F226" t="str">
            <v>2015-05-31</v>
          </cell>
          <cell r="G226" t="str">
            <v>PRJ</v>
          </cell>
          <cell r="H226" t="str">
            <v>169</v>
          </cell>
          <cell r="I226" t="str">
            <v>211</v>
          </cell>
          <cell r="K226" t="str">
            <v>000001120</v>
          </cell>
          <cell r="L226" t="str">
            <v>4261000</v>
          </cell>
          <cell r="M226" t="str">
            <v>1113</v>
          </cell>
          <cell r="N226" t="str">
            <v>99920</v>
          </cell>
          <cell r="O226" t="str">
            <v>11404</v>
          </cell>
          <cell r="P226" t="str">
            <v>294</v>
          </cell>
          <cell r="Q226" t="str">
            <v>955</v>
          </cell>
          <cell r="R226" t="str">
            <v>INTERCO BILL W/O</v>
          </cell>
          <cell r="S226" t="str">
            <v>PRA</v>
          </cell>
          <cell r="U226" t="str">
            <v>2015-05-31</v>
          </cell>
          <cell r="V226">
            <v>405.56</v>
          </cell>
          <cell r="W226" t="str">
            <v>UTXECON201</v>
          </cell>
          <cell r="Y226" t="str">
            <v>LEGAL</v>
          </cell>
          <cell r="Z226" t="str">
            <v>ICB3</v>
          </cell>
          <cell r="AB226" t="str">
            <v>ICB</v>
          </cell>
          <cell r="AC226" t="str">
            <v>ICB</v>
          </cell>
          <cell r="AE226" t="str">
            <v>211</v>
          </cell>
          <cell r="AG226" t="str">
            <v>0000151362</v>
          </cell>
        </row>
        <row r="227">
          <cell r="A227" t="str">
            <v>00677993</v>
          </cell>
          <cell r="B227" t="str">
            <v>9554261000</v>
          </cell>
          <cell r="C227" t="str">
            <v>ICB4TARGET0000000173</v>
          </cell>
          <cell r="D227">
            <v>2015</v>
          </cell>
          <cell r="E227">
            <v>5</v>
          </cell>
          <cell r="F227" t="str">
            <v>2015-05-31</v>
          </cell>
          <cell r="G227" t="str">
            <v>PRJ</v>
          </cell>
          <cell r="H227" t="str">
            <v>169</v>
          </cell>
          <cell r="I227" t="str">
            <v>211</v>
          </cell>
          <cell r="K227" t="str">
            <v>000001120</v>
          </cell>
          <cell r="L227" t="str">
            <v>4261000</v>
          </cell>
          <cell r="M227" t="str">
            <v>1113</v>
          </cell>
          <cell r="N227" t="str">
            <v>99920</v>
          </cell>
          <cell r="O227" t="str">
            <v>11404</v>
          </cell>
          <cell r="P227" t="str">
            <v>294</v>
          </cell>
          <cell r="Q227" t="str">
            <v>955</v>
          </cell>
          <cell r="R227" t="str">
            <v>INTERCO BILL W/O</v>
          </cell>
          <cell r="S227" t="str">
            <v>PRA</v>
          </cell>
          <cell r="U227" t="str">
            <v>2015-05-31</v>
          </cell>
          <cell r="V227">
            <v>60.83</v>
          </cell>
          <cell r="W227" t="str">
            <v>UTXECON201</v>
          </cell>
          <cell r="Y227" t="str">
            <v>LEGAL</v>
          </cell>
          <cell r="Z227" t="str">
            <v>ICB3</v>
          </cell>
          <cell r="AB227" t="str">
            <v>ICB</v>
          </cell>
          <cell r="AC227" t="str">
            <v>ICB</v>
          </cell>
          <cell r="AE227" t="str">
            <v>211</v>
          </cell>
          <cell r="AG227" t="str">
            <v>0000173608</v>
          </cell>
        </row>
        <row r="228">
          <cell r="A228" t="str">
            <v>00677994</v>
          </cell>
          <cell r="B228" t="str">
            <v>9554261000</v>
          </cell>
          <cell r="C228" t="str">
            <v>ICB4TARGET0000000174</v>
          </cell>
          <cell r="D228">
            <v>2015</v>
          </cell>
          <cell r="E228">
            <v>5</v>
          </cell>
          <cell r="F228" t="str">
            <v>2015-05-31</v>
          </cell>
          <cell r="G228" t="str">
            <v>PRJ</v>
          </cell>
          <cell r="H228" t="str">
            <v>169</v>
          </cell>
          <cell r="I228" t="str">
            <v>211</v>
          </cell>
          <cell r="K228" t="str">
            <v>000001120</v>
          </cell>
          <cell r="L228" t="str">
            <v>4261000</v>
          </cell>
          <cell r="M228" t="str">
            <v>1113</v>
          </cell>
          <cell r="N228" t="str">
            <v>99920</v>
          </cell>
          <cell r="O228" t="str">
            <v>11404</v>
          </cell>
          <cell r="P228" t="str">
            <v>294</v>
          </cell>
          <cell r="Q228" t="str">
            <v>955</v>
          </cell>
          <cell r="R228" t="str">
            <v>INTERCO BILL W/O</v>
          </cell>
          <cell r="S228" t="str">
            <v>PRA</v>
          </cell>
          <cell r="U228" t="str">
            <v>2015-05-31</v>
          </cell>
          <cell r="V228">
            <v>81.11</v>
          </cell>
          <cell r="W228" t="str">
            <v>UTXECON201</v>
          </cell>
          <cell r="Y228" t="str">
            <v>LEGAL</v>
          </cell>
          <cell r="Z228" t="str">
            <v>ICB3</v>
          </cell>
          <cell r="AB228" t="str">
            <v>ICB</v>
          </cell>
          <cell r="AC228" t="str">
            <v>ICB</v>
          </cell>
          <cell r="AE228" t="str">
            <v>211</v>
          </cell>
          <cell r="AG228" t="str">
            <v>0000208992</v>
          </cell>
        </row>
        <row r="229">
          <cell r="A229" t="str">
            <v>00675395</v>
          </cell>
          <cell r="B229" t="str">
            <v>9554261000</v>
          </cell>
          <cell r="C229" t="str">
            <v>ICB4TARGET0000000175</v>
          </cell>
          <cell r="D229">
            <v>2015</v>
          </cell>
          <cell r="E229">
            <v>5</v>
          </cell>
          <cell r="F229" t="str">
            <v>2015-05-31</v>
          </cell>
          <cell r="G229" t="str">
            <v>PRJ</v>
          </cell>
          <cell r="H229" t="str">
            <v>169</v>
          </cell>
          <cell r="I229" t="str">
            <v>211</v>
          </cell>
          <cell r="K229" t="str">
            <v>000001120</v>
          </cell>
          <cell r="L229" t="str">
            <v>4261000</v>
          </cell>
          <cell r="M229" t="str">
            <v>1113</v>
          </cell>
          <cell r="N229" t="str">
            <v>99920</v>
          </cell>
          <cell r="O229" t="str">
            <v>11404</v>
          </cell>
          <cell r="P229" t="str">
            <v>294</v>
          </cell>
          <cell r="Q229" t="str">
            <v>955</v>
          </cell>
          <cell r="R229" t="str">
            <v>INTERCO BILL W/O</v>
          </cell>
          <cell r="S229" t="str">
            <v>PRA</v>
          </cell>
          <cell r="U229" t="str">
            <v>2015-05-31</v>
          </cell>
          <cell r="V229">
            <v>202.78</v>
          </cell>
          <cell r="W229" t="str">
            <v>UTXECON201</v>
          </cell>
          <cell r="Y229" t="str">
            <v>LEGAL</v>
          </cell>
          <cell r="Z229" t="str">
            <v>ICB3</v>
          </cell>
          <cell r="AB229" t="str">
            <v>ICB</v>
          </cell>
          <cell r="AC229" t="str">
            <v>ICB</v>
          </cell>
          <cell r="AE229" t="str">
            <v>211</v>
          </cell>
          <cell r="AG229" t="str">
            <v>0000217649</v>
          </cell>
        </row>
        <row r="230">
          <cell r="A230" t="str">
            <v>00677990</v>
          </cell>
          <cell r="B230" t="str">
            <v>9554261000</v>
          </cell>
          <cell r="C230" t="str">
            <v>ICB4TARGET0000000176</v>
          </cell>
          <cell r="D230">
            <v>2015</v>
          </cell>
          <cell r="E230">
            <v>5</v>
          </cell>
          <cell r="F230" t="str">
            <v>2015-05-31</v>
          </cell>
          <cell r="G230" t="str">
            <v>PRJ</v>
          </cell>
          <cell r="H230" t="str">
            <v>169</v>
          </cell>
          <cell r="I230" t="str">
            <v>211</v>
          </cell>
          <cell r="K230" t="str">
            <v>000001120</v>
          </cell>
          <cell r="L230" t="str">
            <v>4261000</v>
          </cell>
          <cell r="M230" t="str">
            <v>1113</v>
          </cell>
          <cell r="N230" t="str">
            <v>99920</v>
          </cell>
          <cell r="O230" t="str">
            <v>11404</v>
          </cell>
          <cell r="P230" t="str">
            <v>294</v>
          </cell>
          <cell r="Q230" t="str">
            <v>955</v>
          </cell>
          <cell r="R230" t="str">
            <v>INTERCO BILL W/O</v>
          </cell>
          <cell r="S230" t="str">
            <v>PRA</v>
          </cell>
          <cell r="U230" t="str">
            <v>2015-05-31</v>
          </cell>
          <cell r="V230">
            <v>202.78</v>
          </cell>
          <cell r="W230" t="str">
            <v>UTXECON201</v>
          </cell>
          <cell r="Y230" t="str">
            <v>LEGAL</v>
          </cell>
          <cell r="Z230" t="str">
            <v>ICB3</v>
          </cell>
          <cell r="AB230" t="str">
            <v>ICB</v>
          </cell>
          <cell r="AC230" t="str">
            <v>ICB</v>
          </cell>
          <cell r="AE230" t="str">
            <v>211</v>
          </cell>
          <cell r="AG230" t="str">
            <v>0000239199</v>
          </cell>
        </row>
        <row r="231">
          <cell r="A231" t="str">
            <v>00676967</v>
          </cell>
          <cell r="B231" t="str">
            <v>9554261000</v>
          </cell>
          <cell r="C231" t="str">
            <v>ICB4TARGET0000000177</v>
          </cell>
          <cell r="D231">
            <v>2015</v>
          </cell>
          <cell r="E231">
            <v>5</v>
          </cell>
          <cell r="F231" t="str">
            <v>2015-05-31</v>
          </cell>
          <cell r="G231" t="str">
            <v>PRJ</v>
          </cell>
          <cell r="H231" t="str">
            <v>169</v>
          </cell>
          <cell r="I231" t="str">
            <v>211</v>
          </cell>
          <cell r="K231" t="str">
            <v>000001120</v>
          </cell>
          <cell r="L231" t="str">
            <v>4261000</v>
          </cell>
          <cell r="M231" t="str">
            <v>1113</v>
          </cell>
          <cell r="N231" t="str">
            <v>99920</v>
          </cell>
          <cell r="O231" t="str">
            <v>11404</v>
          </cell>
          <cell r="P231" t="str">
            <v>294</v>
          </cell>
          <cell r="Q231" t="str">
            <v>955</v>
          </cell>
          <cell r="R231" t="str">
            <v>INTERCO BILL W/O</v>
          </cell>
          <cell r="S231" t="str">
            <v>PRA</v>
          </cell>
          <cell r="U231" t="str">
            <v>2015-05-31</v>
          </cell>
          <cell r="V231">
            <v>243.34</v>
          </cell>
          <cell r="W231" t="str">
            <v>UTXECON201</v>
          </cell>
          <cell r="Y231" t="str">
            <v>LEGAL</v>
          </cell>
          <cell r="Z231" t="str">
            <v>ICB3</v>
          </cell>
          <cell r="AB231" t="str">
            <v>ICB</v>
          </cell>
          <cell r="AC231" t="str">
            <v>ICB</v>
          </cell>
          <cell r="AE231" t="str">
            <v>211</v>
          </cell>
          <cell r="AG231" t="str">
            <v>0000242587</v>
          </cell>
        </row>
        <row r="232">
          <cell r="A232" t="str">
            <v>00675399</v>
          </cell>
          <cell r="B232" t="str">
            <v>9554261000</v>
          </cell>
          <cell r="C232" t="str">
            <v>ICB4TARGET0000000178</v>
          </cell>
          <cell r="D232">
            <v>2015</v>
          </cell>
          <cell r="E232">
            <v>5</v>
          </cell>
          <cell r="F232" t="str">
            <v>2015-05-31</v>
          </cell>
          <cell r="G232" t="str">
            <v>PRJ</v>
          </cell>
          <cell r="H232" t="str">
            <v>169</v>
          </cell>
          <cell r="I232" t="str">
            <v>211</v>
          </cell>
          <cell r="K232" t="str">
            <v>000001120</v>
          </cell>
          <cell r="L232" t="str">
            <v>4261000</v>
          </cell>
          <cell r="M232" t="str">
            <v>1113</v>
          </cell>
          <cell r="N232" t="str">
            <v>99920</v>
          </cell>
          <cell r="O232" t="str">
            <v>11404</v>
          </cell>
          <cell r="P232" t="str">
            <v>294</v>
          </cell>
          <cell r="Q232" t="str">
            <v>955</v>
          </cell>
          <cell r="R232" t="str">
            <v>INTERCO BILL W/O</v>
          </cell>
          <cell r="S232" t="str">
            <v>PRA</v>
          </cell>
          <cell r="U232" t="str">
            <v>2015-05-31</v>
          </cell>
          <cell r="V232">
            <v>101.39</v>
          </cell>
          <cell r="W232" t="str">
            <v>UTXECON201</v>
          </cell>
          <cell r="Y232" t="str">
            <v>LEGAL</v>
          </cell>
          <cell r="Z232" t="str">
            <v>ICB3</v>
          </cell>
          <cell r="AB232" t="str">
            <v>ICB</v>
          </cell>
          <cell r="AC232" t="str">
            <v>ICB</v>
          </cell>
          <cell r="AE232" t="str">
            <v>211</v>
          </cell>
          <cell r="AG232" t="str">
            <v>0000247004</v>
          </cell>
        </row>
        <row r="233">
          <cell r="A233" t="str">
            <v>00679724</v>
          </cell>
          <cell r="B233" t="str">
            <v>9554261000</v>
          </cell>
          <cell r="C233" t="str">
            <v>ICB4TARGET0000000179</v>
          </cell>
          <cell r="D233">
            <v>2015</v>
          </cell>
          <cell r="E233">
            <v>5</v>
          </cell>
          <cell r="F233" t="str">
            <v>2015-05-31</v>
          </cell>
          <cell r="G233" t="str">
            <v>PRJ</v>
          </cell>
          <cell r="H233" t="str">
            <v>169</v>
          </cell>
          <cell r="I233" t="str">
            <v>211</v>
          </cell>
          <cell r="K233" t="str">
            <v>000001120</v>
          </cell>
          <cell r="L233" t="str">
            <v>4261000</v>
          </cell>
          <cell r="M233" t="str">
            <v>1113</v>
          </cell>
          <cell r="N233" t="str">
            <v>99920</v>
          </cell>
          <cell r="O233" t="str">
            <v>11404</v>
          </cell>
          <cell r="P233" t="str">
            <v>294</v>
          </cell>
          <cell r="Q233" t="str">
            <v>955</v>
          </cell>
          <cell r="R233" t="str">
            <v>INTERCO BILL W/O</v>
          </cell>
          <cell r="S233" t="str">
            <v>PRA</v>
          </cell>
          <cell r="U233" t="str">
            <v>2015-05-31</v>
          </cell>
          <cell r="V233">
            <v>4562.55</v>
          </cell>
          <cell r="W233" t="str">
            <v>UTXECON201</v>
          </cell>
          <cell r="Y233" t="str">
            <v>LEGAL</v>
          </cell>
          <cell r="Z233" t="str">
            <v>ICB3</v>
          </cell>
          <cell r="AB233" t="str">
            <v>ICB</v>
          </cell>
          <cell r="AC233" t="str">
            <v>ICB</v>
          </cell>
          <cell r="AE233" t="str">
            <v>211</v>
          </cell>
          <cell r="AG233" t="str">
            <v>0000286180</v>
          </cell>
        </row>
        <row r="234">
          <cell r="A234" t="str">
            <v>00679413</v>
          </cell>
          <cell r="B234" t="str">
            <v>9554261000</v>
          </cell>
          <cell r="C234" t="str">
            <v>ICB4TARGET0000000180</v>
          </cell>
          <cell r="D234">
            <v>2015</v>
          </cell>
          <cell r="E234">
            <v>5</v>
          </cell>
          <cell r="F234" t="str">
            <v>2015-05-31</v>
          </cell>
          <cell r="G234" t="str">
            <v>PRJ</v>
          </cell>
          <cell r="H234" t="str">
            <v>169</v>
          </cell>
          <cell r="I234" t="str">
            <v>211</v>
          </cell>
          <cell r="K234" t="str">
            <v>000001120</v>
          </cell>
          <cell r="L234" t="str">
            <v>4261000</v>
          </cell>
          <cell r="M234" t="str">
            <v>1113</v>
          </cell>
          <cell r="N234" t="str">
            <v>99920</v>
          </cell>
          <cell r="O234" t="str">
            <v>11404</v>
          </cell>
          <cell r="P234" t="str">
            <v>294</v>
          </cell>
          <cell r="Q234" t="str">
            <v>955</v>
          </cell>
          <cell r="R234" t="str">
            <v>INTERCO BILL W/O</v>
          </cell>
          <cell r="S234" t="str">
            <v>PRA</v>
          </cell>
          <cell r="U234" t="str">
            <v>2015-05-31</v>
          </cell>
          <cell r="V234">
            <v>405.56</v>
          </cell>
          <cell r="W234" t="str">
            <v>UTXECON201</v>
          </cell>
          <cell r="Y234" t="str">
            <v>LEGAL</v>
          </cell>
          <cell r="Z234" t="str">
            <v>ICB3</v>
          </cell>
          <cell r="AB234" t="str">
            <v>ICB</v>
          </cell>
          <cell r="AC234" t="str">
            <v>ICB</v>
          </cell>
          <cell r="AE234" t="str">
            <v>211</v>
          </cell>
          <cell r="AG234" t="str">
            <v>0000286322</v>
          </cell>
        </row>
        <row r="235">
          <cell r="A235" t="str">
            <v>00678821</v>
          </cell>
          <cell r="B235" t="str">
            <v>9554261000</v>
          </cell>
          <cell r="C235" t="str">
            <v>ICB4TARGET0000000181</v>
          </cell>
          <cell r="D235">
            <v>2015</v>
          </cell>
          <cell r="E235">
            <v>5</v>
          </cell>
          <cell r="F235" t="str">
            <v>2015-05-31</v>
          </cell>
          <cell r="G235" t="str">
            <v>PRJ</v>
          </cell>
          <cell r="H235" t="str">
            <v>169</v>
          </cell>
          <cell r="I235" t="str">
            <v>211</v>
          </cell>
          <cell r="K235" t="str">
            <v>000001120</v>
          </cell>
          <cell r="L235" t="str">
            <v>4261000</v>
          </cell>
          <cell r="M235" t="str">
            <v>1113</v>
          </cell>
          <cell r="N235" t="str">
            <v>99920</v>
          </cell>
          <cell r="O235" t="str">
            <v>11404</v>
          </cell>
          <cell r="P235" t="str">
            <v>294</v>
          </cell>
          <cell r="Q235" t="str">
            <v>955</v>
          </cell>
          <cell r="R235" t="str">
            <v>INTERCO BILL W/O</v>
          </cell>
          <cell r="S235" t="str">
            <v>PRA</v>
          </cell>
          <cell r="U235" t="str">
            <v>2015-05-31</v>
          </cell>
          <cell r="V235">
            <v>405.56</v>
          </cell>
          <cell r="W235" t="str">
            <v>UTXECON201</v>
          </cell>
          <cell r="Y235" t="str">
            <v>LEGAL</v>
          </cell>
          <cell r="Z235" t="str">
            <v>ICB3</v>
          </cell>
          <cell r="AB235" t="str">
            <v>ICB</v>
          </cell>
          <cell r="AC235" t="str">
            <v>ICB</v>
          </cell>
          <cell r="AE235" t="str">
            <v>211</v>
          </cell>
          <cell r="AG235" t="str">
            <v>0000289117</v>
          </cell>
        </row>
        <row r="236">
          <cell r="A236" t="str">
            <v>00678095</v>
          </cell>
          <cell r="B236" t="str">
            <v>9554261000</v>
          </cell>
          <cell r="C236" t="str">
            <v>ICB4TARGET0000000182</v>
          </cell>
          <cell r="D236">
            <v>2015</v>
          </cell>
          <cell r="E236">
            <v>5</v>
          </cell>
          <cell r="F236" t="str">
            <v>2015-05-31</v>
          </cell>
          <cell r="G236" t="str">
            <v>PRJ</v>
          </cell>
          <cell r="H236" t="str">
            <v>169</v>
          </cell>
          <cell r="I236" t="str">
            <v>211</v>
          </cell>
          <cell r="K236" t="str">
            <v>000001120</v>
          </cell>
          <cell r="L236" t="str">
            <v>4261000</v>
          </cell>
          <cell r="M236" t="str">
            <v>1113</v>
          </cell>
          <cell r="N236" t="str">
            <v>99920</v>
          </cell>
          <cell r="O236" t="str">
            <v>11404</v>
          </cell>
          <cell r="P236" t="str">
            <v>294</v>
          </cell>
          <cell r="Q236" t="str">
            <v>955</v>
          </cell>
          <cell r="R236" t="str">
            <v>INTERCO BILL W/O</v>
          </cell>
          <cell r="S236" t="str">
            <v>PRA</v>
          </cell>
          <cell r="U236" t="str">
            <v>2015-05-31</v>
          </cell>
          <cell r="V236">
            <v>101.39</v>
          </cell>
          <cell r="W236" t="str">
            <v>UTXECON201</v>
          </cell>
          <cell r="Y236" t="str">
            <v>LEGAL</v>
          </cell>
          <cell r="Z236" t="str">
            <v>ICB3</v>
          </cell>
          <cell r="AB236" t="str">
            <v>ICB</v>
          </cell>
          <cell r="AC236" t="str">
            <v>ICB</v>
          </cell>
          <cell r="AE236" t="str">
            <v>211</v>
          </cell>
          <cell r="AG236" t="str">
            <v>0000294250</v>
          </cell>
        </row>
        <row r="237">
          <cell r="A237" t="str">
            <v>00678096</v>
          </cell>
          <cell r="B237" t="str">
            <v>9554261000</v>
          </cell>
          <cell r="C237" t="str">
            <v>ICB4TARGET0000000183</v>
          </cell>
          <cell r="D237">
            <v>2015</v>
          </cell>
          <cell r="E237">
            <v>5</v>
          </cell>
          <cell r="F237" t="str">
            <v>2015-05-31</v>
          </cell>
          <cell r="G237" t="str">
            <v>PRJ</v>
          </cell>
          <cell r="H237" t="str">
            <v>169</v>
          </cell>
          <cell r="I237" t="str">
            <v>211</v>
          </cell>
          <cell r="K237" t="str">
            <v>000001120</v>
          </cell>
          <cell r="L237" t="str">
            <v>4261000</v>
          </cell>
          <cell r="M237" t="str">
            <v>1113</v>
          </cell>
          <cell r="N237" t="str">
            <v>99920</v>
          </cell>
          <cell r="O237" t="str">
            <v>11404</v>
          </cell>
          <cell r="P237" t="str">
            <v>294</v>
          </cell>
          <cell r="Q237" t="str">
            <v>955</v>
          </cell>
          <cell r="R237" t="str">
            <v>INTERCO BILL W/O</v>
          </cell>
          <cell r="S237" t="str">
            <v>PRA</v>
          </cell>
          <cell r="U237" t="str">
            <v>2015-05-31</v>
          </cell>
          <cell r="V237">
            <v>405.56</v>
          </cell>
          <cell r="W237" t="str">
            <v>UTXECON201</v>
          </cell>
          <cell r="Y237" t="str">
            <v>LEGAL</v>
          </cell>
          <cell r="Z237" t="str">
            <v>ICB3</v>
          </cell>
          <cell r="AB237" t="str">
            <v>ICB</v>
          </cell>
          <cell r="AC237" t="str">
            <v>ICB</v>
          </cell>
          <cell r="AE237" t="str">
            <v>211</v>
          </cell>
          <cell r="AG237" t="str">
            <v>0000294251</v>
          </cell>
        </row>
        <row r="238">
          <cell r="A238" t="str">
            <v>00679723</v>
          </cell>
          <cell r="B238" t="str">
            <v>9554261000</v>
          </cell>
          <cell r="C238" t="str">
            <v>ICB4TARGET0000000184</v>
          </cell>
          <cell r="D238">
            <v>2015</v>
          </cell>
          <cell r="E238">
            <v>5</v>
          </cell>
          <cell r="F238" t="str">
            <v>2015-05-31</v>
          </cell>
          <cell r="G238" t="str">
            <v>PRJ</v>
          </cell>
          <cell r="H238" t="str">
            <v>169</v>
          </cell>
          <cell r="I238" t="str">
            <v>211</v>
          </cell>
          <cell r="K238" t="str">
            <v>000001120</v>
          </cell>
          <cell r="L238" t="str">
            <v>4261000</v>
          </cell>
          <cell r="M238" t="str">
            <v>1113</v>
          </cell>
          <cell r="N238" t="str">
            <v>99920</v>
          </cell>
          <cell r="O238" t="str">
            <v>11404</v>
          </cell>
          <cell r="P238" t="str">
            <v>294</v>
          </cell>
          <cell r="Q238" t="str">
            <v>955</v>
          </cell>
          <cell r="R238" t="str">
            <v>INTERCO BILL W/O</v>
          </cell>
          <cell r="S238" t="str">
            <v>PRA</v>
          </cell>
          <cell r="U238" t="str">
            <v>2015-05-31</v>
          </cell>
          <cell r="V238">
            <v>202.78</v>
          </cell>
          <cell r="W238" t="str">
            <v>UTXECON201</v>
          </cell>
          <cell r="Y238" t="str">
            <v>LEGAL</v>
          </cell>
          <cell r="Z238" t="str">
            <v>ICB3</v>
          </cell>
          <cell r="AB238" t="str">
            <v>ICB</v>
          </cell>
          <cell r="AC238" t="str">
            <v>ICB</v>
          </cell>
          <cell r="AE238" t="str">
            <v>211</v>
          </cell>
          <cell r="AG238" t="str">
            <v>0000294603</v>
          </cell>
        </row>
        <row r="239">
          <cell r="A239" t="str">
            <v>00664254</v>
          </cell>
          <cell r="B239" t="str">
            <v>9554261000</v>
          </cell>
          <cell r="C239" t="str">
            <v>ICB4TARGET0000000185</v>
          </cell>
          <cell r="D239">
            <v>2015</v>
          </cell>
          <cell r="E239">
            <v>2</v>
          </cell>
          <cell r="F239" t="str">
            <v>2015-02-28</v>
          </cell>
          <cell r="G239" t="str">
            <v>PRJ</v>
          </cell>
          <cell r="H239" t="str">
            <v>169</v>
          </cell>
          <cell r="I239" t="str">
            <v>211</v>
          </cell>
          <cell r="K239" t="str">
            <v>000001120</v>
          </cell>
          <cell r="L239" t="str">
            <v>4261000</v>
          </cell>
          <cell r="M239" t="str">
            <v>1585</v>
          </cell>
          <cell r="N239" t="str">
            <v>99920</v>
          </cell>
          <cell r="O239" t="str">
            <v>11404</v>
          </cell>
          <cell r="P239" t="str">
            <v>294</v>
          </cell>
          <cell r="Q239" t="str">
            <v>955</v>
          </cell>
          <cell r="R239" t="str">
            <v>INTERCO BILL W/O</v>
          </cell>
          <cell r="S239" t="str">
            <v>PRA</v>
          </cell>
          <cell r="U239" t="str">
            <v>2015-02-28</v>
          </cell>
          <cell r="V239">
            <v>1585.88</v>
          </cell>
          <cell r="W239" t="str">
            <v>UTXECON101</v>
          </cell>
          <cell r="Y239" t="str">
            <v>LEGAL</v>
          </cell>
          <cell r="Z239" t="str">
            <v>ICB3</v>
          </cell>
          <cell r="AB239" t="str">
            <v>ICB</v>
          </cell>
          <cell r="AC239" t="str">
            <v>ICB</v>
          </cell>
          <cell r="AE239" t="str">
            <v>211</v>
          </cell>
          <cell r="AG239" t="str">
            <v>0000009726</v>
          </cell>
        </row>
        <row r="240">
          <cell r="A240" t="str">
            <v>00662840</v>
          </cell>
          <cell r="B240" t="str">
            <v>9554261000</v>
          </cell>
          <cell r="C240" t="str">
            <v>ICB4TARGET0000000188</v>
          </cell>
          <cell r="D240">
            <v>2015</v>
          </cell>
          <cell r="E240">
            <v>2</v>
          </cell>
          <cell r="F240" t="str">
            <v>2015-02-28</v>
          </cell>
          <cell r="G240" t="str">
            <v>PRJ</v>
          </cell>
          <cell r="H240" t="str">
            <v>169</v>
          </cell>
          <cell r="I240" t="str">
            <v>211</v>
          </cell>
          <cell r="K240" t="str">
            <v>000001120</v>
          </cell>
          <cell r="L240" t="str">
            <v>4261000</v>
          </cell>
          <cell r="M240" t="str">
            <v>1113</v>
          </cell>
          <cell r="N240" t="str">
            <v>99920</v>
          </cell>
          <cell r="O240" t="str">
            <v>11404</v>
          </cell>
          <cell r="P240" t="str">
            <v>294</v>
          </cell>
          <cell r="Q240" t="str">
            <v>955</v>
          </cell>
          <cell r="R240" t="str">
            <v>INTERCO BILL W/O</v>
          </cell>
          <cell r="S240" t="str">
            <v>PRA</v>
          </cell>
          <cell r="U240" t="str">
            <v>2015-02-28</v>
          </cell>
          <cell r="V240">
            <v>1015.32</v>
          </cell>
          <cell r="W240" t="str">
            <v>UTXECON201</v>
          </cell>
          <cell r="Y240" t="str">
            <v>LEGAL</v>
          </cell>
          <cell r="Z240" t="str">
            <v>ICB3</v>
          </cell>
          <cell r="AB240" t="str">
            <v>ICB</v>
          </cell>
          <cell r="AC240" t="str">
            <v>ICB</v>
          </cell>
          <cell r="AE240" t="str">
            <v>211</v>
          </cell>
          <cell r="AG240" t="str">
            <v>0000009885</v>
          </cell>
        </row>
        <row r="241">
          <cell r="A241" t="str">
            <v>00663818</v>
          </cell>
          <cell r="B241" t="str">
            <v>9554261000</v>
          </cell>
          <cell r="C241" t="str">
            <v>ICB4TARGET0000000189</v>
          </cell>
          <cell r="D241">
            <v>2015</v>
          </cell>
          <cell r="E241">
            <v>2</v>
          </cell>
          <cell r="F241" t="str">
            <v>2015-02-28</v>
          </cell>
          <cell r="G241" t="str">
            <v>PRJ</v>
          </cell>
          <cell r="H241" t="str">
            <v>169</v>
          </cell>
          <cell r="I241" t="str">
            <v>211</v>
          </cell>
          <cell r="K241" t="str">
            <v>000001120</v>
          </cell>
          <cell r="L241" t="str">
            <v>4261000</v>
          </cell>
          <cell r="M241" t="str">
            <v>1113</v>
          </cell>
          <cell r="N241" t="str">
            <v>99920</v>
          </cell>
          <cell r="O241" t="str">
            <v>11404</v>
          </cell>
          <cell r="P241" t="str">
            <v>294</v>
          </cell>
          <cell r="Q241" t="str">
            <v>955</v>
          </cell>
          <cell r="R241" t="str">
            <v>INTERCO BILL W/O</v>
          </cell>
          <cell r="S241" t="str">
            <v>PRA</v>
          </cell>
          <cell r="U241" t="str">
            <v>2015-02-28</v>
          </cell>
          <cell r="V241">
            <v>1015.32</v>
          </cell>
          <cell r="W241" t="str">
            <v>UTXECON201</v>
          </cell>
          <cell r="Y241" t="str">
            <v>LEGAL</v>
          </cell>
          <cell r="Z241" t="str">
            <v>ICB3</v>
          </cell>
          <cell r="AB241" t="str">
            <v>ICB</v>
          </cell>
          <cell r="AC241" t="str">
            <v>ICB</v>
          </cell>
          <cell r="AE241" t="str">
            <v>211</v>
          </cell>
          <cell r="AG241" t="str">
            <v>0000014384</v>
          </cell>
        </row>
        <row r="242">
          <cell r="A242" t="str">
            <v>00664470</v>
          </cell>
          <cell r="B242" t="str">
            <v>9554261000</v>
          </cell>
          <cell r="C242" t="str">
            <v>ICB4TARGET0000000190</v>
          </cell>
          <cell r="D242">
            <v>2015</v>
          </cell>
          <cell r="E242">
            <v>2</v>
          </cell>
          <cell r="F242" t="str">
            <v>2015-02-28</v>
          </cell>
          <cell r="G242" t="str">
            <v>PRJ</v>
          </cell>
          <cell r="H242" t="str">
            <v>169</v>
          </cell>
          <cell r="I242" t="str">
            <v>211</v>
          </cell>
          <cell r="K242" t="str">
            <v>000001120</v>
          </cell>
          <cell r="L242" t="str">
            <v>4261000</v>
          </cell>
          <cell r="M242" t="str">
            <v>1113</v>
          </cell>
          <cell r="N242" t="str">
            <v>99920</v>
          </cell>
          <cell r="O242" t="str">
            <v>11404</v>
          </cell>
          <cell r="P242" t="str">
            <v>294</v>
          </cell>
          <cell r="Q242" t="str">
            <v>955</v>
          </cell>
          <cell r="R242" t="str">
            <v>INTERCO BILL W/O</v>
          </cell>
          <cell r="S242" t="str">
            <v>PRA</v>
          </cell>
          <cell r="U242" t="str">
            <v>2015-02-28</v>
          </cell>
          <cell r="V242">
            <v>517.82000000000005</v>
          </cell>
          <cell r="W242" t="str">
            <v>UTXECON201</v>
          </cell>
          <cell r="Y242" t="str">
            <v>LEGAL</v>
          </cell>
          <cell r="Z242" t="str">
            <v>ICB3</v>
          </cell>
          <cell r="AB242" t="str">
            <v>ICB</v>
          </cell>
          <cell r="AC242" t="str">
            <v>ICB</v>
          </cell>
          <cell r="AE242" t="str">
            <v>211</v>
          </cell>
          <cell r="AG242" t="str">
            <v>0000014384</v>
          </cell>
        </row>
        <row r="243">
          <cell r="A243" t="str">
            <v>00660853</v>
          </cell>
          <cell r="B243" t="str">
            <v>9554261000</v>
          </cell>
          <cell r="C243" t="str">
            <v>ICB4TARGET0000000191</v>
          </cell>
          <cell r="D243">
            <v>2015</v>
          </cell>
          <cell r="E243">
            <v>2</v>
          </cell>
          <cell r="F243" t="str">
            <v>2015-02-28</v>
          </cell>
          <cell r="G243" t="str">
            <v>PRJ</v>
          </cell>
          <cell r="H243" t="str">
            <v>169</v>
          </cell>
          <cell r="I243" t="str">
            <v>211</v>
          </cell>
          <cell r="K243" t="str">
            <v>000001120</v>
          </cell>
          <cell r="L243" t="str">
            <v>4261000</v>
          </cell>
          <cell r="M243" t="str">
            <v>1113</v>
          </cell>
          <cell r="N243" t="str">
            <v>99920</v>
          </cell>
          <cell r="O243" t="str">
            <v>11404</v>
          </cell>
          <cell r="P243" t="str">
            <v>294</v>
          </cell>
          <cell r="Q243" t="str">
            <v>955</v>
          </cell>
          <cell r="R243" t="str">
            <v>INTERCO BILL W/O</v>
          </cell>
          <cell r="S243" t="str">
            <v>PRA</v>
          </cell>
          <cell r="U243" t="str">
            <v>2015-02-28</v>
          </cell>
          <cell r="V243">
            <v>406.13</v>
          </cell>
          <cell r="W243" t="str">
            <v>UTXECON201</v>
          </cell>
          <cell r="Y243" t="str">
            <v>LEGAL</v>
          </cell>
          <cell r="Z243" t="str">
            <v>ICB3</v>
          </cell>
          <cell r="AB243" t="str">
            <v>ICB</v>
          </cell>
          <cell r="AC243" t="str">
            <v>ICB</v>
          </cell>
          <cell r="AE243" t="str">
            <v>211</v>
          </cell>
          <cell r="AG243" t="str">
            <v>0000017421</v>
          </cell>
        </row>
        <row r="244">
          <cell r="A244" t="str">
            <v>00663608</v>
          </cell>
          <cell r="B244" t="str">
            <v>9554261000</v>
          </cell>
          <cell r="C244" t="str">
            <v>ICB4TARGET0000000192</v>
          </cell>
          <cell r="D244">
            <v>2015</v>
          </cell>
          <cell r="E244">
            <v>2</v>
          </cell>
          <cell r="F244" t="str">
            <v>2015-02-28</v>
          </cell>
          <cell r="G244" t="str">
            <v>PRJ</v>
          </cell>
          <cell r="H244" t="str">
            <v>169</v>
          </cell>
          <cell r="I244" t="str">
            <v>211</v>
          </cell>
          <cell r="K244" t="str">
            <v>000001120</v>
          </cell>
          <cell r="L244" t="str">
            <v>4261000</v>
          </cell>
          <cell r="M244" t="str">
            <v>1113</v>
          </cell>
          <cell r="N244" t="str">
            <v>99920</v>
          </cell>
          <cell r="O244" t="str">
            <v>11404</v>
          </cell>
          <cell r="P244" t="str">
            <v>294</v>
          </cell>
          <cell r="Q244" t="str">
            <v>955</v>
          </cell>
          <cell r="R244" t="str">
            <v>INTERCO BILL W/O</v>
          </cell>
          <cell r="S244" t="str">
            <v>PRA</v>
          </cell>
          <cell r="U244" t="str">
            <v>2015-02-28</v>
          </cell>
          <cell r="V244">
            <v>507.66</v>
          </cell>
          <cell r="W244" t="str">
            <v>UTXECON201</v>
          </cell>
          <cell r="Y244" t="str">
            <v>LEGAL</v>
          </cell>
          <cell r="Z244" t="str">
            <v>ICB3</v>
          </cell>
          <cell r="AB244" t="str">
            <v>ICB</v>
          </cell>
          <cell r="AC244" t="str">
            <v>ICB</v>
          </cell>
          <cell r="AE244" t="str">
            <v>211</v>
          </cell>
          <cell r="AG244" t="str">
            <v>0000066457</v>
          </cell>
        </row>
        <row r="245">
          <cell r="A245" t="str">
            <v>00663934</v>
          </cell>
          <cell r="B245" t="str">
            <v>9554261000</v>
          </cell>
          <cell r="C245" t="str">
            <v>ICB4TARGET0000000193</v>
          </cell>
          <cell r="D245">
            <v>2015</v>
          </cell>
          <cell r="E245">
            <v>2</v>
          </cell>
          <cell r="F245" t="str">
            <v>2015-02-28</v>
          </cell>
          <cell r="G245" t="str">
            <v>PRJ</v>
          </cell>
          <cell r="H245" t="str">
            <v>169</v>
          </cell>
          <cell r="I245" t="str">
            <v>211</v>
          </cell>
          <cell r="K245" t="str">
            <v>000001120</v>
          </cell>
          <cell r="L245" t="str">
            <v>4261000</v>
          </cell>
          <cell r="M245" t="str">
            <v>1113</v>
          </cell>
          <cell r="N245" t="str">
            <v>99920</v>
          </cell>
          <cell r="O245" t="str">
            <v>11404</v>
          </cell>
          <cell r="P245" t="str">
            <v>294</v>
          </cell>
          <cell r="Q245" t="str">
            <v>955</v>
          </cell>
          <cell r="R245" t="str">
            <v>INTERCO BILL W/O</v>
          </cell>
          <cell r="S245" t="str">
            <v>PRA</v>
          </cell>
          <cell r="U245" t="str">
            <v>2015-02-28</v>
          </cell>
          <cell r="V245">
            <v>1218.3900000000001</v>
          </cell>
          <cell r="W245" t="str">
            <v>UTXECON201</v>
          </cell>
          <cell r="Y245" t="str">
            <v>LEGAL</v>
          </cell>
          <cell r="Z245" t="str">
            <v>ICB3</v>
          </cell>
          <cell r="AB245" t="str">
            <v>ICB</v>
          </cell>
          <cell r="AC245" t="str">
            <v>ICB</v>
          </cell>
          <cell r="AE245" t="str">
            <v>211</v>
          </cell>
          <cell r="AG245" t="str">
            <v>0000074992</v>
          </cell>
        </row>
        <row r="246">
          <cell r="A246" t="str">
            <v>00663606</v>
          </cell>
          <cell r="B246" t="str">
            <v>9554261000</v>
          </cell>
          <cell r="C246" t="str">
            <v>ICB4TARGET0000000194</v>
          </cell>
          <cell r="D246">
            <v>2015</v>
          </cell>
          <cell r="E246">
            <v>2</v>
          </cell>
          <cell r="F246" t="str">
            <v>2015-02-28</v>
          </cell>
          <cell r="G246" t="str">
            <v>PRJ</v>
          </cell>
          <cell r="H246" t="str">
            <v>169</v>
          </cell>
          <cell r="I246" t="str">
            <v>211</v>
          </cell>
          <cell r="K246" t="str">
            <v>000001120</v>
          </cell>
          <cell r="L246" t="str">
            <v>4261000</v>
          </cell>
          <cell r="M246" t="str">
            <v>1113</v>
          </cell>
          <cell r="N246" t="str">
            <v>99920</v>
          </cell>
          <cell r="O246" t="str">
            <v>11404</v>
          </cell>
          <cell r="P246" t="str">
            <v>294</v>
          </cell>
          <cell r="Q246" t="str">
            <v>955</v>
          </cell>
          <cell r="R246" t="str">
            <v>INTERCO BILL W/O</v>
          </cell>
          <cell r="S246" t="str">
            <v>PRA</v>
          </cell>
          <cell r="U246" t="str">
            <v>2015-02-28</v>
          </cell>
          <cell r="V246">
            <v>1820.88</v>
          </cell>
          <cell r="W246" t="str">
            <v>UTXECON201</v>
          </cell>
          <cell r="Y246" t="str">
            <v>LEGAL</v>
          </cell>
          <cell r="Z246" t="str">
            <v>ICB3</v>
          </cell>
          <cell r="AB246" t="str">
            <v>ICB</v>
          </cell>
          <cell r="AC246" t="str">
            <v>ICB</v>
          </cell>
          <cell r="AE246" t="str">
            <v>211</v>
          </cell>
          <cell r="AG246" t="str">
            <v>0000093544</v>
          </cell>
        </row>
        <row r="247">
          <cell r="A247" t="str">
            <v>00662842</v>
          </cell>
          <cell r="B247" t="str">
            <v>9554261000</v>
          </cell>
          <cell r="C247" t="str">
            <v>ICB4TARGET0000000195</v>
          </cell>
          <cell r="D247">
            <v>2015</v>
          </cell>
          <cell r="E247">
            <v>2</v>
          </cell>
          <cell r="F247" t="str">
            <v>2015-02-28</v>
          </cell>
          <cell r="G247" t="str">
            <v>PRJ</v>
          </cell>
          <cell r="H247" t="str">
            <v>169</v>
          </cell>
          <cell r="I247" t="str">
            <v>211</v>
          </cell>
          <cell r="K247" t="str">
            <v>000001120</v>
          </cell>
          <cell r="L247" t="str">
            <v>4261000</v>
          </cell>
          <cell r="M247" t="str">
            <v>1113</v>
          </cell>
          <cell r="N247" t="str">
            <v>99920</v>
          </cell>
          <cell r="O247" t="str">
            <v>11404</v>
          </cell>
          <cell r="P247" t="str">
            <v>294</v>
          </cell>
          <cell r="Q247" t="str">
            <v>955</v>
          </cell>
          <cell r="R247" t="str">
            <v>INTERCO BILL W/O</v>
          </cell>
          <cell r="S247" t="str">
            <v>PRA</v>
          </cell>
          <cell r="U247" t="str">
            <v>2015-02-28</v>
          </cell>
          <cell r="V247">
            <v>203.07</v>
          </cell>
          <cell r="W247" t="str">
            <v>UTXECON201</v>
          </cell>
          <cell r="Y247" t="str">
            <v>LEGAL</v>
          </cell>
          <cell r="Z247" t="str">
            <v>ICB3</v>
          </cell>
          <cell r="AB247" t="str">
            <v>ICB</v>
          </cell>
          <cell r="AC247" t="str">
            <v>ICB</v>
          </cell>
          <cell r="AE247" t="str">
            <v>211</v>
          </cell>
          <cell r="AG247" t="str">
            <v>0000097118</v>
          </cell>
        </row>
        <row r="248">
          <cell r="A248" t="str">
            <v>00663068</v>
          </cell>
          <cell r="B248" t="str">
            <v>9554261000</v>
          </cell>
          <cell r="C248" t="str">
            <v>ICB4TARGET0000000196</v>
          </cell>
          <cell r="D248">
            <v>2015</v>
          </cell>
          <cell r="E248">
            <v>2</v>
          </cell>
          <cell r="F248" t="str">
            <v>2015-02-28</v>
          </cell>
          <cell r="G248" t="str">
            <v>PRJ</v>
          </cell>
          <cell r="H248" t="str">
            <v>169</v>
          </cell>
          <cell r="I248" t="str">
            <v>211</v>
          </cell>
          <cell r="K248" t="str">
            <v>000001120</v>
          </cell>
          <cell r="L248" t="str">
            <v>4261000</v>
          </cell>
          <cell r="M248" t="str">
            <v>1113</v>
          </cell>
          <cell r="N248" t="str">
            <v>99920</v>
          </cell>
          <cell r="O248" t="str">
            <v>11404</v>
          </cell>
          <cell r="P248" t="str">
            <v>294</v>
          </cell>
          <cell r="Q248" t="str">
            <v>955</v>
          </cell>
          <cell r="R248" t="str">
            <v>INTERCO BILL W/O</v>
          </cell>
          <cell r="S248" t="str">
            <v>PRA</v>
          </cell>
          <cell r="U248" t="str">
            <v>2015-02-28</v>
          </cell>
          <cell r="V248">
            <v>1015.32</v>
          </cell>
          <cell r="W248" t="str">
            <v>UTXECON201</v>
          </cell>
          <cell r="Y248" t="str">
            <v>LEGAL</v>
          </cell>
          <cell r="Z248" t="str">
            <v>ICB3</v>
          </cell>
          <cell r="AB248" t="str">
            <v>ICB</v>
          </cell>
          <cell r="AC248" t="str">
            <v>ICB</v>
          </cell>
          <cell r="AE248" t="str">
            <v>211</v>
          </cell>
          <cell r="AG248" t="str">
            <v>0000097121</v>
          </cell>
        </row>
        <row r="249">
          <cell r="A249" t="str">
            <v>00662223</v>
          </cell>
          <cell r="B249" t="str">
            <v>9554261000</v>
          </cell>
          <cell r="C249" t="str">
            <v>ICB4TARGET0000000197</v>
          </cell>
          <cell r="D249">
            <v>2015</v>
          </cell>
          <cell r="E249">
            <v>2</v>
          </cell>
          <cell r="F249" t="str">
            <v>2015-02-28</v>
          </cell>
          <cell r="G249" t="str">
            <v>PRJ</v>
          </cell>
          <cell r="H249" t="str">
            <v>169</v>
          </cell>
          <cell r="I249" t="str">
            <v>211</v>
          </cell>
          <cell r="K249" t="str">
            <v>000001120</v>
          </cell>
          <cell r="L249" t="str">
            <v>4261000</v>
          </cell>
          <cell r="M249" t="str">
            <v>1113</v>
          </cell>
          <cell r="N249" t="str">
            <v>99920</v>
          </cell>
          <cell r="O249" t="str">
            <v>11404</v>
          </cell>
          <cell r="P249" t="str">
            <v>294</v>
          </cell>
          <cell r="Q249" t="str">
            <v>955</v>
          </cell>
          <cell r="R249" t="str">
            <v>INTERCO BILL W/O</v>
          </cell>
          <cell r="S249" t="str">
            <v>PRA</v>
          </cell>
          <cell r="U249" t="str">
            <v>2015-02-28</v>
          </cell>
          <cell r="V249">
            <v>50.77</v>
          </cell>
          <cell r="W249" t="str">
            <v>UTXECON201</v>
          </cell>
          <cell r="Y249" t="str">
            <v>LEGAL</v>
          </cell>
          <cell r="Z249" t="str">
            <v>ICB3</v>
          </cell>
          <cell r="AB249" t="str">
            <v>ICB</v>
          </cell>
          <cell r="AC249" t="str">
            <v>ICB</v>
          </cell>
          <cell r="AE249" t="str">
            <v>211</v>
          </cell>
          <cell r="AG249" t="str">
            <v>0000099042</v>
          </cell>
        </row>
        <row r="250">
          <cell r="A250" t="str">
            <v>00664461</v>
          </cell>
          <cell r="B250" t="str">
            <v>9554261000</v>
          </cell>
          <cell r="C250" t="str">
            <v>ICB4TARGET0000000198</v>
          </cell>
          <cell r="D250">
            <v>2015</v>
          </cell>
          <cell r="E250">
            <v>2</v>
          </cell>
          <cell r="F250" t="str">
            <v>2015-02-28</v>
          </cell>
          <cell r="G250" t="str">
            <v>PRJ</v>
          </cell>
          <cell r="H250" t="str">
            <v>169</v>
          </cell>
          <cell r="I250" t="str">
            <v>211</v>
          </cell>
          <cell r="K250" t="str">
            <v>000001120</v>
          </cell>
          <cell r="L250" t="str">
            <v>4261000</v>
          </cell>
          <cell r="M250" t="str">
            <v>1113</v>
          </cell>
          <cell r="N250" t="str">
            <v>99920</v>
          </cell>
          <cell r="O250" t="str">
            <v>11404</v>
          </cell>
          <cell r="P250" t="str">
            <v>294</v>
          </cell>
          <cell r="Q250" t="str">
            <v>955</v>
          </cell>
          <cell r="R250" t="str">
            <v>INTERCO BILL W/O</v>
          </cell>
          <cell r="S250" t="str">
            <v>PRA</v>
          </cell>
          <cell r="U250" t="str">
            <v>2015-02-28</v>
          </cell>
          <cell r="V250">
            <v>710.73</v>
          </cell>
          <cell r="W250" t="str">
            <v>UTXECON201</v>
          </cell>
          <cell r="Y250" t="str">
            <v>LEGAL</v>
          </cell>
          <cell r="Z250" t="str">
            <v>ICB3</v>
          </cell>
          <cell r="AB250" t="str">
            <v>ICB</v>
          </cell>
          <cell r="AC250" t="str">
            <v>ICB</v>
          </cell>
          <cell r="AE250" t="str">
            <v>211</v>
          </cell>
          <cell r="AG250" t="str">
            <v>0000099444</v>
          </cell>
        </row>
        <row r="251">
          <cell r="A251" t="str">
            <v>00662411</v>
          </cell>
          <cell r="B251" t="str">
            <v>9554261000</v>
          </cell>
          <cell r="C251" t="str">
            <v>ICB4TARGET0000000199</v>
          </cell>
          <cell r="D251">
            <v>2015</v>
          </cell>
          <cell r="E251">
            <v>2</v>
          </cell>
          <cell r="F251" t="str">
            <v>2015-02-28</v>
          </cell>
          <cell r="G251" t="str">
            <v>PRJ</v>
          </cell>
          <cell r="H251" t="str">
            <v>169</v>
          </cell>
          <cell r="I251" t="str">
            <v>211</v>
          </cell>
          <cell r="K251" t="str">
            <v>000001120</v>
          </cell>
          <cell r="L251" t="str">
            <v>4261000</v>
          </cell>
          <cell r="M251" t="str">
            <v>1113</v>
          </cell>
          <cell r="N251" t="str">
            <v>99920</v>
          </cell>
          <cell r="O251" t="str">
            <v>11404</v>
          </cell>
          <cell r="P251" t="str">
            <v>294</v>
          </cell>
          <cell r="Q251" t="str">
            <v>955</v>
          </cell>
          <cell r="R251" t="str">
            <v>INTERCO BILL W/O</v>
          </cell>
          <cell r="S251" t="str">
            <v>PRA</v>
          </cell>
          <cell r="U251" t="str">
            <v>2015-02-28</v>
          </cell>
          <cell r="V251">
            <v>3093.15</v>
          </cell>
          <cell r="W251" t="str">
            <v>UTXECON201</v>
          </cell>
          <cell r="Y251" t="str">
            <v>LEGAL</v>
          </cell>
          <cell r="Z251" t="str">
            <v>ICB3</v>
          </cell>
          <cell r="AB251" t="str">
            <v>ICB</v>
          </cell>
          <cell r="AC251" t="str">
            <v>ICB</v>
          </cell>
          <cell r="AE251" t="str">
            <v>211</v>
          </cell>
          <cell r="AG251" t="str">
            <v>0000109944</v>
          </cell>
        </row>
        <row r="252">
          <cell r="A252" t="str">
            <v>00664463</v>
          </cell>
          <cell r="B252" t="str">
            <v>9554261000</v>
          </cell>
          <cell r="C252" t="str">
            <v>ICB4TARGET0000000200</v>
          </cell>
          <cell r="D252">
            <v>2015</v>
          </cell>
          <cell r="E252">
            <v>2</v>
          </cell>
          <cell r="F252" t="str">
            <v>2015-02-28</v>
          </cell>
          <cell r="G252" t="str">
            <v>PRJ</v>
          </cell>
          <cell r="H252" t="str">
            <v>169</v>
          </cell>
          <cell r="I252" t="str">
            <v>211</v>
          </cell>
          <cell r="K252" t="str">
            <v>000001120</v>
          </cell>
          <cell r="L252" t="str">
            <v>4261000</v>
          </cell>
          <cell r="M252" t="str">
            <v>1113</v>
          </cell>
          <cell r="N252" t="str">
            <v>99920</v>
          </cell>
          <cell r="O252" t="str">
            <v>11404</v>
          </cell>
          <cell r="P252" t="str">
            <v>294</v>
          </cell>
          <cell r="Q252" t="str">
            <v>955</v>
          </cell>
          <cell r="R252" t="str">
            <v>INTERCO BILL W/O</v>
          </cell>
          <cell r="S252" t="str">
            <v>PRA</v>
          </cell>
          <cell r="U252" t="str">
            <v>2015-02-28</v>
          </cell>
          <cell r="V252">
            <v>30.46</v>
          </cell>
          <cell r="W252" t="str">
            <v>UTXECON201</v>
          </cell>
          <cell r="Y252" t="str">
            <v>LEGAL</v>
          </cell>
          <cell r="Z252" t="str">
            <v>ICB3</v>
          </cell>
          <cell r="AB252" t="str">
            <v>ICB</v>
          </cell>
          <cell r="AC252" t="str">
            <v>ICB</v>
          </cell>
          <cell r="AE252" t="str">
            <v>211</v>
          </cell>
          <cell r="AG252" t="str">
            <v>0000114786</v>
          </cell>
        </row>
        <row r="253">
          <cell r="A253" t="str">
            <v>00662015</v>
          </cell>
          <cell r="B253" t="str">
            <v>9554261000</v>
          </cell>
          <cell r="C253" t="str">
            <v>ICB4TARGET0000000201</v>
          </cell>
          <cell r="D253">
            <v>2015</v>
          </cell>
          <cell r="E253">
            <v>2</v>
          </cell>
          <cell r="F253" t="str">
            <v>2015-02-28</v>
          </cell>
          <cell r="G253" t="str">
            <v>PRJ</v>
          </cell>
          <cell r="H253" t="str">
            <v>169</v>
          </cell>
          <cell r="I253" t="str">
            <v>211</v>
          </cell>
          <cell r="K253" t="str">
            <v>000001120</v>
          </cell>
          <cell r="L253" t="str">
            <v>4261000</v>
          </cell>
          <cell r="M253" t="str">
            <v>1113</v>
          </cell>
          <cell r="N253" t="str">
            <v>99920</v>
          </cell>
          <cell r="O253" t="str">
            <v>11404</v>
          </cell>
          <cell r="P253" t="str">
            <v>294</v>
          </cell>
          <cell r="Q253" t="str">
            <v>955</v>
          </cell>
          <cell r="R253" t="str">
            <v>INTERCO BILL W/O</v>
          </cell>
          <cell r="S253" t="str">
            <v>PRA</v>
          </cell>
          <cell r="U253" t="str">
            <v>2015-02-28</v>
          </cell>
          <cell r="V253">
            <v>121.84</v>
          </cell>
          <cell r="W253" t="str">
            <v>UTXECON201</v>
          </cell>
          <cell r="Y253" t="str">
            <v>LEGAL</v>
          </cell>
          <cell r="Z253" t="str">
            <v>ICB3</v>
          </cell>
          <cell r="AB253" t="str">
            <v>ICB</v>
          </cell>
          <cell r="AC253" t="str">
            <v>ICB</v>
          </cell>
          <cell r="AE253" t="str">
            <v>211</v>
          </cell>
          <cell r="AG253" t="str">
            <v>0000114789</v>
          </cell>
        </row>
        <row r="254">
          <cell r="A254" t="str">
            <v>00672839</v>
          </cell>
          <cell r="B254" t="str">
            <v>9554261000</v>
          </cell>
          <cell r="C254" t="str">
            <v>ICB4TARGET0000000201</v>
          </cell>
          <cell r="D254">
            <v>2015</v>
          </cell>
          <cell r="E254">
            <v>4</v>
          </cell>
          <cell r="F254" t="str">
            <v>2015-04-30</v>
          </cell>
          <cell r="G254" t="str">
            <v>PRJ</v>
          </cell>
          <cell r="H254" t="str">
            <v>169</v>
          </cell>
          <cell r="I254" t="str">
            <v>211</v>
          </cell>
          <cell r="K254" t="str">
            <v>000001120</v>
          </cell>
          <cell r="L254" t="str">
            <v>4261000</v>
          </cell>
          <cell r="M254" t="str">
            <v>1113</v>
          </cell>
          <cell r="N254" t="str">
            <v>99920</v>
          </cell>
          <cell r="O254" t="str">
            <v>11404</v>
          </cell>
          <cell r="P254" t="str">
            <v>294</v>
          </cell>
          <cell r="Q254" t="str">
            <v>955</v>
          </cell>
          <cell r="R254" t="str">
            <v>INTERCO BILL W/O</v>
          </cell>
          <cell r="S254" t="str">
            <v>PRA</v>
          </cell>
          <cell r="U254" t="str">
            <v>2015-04-30</v>
          </cell>
          <cell r="V254">
            <v>405.54</v>
          </cell>
          <cell r="W254" t="str">
            <v>UTXECON201</v>
          </cell>
          <cell r="Y254" t="str">
            <v>LEGAL</v>
          </cell>
          <cell r="Z254" t="str">
            <v>ICB3</v>
          </cell>
          <cell r="AB254" t="str">
            <v>ICB</v>
          </cell>
          <cell r="AC254" t="str">
            <v>ICB</v>
          </cell>
          <cell r="AE254" t="str">
            <v>211</v>
          </cell>
          <cell r="AG254" t="str">
            <v>0000009761</v>
          </cell>
        </row>
        <row r="255">
          <cell r="A255" t="str">
            <v>00662225</v>
          </cell>
          <cell r="B255" t="str">
            <v>9554261000</v>
          </cell>
          <cell r="C255" t="str">
            <v>ICB4TARGET0000000202</v>
          </cell>
          <cell r="D255">
            <v>2015</v>
          </cell>
          <cell r="E255">
            <v>2</v>
          </cell>
          <cell r="F255" t="str">
            <v>2015-02-28</v>
          </cell>
          <cell r="G255" t="str">
            <v>PRJ</v>
          </cell>
          <cell r="H255" t="str">
            <v>169</v>
          </cell>
          <cell r="I255" t="str">
            <v>211</v>
          </cell>
          <cell r="K255" t="str">
            <v>000001120</v>
          </cell>
          <cell r="L255" t="str">
            <v>4261000</v>
          </cell>
          <cell r="M255" t="str">
            <v>1113</v>
          </cell>
          <cell r="N255" t="str">
            <v>99920</v>
          </cell>
          <cell r="O255" t="str">
            <v>11404</v>
          </cell>
          <cell r="P255" t="str">
            <v>294</v>
          </cell>
          <cell r="Q255" t="str">
            <v>955</v>
          </cell>
          <cell r="R255" t="str">
            <v>INTERCO BILL W/O</v>
          </cell>
          <cell r="S255" t="str">
            <v>PRA</v>
          </cell>
          <cell r="U255" t="str">
            <v>2015-02-28</v>
          </cell>
          <cell r="V255">
            <v>101.53</v>
          </cell>
          <cell r="W255" t="str">
            <v>UTXECON201</v>
          </cell>
          <cell r="Y255" t="str">
            <v>LEGAL</v>
          </cell>
          <cell r="Z255" t="str">
            <v>ICB3</v>
          </cell>
          <cell r="AB255" t="str">
            <v>ICB</v>
          </cell>
          <cell r="AC255" t="str">
            <v>ICB</v>
          </cell>
          <cell r="AE255" t="str">
            <v>211</v>
          </cell>
          <cell r="AG255" t="str">
            <v>0000115116</v>
          </cell>
        </row>
        <row r="256">
          <cell r="A256" t="str">
            <v>00673089</v>
          </cell>
          <cell r="B256" t="str">
            <v>9554261000</v>
          </cell>
          <cell r="C256" t="str">
            <v>ICB4TARGET0000000202</v>
          </cell>
          <cell r="D256">
            <v>2015</v>
          </cell>
          <cell r="E256">
            <v>4</v>
          </cell>
          <cell r="F256" t="str">
            <v>2015-04-30</v>
          </cell>
          <cell r="G256" t="str">
            <v>PRJ</v>
          </cell>
          <cell r="H256" t="str">
            <v>169</v>
          </cell>
          <cell r="I256" t="str">
            <v>211</v>
          </cell>
          <cell r="K256" t="str">
            <v>000001120</v>
          </cell>
          <cell r="L256" t="str">
            <v>4261000</v>
          </cell>
          <cell r="M256" t="str">
            <v>1113</v>
          </cell>
          <cell r="N256" t="str">
            <v>99920</v>
          </cell>
          <cell r="O256" t="str">
            <v>11404</v>
          </cell>
          <cell r="P256" t="str">
            <v>294</v>
          </cell>
          <cell r="Q256" t="str">
            <v>955</v>
          </cell>
          <cell r="R256" t="str">
            <v>INTERCO BILL W/O</v>
          </cell>
          <cell r="S256" t="str">
            <v>PRA</v>
          </cell>
          <cell r="U256" t="str">
            <v>2015-04-30</v>
          </cell>
          <cell r="V256">
            <v>405.56</v>
          </cell>
          <cell r="W256" t="str">
            <v>UTXECON201</v>
          </cell>
          <cell r="Y256" t="str">
            <v>LEGAL</v>
          </cell>
          <cell r="Z256" t="str">
            <v>ICB3</v>
          </cell>
          <cell r="AB256" t="str">
            <v>ICB</v>
          </cell>
          <cell r="AC256" t="str">
            <v>ICB</v>
          </cell>
          <cell r="AE256" t="str">
            <v>211</v>
          </cell>
          <cell r="AG256" t="str">
            <v>0000009761</v>
          </cell>
        </row>
        <row r="257">
          <cell r="A257" t="str">
            <v>00664466</v>
          </cell>
          <cell r="B257" t="str">
            <v>9554261000</v>
          </cell>
          <cell r="C257" t="str">
            <v>ICB4TARGET0000000203</v>
          </cell>
          <cell r="D257">
            <v>2015</v>
          </cell>
          <cell r="E257">
            <v>2</v>
          </cell>
          <cell r="F257" t="str">
            <v>2015-02-28</v>
          </cell>
          <cell r="G257" t="str">
            <v>PRJ</v>
          </cell>
          <cell r="H257" t="str">
            <v>169</v>
          </cell>
          <cell r="I257" t="str">
            <v>211</v>
          </cell>
          <cell r="K257" t="str">
            <v>000001120</v>
          </cell>
          <cell r="L257" t="str">
            <v>4261000</v>
          </cell>
          <cell r="M257" t="str">
            <v>1113</v>
          </cell>
          <cell r="N257" t="str">
            <v>99920</v>
          </cell>
          <cell r="O257" t="str">
            <v>11404</v>
          </cell>
          <cell r="P257" t="str">
            <v>294</v>
          </cell>
          <cell r="Q257" t="str">
            <v>955</v>
          </cell>
          <cell r="R257" t="str">
            <v>INTERCO BILL W/O</v>
          </cell>
          <cell r="S257" t="str">
            <v>PRA</v>
          </cell>
          <cell r="U257" t="str">
            <v>2015-02-28</v>
          </cell>
          <cell r="V257">
            <v>101.53</v>
          </cell>
          <cell r="W257" t="str">
            <v>UTXECON201</v>
          </cell>
          <cell r="Y257" t="str">
            <v>LEGAL</v>
          </cell>
          <cell r="Z257" t="str">
            <v>ICB3</v>
          </cell>
          <cell r="AB257" t="str">
            <v>ICB</v>
          </cell>
          <cell r="AC257" t="str">
            <v>ICB</v>
          </cell>
          <cell r="AE257" t="str">
            <v>211</v>
          </cell>
          <cell r="AG257" t="str">
            <v>0000115116</v>
          </cell>
        </row>
        <row r="258">
          <cell r="A258" t="str">
            <v>00672143</v>
          </cell>
          <cell r="B258" t="str">
            <v>9554261000</v>
          </cell>
          <cell r="C258" t="str">
            <v>ICB4TARGET0000000203</v>
          </cell>
          <cell r="D258">
            <v>2015</v>
          </cell>
          <cell r="E258">
            <v>4</v>
          </cell>
          <cell r="F258" t="str">
            <v>2015-04-30</v>
          </cell>
          <cell r="G258" t="str">
            <v>PRJ</v>
          </cell>
          <cell r="H258" t="str">
            <v>169</v>
          </cell>
          <cell r="I258" t="str">
            <v>211</v>
          </cell>
          <cell r="K258" t="str">
            <v>000001120</v>
          </cell>
          <cell r="L258" t="str">
            <v>4261000</v>
          </cell>
          <cell r="M258" t="str">
            <v>1113</v>
          </cell>
          <cell r="N258" t="str">
            <v>99920</v>
          </cell>
          <cell r="O258" t="str">
            <v>11404</v>
          </cell>
          <cell r="P258" t="str">
            <v>294</v>
          </cell>
          <cell r="Q258" t="str">
            <v>955</v>
          </cell>
          <cell r="R258" t="str">
            <v>INTERCO BILL W/O</v>
          </cell>
          <cell r="S258" t="str">
            <v>PRA</v>
          </cell>
          <cell r="U258" t="str">
            <v>2015-04-30</v>
          </cell>
          <cell r="V258">
            <v>4055.6</v>
          </cell>
          <cell r="W258" t="str">
            <v>UTXECON201</v>
          </cell>
          <cell r="Y258" t="str">
            <v>LEGAL</v>
          </cell>
          <cell r="Z258" t="str">
            <v>ICB3</v>
          </cell>
          <cell r="AB258" t="str">
            <v>ICB</v>
          </cell>
          <cell r="AC258" t="str">
            <v>ICB</v>
          </cell>
          <cell r="AE258" t="str">
            <v>211</v>
          </cell>
          <cell r="AG258" t="str">
            <v>0000009998</v>
          </cell>
        </row>
        <row r="259">
          <cell r="A259" t="str">
            <v>00663817</v>
          </cell>
          <cell r="B259" t="str">
            <v>9554261000</v>
          </cell>
          <cell r="C259" t="str">
            <v>ICB4TARGET0000000204</v>
          </cell>
          <cell r="D259">
            <v>2015</v>
          </cell>
          <cell r="E259">
            <v>2</v>
          </cell>
          <cell r="F259" t="str">
            <v>2015-02-28</v>
          </cell>
          <cell r="G259" t="str">
            <v>PRJ</v>
          </cell>
          <cell r="H259" t="str">
            <v>169</v>
          </cell>
          <cell r="I259" t="str">
            <v>211</v>
          </cell>
          <cell r="K259" t="str">
            <v>000001120</v>
          </cell>
          <cell r="L259" t="str">
            <v>4261000</v>
          </cell>
          <cell r="M259" t="str">
            <v>1113</v>
          </cell>
          <cell r="N259" t="str">
            <v>99920</v>
          </cell>
          <cell r="O259" t="str">
            <v>11404</v>
          </cell>
          <cell r="P259" t="str">
            <v>294</v>
          </cell>
          <cell r="Q259" t="str">
            <v>955</v>
          </cell>
          <cell r="R259" t="str">
            <v>INTERCO BILL W/O</v>
          </cell>
          <cell r="S259" t="str">
            <v>PRA</v>
          </cell>
          <cell r="U259" t="str">
            <v>2015-02-28</v>
          </cell>
          <cell r="V259">
            <v>406.13</v>
          </cell>
          <cell r="W259" t="str">
            <v>UTXECON201</v>
          </cell>
          <cell r="Y259" t="str">
            <v>LEGAL</v>
          </cell>
          <cell r="Z259" t="str">
            <v>ICB3</v>
          </cell>
          <cell r="AB259" t="str">
            <v>ICB</v>
          </cell>
          <cell r="AC259" t="str">
            <v>ICB</v>
          </cell>
          <cell r="AE259" t="str">
            <v>211</v>
          </cell>
          <cell r="AG259" t="str">
            <v>0000120050</v>
          </cell>
        </row>
        <row r="260">
          <cell r="A260" t="str">
            <v>00672838</v>
          </cell>
          <cell r="B260" t="str">
            <v>9554261000</v>
          </cell>
          <cell r="C260" t="str">
            <v>ICB4TARGET0000000204</v>
          </cell>
          <cell r="D260">
            <v>2015</v>
          </cell>
          <cell r="E260">
            <v>4</v>
          </cell>
          <cell r="F260" t="str">
            <v>2015-04-30</v>
          </cell>
          <cell r="G260" t="str">
            <v>PRJ</v>
          </cell>
          <cell r="H260" t="str">
            <v>169</v>
          </cell>
          <cell r="I260" t="str">
            <v>211</v>
          </cell>
          <cell r="K260" t="str">
            <v>000001120</v>
          </cell>
          <cell r="L260" t="str">
            <v>4261000</v>
          </cell>
          <cell r="M260" t="str">
            <v>1113</v>
          </cell>
          <cell r="N260" t="str">
            <v>99920</v>
          </cell>
          <cell r="O260" t="str">
            <v>11404</v>
          </cell>
          <cell r="P260" t="str">
            <v>294</v>
          </cell>
          <cell r="Q260" t="str">
            <v>955</v>
          </cell>
          <cell r="R260" t="str">
            <v>INTERCO BILL W/O</v>
          </cell>
          <cell r="S260" t="str">
            <v>PRA</v>
          </cell>
          <cell r="U260" t="str">
            <v>2015-04-30</v>
          </cell>
          <cell r="V260">
            <v>2027.8</v>
          </cell>
          <cell r="W260" t="str">
            <v>UTXECON201</v>
          </cell>
          <cell r="Y260" t="str">
            <v>LEGAL</v>
          </cell>
          <cell r="Z260" t="str">
            <v>ICB3</v>
          </cell>
          <cell r="AB260" t="str">
            <v>ICB</v>
          </cell>
          <cell r="AC260" t="str">
            <v>ICB</v>
          </cell>
          <cell r="AE260" t="str">
            <v>211</v>
          </cell>
          <cell r="AG260" t="str">
            <v>0000014464</v>
          </cell>
        </row>
        <row r="261">
          <cell r="A261" t="str">
            <v>00663635</v>
          </cell>
          <cell r="B261" t="str">
            <v>9554261000</v>
          </cell>
          <cell r="C261" t="str">
            <v>ICB4TARGET0000000205</v>
          </cell>
          <cell r="D261">
            <v>2015</v>
          </cell>
          <cell r="E261">
            <v>2</v>
          </cell>
          <cell r="F261" t="str">
            <v>2015-02-28</v>
          </cell>
          <cell r="G261" t="str">
            <v>PRJ</v>
          </cell>
          <cell r="H261" t="str">
            <v>169</v>
          </cell>
          <cell r="I261" t="str">
            <v>211</v>
          </cell>
          <cell r="K261" t="str">
            <v>000001120</v>
          </cell>
          <cell r="L261" t="str">
            <v>4261000</v>
          </cell>
          <cell r="M261" t="str">
            <v>1113</v>
          </cell>
          <cell r="N261" t="str">
            <v>99920</v>
          </cell>
          <cell r="O261" t="str">
            <v>11404</v>
          </cell>
          <cell r="P261" t="str">
            <v>294</v>
          </cell>
          <cell r="Q261" t="str">
            <v>955</v>
          </cell>
          <cell r="R261" t="str">
            <v>INTERCO BILL W/O</v>
          </cell>
          <cell r="S261" t="str">
            <v>PRA</v>
          </cell>
          <cell r="U261" t="str">
            <v>2015-02-28</v>
          </cell>
          <cell r="V261">
            <v>40.61</v>
          </cell>
          <cell r="W261" t="str">
            <v>UTXECON201</v>
          </cell>
          <cell r="Y261" t="str">
            <v>LEGAL</v>
          </cell>
          <cell r="Z261" t="str">
            <v>ICB3</v>
          </cell>
          <cell r="AB261" t="str">
            <v>ICB</v>
          </cell>
          <cell r="AC261" t="str">
            <v>ICB</v>
          </cell>
          <cell r="AE261" t="str">
            <v>211</v>
          </cell>
          <cell r="AG261" t="str">
            <v>0000120921</v>
          </cell>
        </row>
        <row r="262">
          <cell r="A262" t="str">
            <v>00673223</v>
          </cell>
          <cell r="B262" t="str">
            <v>9554261000</v>
          </cell>
          <cell r="C262" t="str">
            <v>ICB4TARGET0000000205</v>
          </cell>
          <cell r="D262">
            <v>2015</v>
          </cell>
          <cell r="E262">
            <v>4</v>
          </cell>
          <cell r="F262" t="str">
            <v>2015-04-30</v>
          </cell>
          <cell r="G262" t="str">
            <v>PRJ</v>
          </cell>
          <cell r="H262" t="str">
            <v>169</v>
          </cell>
          <cell r="I262" t="str">
            <v>211</v>
          </cell>
          <cell r="K262" t="str">
            <v>000001120</v>
          </cell>
          <cell r="L262" t="str">
            <v>4261000</v>
          </cell>
          <cell r="M262" t="str">
            <v>1113</v>
          </cell>
          <cell r="N262" t="str">
            <v>99920</v>
          </cell>
          <cell r="O262" t="str">
            <v>11404</v>
          </cell>
          <cell r="P262" t="str">
            <v>294</v>
          </cell>
          <cell r="Q262" t="str">
            <v>955</v>
          </cell>
          <cell r="R262" t="str">
            <v>INTERCO BILL W/O</v>
          </cell>
          <cell r="S262" t="str">
            <v>PRA</v>
          </cell>
          <cell r="U262" t="str">
            <v>2015-04-30</v>
          </cell>
          <cell r="V262">
            <v>101.39</v>
          </cell>
          <cell r="W262" t="str">
            <v>UTXECON201</v>
          </cell>
          <cell r="Y262" t="str">
            <v>LEGAL</v>
          </cell>
          <cell r="Z262" t="str">
            <v>ICB3</v>
          </cell>
          <cell r="AB262" t="str">
            <v>ICB</v>
          </cell>
          <cell r="AC262" t="str">
            <v>ICB</v>
          </cell>
          <cell r="AE262" t="str">
            <v>211</v>
          </cell>
          <cell r="AG262" t="str">
            <v>0000021363</v>
          </cell>
        </row>
        <row r="263">
          <cell r="A263" t="str">
            <v>00662841</v>
          </cell>
          <cell r="B263" t="str">
            <v>9554261000</v>
          </cell>
          <cell r="C263" t="str">
            <v>ICB4TARGET0000000206</v>
          </cell>
          <cell r="D263">
            <v>2015</v>
          </cell>
          <cell r="E263">
            <v>2</v>
          </cell>
          <cell r="F263" t="str">
            <v>2015-02-28</v>
          </cell>
          <cell r="G263" t="str">
            <v>PRJ</v>
          </cell>
          <cell r="H263" t="str">
            <v>169</v>
          </cell>
          <cell r="I263" t="str">
            <v>211</v>
          </cell>
          <cell r="K263" t="str">
            <v>000001120</v>
          </cell>
          <cell r="L263" t="str">
            <v>4261000</v>
          </cell>
          <cell r="M263" t="str">
            <v>1113</v>
          </cell>
          <cell r="N263" t="str">
            <v>99920</v>
          </cell>
          <cell r="O263" t="str">
            <v>11404</v>
          </cell>
          <cell r="P263" t="str">
            <v>294</v>
          </cell>
          <cell r="Q263" t="str">
            <v>955</v>
          </cell>
          <cell r="R263" t="str">
            <v>INTERCO BILL W/O</v>
          </cell>
          <cell r="S263" t="str">
            <v>PRA</v>
          </cell>
          <cell r="U263" t="str">
            <v>2015-02-28</v>
          </cell>
          <cell r="V263">
            <v>406.13</v>
          </cell>
          <cell r="W263" t="str">
            <v>UTXECON201</v>
          </cell>
          <cell r="Y263" t="str">
            <v>LEGAL</v>
          </cell>
          <cell r="Z263" t="str">
            <v>ICB3</v>
          </cell>
          <cell r="AB263" t="str">
            <v>ICB</v>
          </cell>
          <cell r="AC263" t="str">
            <v>ICB</v>
          </cell>
          <cell r="AE263" t="str">
            <v>211</v>
          </cell>
          <cell r="AG263" t="str">
            <v>0000121258</v>
          </cell>
        </row>
        <row r="264">
          <cell r="A264" t="str">
            <v>00670282</v>
          </cell>
          <cell r="B264" t="str">
            <v>9554261000</v>
          </cell>
          <cell r="C264" t="str">
            <v>ICB4TARGET0000000206</v>
          </cell>
          <cell r="D264">
            <v>2015</v>
          </cell>
          <cell r="E264">
            <v>4</v>
          </cell>
          <cell r="F264" t="str">
            <v>2015-04-30</v>
          </cell>
          <cell r="G264" t="str">
            <v>PRJ</v>
          </cell>
          <cell r="H264" t="str">
            <v>169</v>
          </cell>
          <cell r="I264" t="str">
            <v>211</v>
          </cell>
          <cell r="K264" t="str">
            <v>000001120</v>
          </cell>
          <cell r="L264" t="str">
            <v>4261000</v>
          </cell>
          <cell r="M264" t="str">
            <v>1113</v>
          </cell>
          <cell r="N264" t="str">
            <v>99920</v>
          </cell>
          <cell r="O264" t="str">
            <v>11404</v>
          </cell>
          <cell r="P264" t="str">
            <v>294</v>
          </cell>
          <cell r="Q264" t="str">
            <v>955</v>
          </cell>
          <cell r="R264" t="str">
            <v>INTERCO BILL W/O</v>
          </cell>
          <cell r="S264" t="str">
            <v>PRA</v>
          </cell>
          <cell r="U264" t="str">
            <v>2015-04-30</v>
          </cell>
          <cell r="V264">
            <v>223.06</v>
          </cell>
          <cell r="W264" t="str">
            <v>UTXECON201</v>
          </cell>
          <cell r="Y264" t="str">
            <v>LEGAL</v>
          </cell>
          <cell r="Z264" t="str">
            <v>ICB3</v>
          </cell>
          <cell r="AB264" t="str">
            <v>ICB</v>
          </cell>
          <cell r="AC264" t="str">
            <v>ICB</v>
          </cell>
          <cell r="AE264" t="str">
            <v>211</v>
          </cell>
          <cell r="AG264" t="str">
            <v>0000029880</v>
          </cell>
        </row>
        <row r="265">
          <cell r="A265" t="str">
            <v>00663819</v>
          </cell>
          <cell r="B265" t="str">
            <v>9554261000</v>
          </cell>
          <cell r="C265" t="str">
            <v>ICB4TARGET0000000207</v>
          </cell>
          <cell r="D265">
            <v>2015</v>
          </cell>
          <cell r="E265">
            <v>2</v>
          </cell>
          <cell r="F265" t="str">
            <v>2015-02-28</v>
          </cell>
          <cell r="G265" t="str">
            <v>PRJ</v>
          </cell>
          <cell r="H265" t="str">
            <v>169</v>
          </cell>
          <cell r="I265" t="str">
            <v>211</v>
          </cell>
          <cell r="K265" t="str">
            <v>000001120</v>
          </cell>
          <cell r="L265" t="str">
            <v>4261000</v>
          </cell>
          <cell r="M265" t="str">
            <v>1113</v>
          </cell>
          <cell r="N265" t="str">
            <v>99920</v>
          </cell>
          <cell r="O265" t="str">
            <v>11404</v>
          </cell>
          <cell r="P265" t="str">
            <v>294</v>
          </cell>
          <cell r="Q265" t="str">
            <v>955</v>
          </cell>
          <cell r="R265" t="str">
            <v>INTERCO BILL W/O</v>
          </cell>
          <cell r="S265" t="str">
            <v>PRA</v>
          </cell>
          <cell r="U265" t="str">
            <v>2015-02-28</v>
          </cell>
          <cell r="V265">
            <v>812.26</v>
          </cell>
          <cell r="W265" t="str">
            <v>UTXECON201</v>
          </cell>
          <cell r="Y265" t="str">
            <v>LEGAL</v>
          </cell>
          <cell r="Z265" t="str">
            <v>ICB3</v>
          </cell>
          <cell r="AB265" t="str">
            <v>ICB</v>
          </cell>
          <cell r="AC265" t="str">
            <v>ICB</v>
          </cell>
          <cell r="AE265" t="str">
            <v>211</v>
          </cell>
          <cell r="AG265" t="str">
            <v>0000123563</v>
          </cell>
        </row>
        <row r="266">
          <cell r="A266" t="str">
            <v>00673324</v>
          </cell>
          <cell r="B266" t="str">
            <v>9554261000</v>
          </cell>
          <cell r="C266" t="str">
            <v>ICB4TARGET0000000207</v>
          </cell>
          <cell r="D266">
            <v>2015</v>
          </cell>
          <cell r="E266">
            <v>4</v>
          </cell>
          <cell r="F266" t="str">
            <v>2015-04-30</v>
          </cell>
          <cell r="G266" t="str">
            <v>PRJ</v>
          </cell>
          <cell r="H266" t="str">
            <v>169</v>
          </cell>
          <cell r="I266" t="str">
            <v>211</v>
          </cell>
          <cell r="K266" t="str">
            <v>000001120</v>
          </cell>
          <cell r="L266" t="str">
            <v>4261000</v>
          </cell>
          <cell r="M266" t="str">
            <v>1113</v>
          </cell>
          <cell r="N266" t="str">
            <v>99920</v>
          </cell>
          <cell r="O266" t="str">
            <v>11404</v>
          </cell>
          <cell r="P266" t="str">
            <v>294</v>
          </cell>
          <cell r="Q266" t="str">
            <v>955</v>
          </cell>
          <cell r="R266" t="str">
            <v>INTERCO BILL W/O</v>
          </cell>
          <cell r="S266" t="str">
            <v>PRA</v>
          </cell>
          <cell r="U266" t="str">
            <v>2015-04-30</v>
          </cell>
          <cell r="V266">
            <v>547.51</v>
          </cell>
          <cell r="W266" t="str">
            <v>UTXECON201</v>
          </cell>
          <cell r="Y266" t="str">
            <v>LEGAL</v>
          </cell>
          <cell r="Z266" t="str">
            <v>ICB3</v>
          </cell>
          <cell r="AB266" t="str">
            <v>ICB</v>
          </cell>
          <cell r="AC266" t="str">
            <v>ICB</v>
          </cell>
          <cell r="AE266" t="str">
            <v>211</v>
          </cell>
          <cell r="AG266" t="str">
            <v>0000035634</v>
          </cell>
        </row>
        <row r="267">
          <cell r="A267" t="str">
            <v>00664464</v>
          </cell>
          <cell r="B267" t="str">
            <v>9554261000</v>
          </cell>
          <cell r="C267" t="str">
            <v>ICB4TARGET0000000208</v>
          </cell>
          <cell r="D267">
            <v>2015</v>
          </cell>
          <cell r="E267">
            <v>2</v>
          </cell>
          <cell r="F267" t="str">
            <v>2015-02-28</v>
          </cell>
          <cell r="G267" t="str">
            <v>PRJ</v>
          </cell>
          <cell r="H267" t="str">
            <v>169</v>
          </cell>
          <cell r="I267" t="str">
            <v>211</v>
          </cell>
          <cell r="K267" t="str">
            <v>000001120</v>
          </cell>
          <cell r="L267" t="str">
            <v>4261000</v>
          </cell>
          <cell r="M267" t="str">
            <v>1113</v>
          </cell>
          <cell r="N267" t="str">
            <v>99920</v>
          </cell>
          <cell r="O267" t="str">
            <v>11404</v>
          </cell>
          <cell r="P267" t="str">
            <v>294</v>
          </cell>
          <cell r="Q267" t="str">
            <v>955</v>
          </cell>
          <cell r="R267" t="str">
            <v>INTERCO BILL W/O</v>
          </cell>
          <cell r="S267" t="str">
            <v>PRA</v>
          </cell>
          <cell r="U267" t="str">
            <v>2015-02-28</v>
          </cell>
          <cell r="V267">
            <v>852.87</v>
          </cell>
          <cell r="W267" t="str">
            <v>UTXECON201</v>
          </cell>
          <cell r="Y267" t="str">
            <v>LEGAL</v>
          </cell>
          <cell r="Z267" t="str">
            <v>ICB3</v>
          </cell>
          <cell r="AB267" t="str">
            <v>ICB</v>
          </cell>
          <cell r="AC267" t="str">
            <v>ICB</v>
          </cell>
          <cell r="AE267" t="str">
            <v>211</v>
          </cell>
          <cell r="AG267" t="str">
            <v>0000123783</v>
          </cell>
        </row>
        <row r="268">
          <cell r="A268" t="str">
            <v>00673087</v>
          </cell>
          <cell r="B268" t="str">
            <v>9554261000</v>
          </cell>
          <cell r="C268" t="str">
            <v>ICB4TARGET0000000208</v>
          </cell>
          <cell r="D268">
            <v>2015</v>
          </cell>
          <cell r="E268">
            <v>4</v>
          </cell>
          <cell r="F268" t="str">
            <v>2015-04-30</v>
          </cell>
          <cell r="G268" t="str">
            <v>PRJ</v>
          </cell>
          <cell r="H268" t="str">
            <v>169</v>
          </cell>
          <cell r="I268" t="str">
            <v>211</v>
          </cell>
          <cell r="K268" t="str">
            <v>000001120</v>
          </cell>
          <cell r="L268" t="str">
            <v>4261000</v>
          </cell>
          <cell r="M268" t="str">
            <v>1113</v>
          </cell>
          <cell r="N268" t="str">
            <v>99920</v>
          </cell>
          <cell r="O268" t="str">
            <v>11404</v>
          </cell>
          <cell r="P268" t="str">
            <v>294</v>
          </cell>
          <cell r="Q268" t="str">
            <v>955</v>
          </cell>
          <cell r="R268" t="str">
            <v>INTERCO BILL W/O</v>
          </cell>
          <cell r="S268" t="str">
            <v>PRA</v>
          </cell>
          <cell r="U268" t="str">
            <v>2015-04-30</v>
          </cell>
          <cell r="V268">
            <v>2027.8</v>
          </cell>
          <cell r="W268" t="str">
            <v>UTXECON201</v>
          </cell>
          <cell r="Y268" t="str">
            <v>LEGAL</v>
          </cell>
          <cell r="Z268" t="str">
            <v>ICB3</v>
          </cell>
          <cell r="AB268" t="str">
            <v>ICB</v>
          </cell>
          <cell r="AC268" t="str">
            <v>ICB</v>
          </cell>
          <cell r="AE268" t="str">
            <v>211</v>
          </cell>
          <cell r="AG268" t="str">
            <v>0000039853</v>
          </cell>
        </row>
        <row r="269">
          <cell r="A269" t="str">
            <v>00662226</v>
          </cell>
          <cell r="B269" t="str">
            <v>9554261000</v>
          </cell>
          <cell r="C269" t="str">
            <v>ICB4TARGET0000000209</v>
          </cell>
          <cell r="D269">
            <v>2015</v>
          </cell>
          <cell r="E269">
            <v>2</v>
          </cell>
          <cell r="F269" t="str">
            <v>2015-02-28</v>
          </cell>
          <cell r="G269" t="str">
            <v>PRJ</v>
          </cell>
          <cell r="H269" t="str">
            <v>169</v>
          </cell>
          <cell r="I269" t="str">
            <v>211</v>
          </cell>
          <cell r="K269" t="str">
            <v>000001120</v>
          </cell>
          <cell r="L269" t="str">
            <v>4261000</v>
          </cell>
          <cell r="M269" t="str">
            <v>1113</v>
          </cell>
          <cell r="N269" t="str">
            <v>99920</v>
          </cell>
          <cell r="O269" t="str">
            <v>11404</v>
          </cell>
          <cell r="P269" t="str">
            <v>294</v>
          </cell>
          <cell r="Q269" t="str">
            <v>955</v>
          </cell>
          <cell r="R269" t="str">
            <v>INTERCO BILL W/O</v>
          </cell>
          <cell r="S269" t="str">
            <v>PRA</v>
          </cell>
          <cell r="U269" t="str">
            <v>2015-02-28</v>
          </cell>
          <cell r="V269">
            <v>203.07</v>
          </cell>
          <cell r="W269" t="str">
            <v>UTXECON201</v>
          </cell>
          <cell r="Y269" t="str">
            <v>LEGAL</v>
          </cell>
          <cell r="Z269" t="str">
            <v>ICB3</v>
          </cell>
          <cell r="AB269" t="str">
            <v>ICB</v>
          </cell>
          <cell r="AC269" t="str">
            <v>ICB</v>
          </cell>
          <cell r="AE269" t="str">
            <v>211</v>
          </cell>
          <cell r="AG269" t="str">
            <v>0000126446</v>
          </cell>
        </row>
        <row r="270">
          <cell r="A270" t="str">
            <v>00670285</v>
          </cell>
          <cell r="B270" t="str">
            <v>9554261000</v>
          </cell>
          <cell r="C270" t="str">
            <v>ICB4TARGET0000000209</v>
          </cell>
          <cell r="D270">
            <v>2015</v>
          </cell>
          <cell r="E270">
            <v>4</v>
          </cell>
          <cell r="F270" t="str">
            <v>2015-04-30</v>
          </cell>
          <cell r="G270" t="str">
            <v>PRJ</v>
          </cell>
          <cell r="H270" t="str">
            <v>169</v>
          </cell>
          <cell r="I270" t="str">
            <v>211</v>
          </cell>
          <cell r="K270" t="str">
            <v>000001120</v>
          </cell>
          <cell r="L270" t="str">
            <v>4261000</v>
          </cell>
          <cell r="M270" t="str">
            <v>1113</v>
          </cell>
          <cell r="N270" t="str">
            <v>99920</v>
          </cell>
          <cell r="O270" t="str">
            <v>11404</v>
          </cell>
          <cell r="P270" t="str">
            <v>294</v>
          </cell>
          <cell r="Q270" t="str">
            <v>955</v>
          </cell>
          <cell r="R270" t="str">
            <v>INTERCO BILL W/O</v>
          </cell>
          <cell r="S270" t="str">
            <v>PRA</v>
          </cell>
          <cell r="U270" t="str">
            <v>2015-04-30</v>
          </cell>
          <cell r="V270">
            <v>4055.6</v>
          </cell>
          <cell r="W270" t="str">
            <v>UTXECON201</v>
          </cell>
          <cell r="Y270" t="str">
            <v>LEGAL</v>
          </cell>
          <cell r="Z270" t="str">
            <v>ICB3</v>
          </cell>
          <cell r="AB270" t="str">
            <v>ICB</v>
          </cell>
          <cell r="AC270" t="str">
            <v>ICB</v>
          </cell>
          <cell r="AE270" t="str">
            <v>211</v>
          </cell>
          <cell r="AG270" t="str">
            <v>0000040061</v>
          </cell>
        </row>
        <row r="271">
          <cell r="A271" t="str">
            <v>00662612</v>
          </cell>
          <cell r="B271" t="str">
            <v>9554261000</v>
          </cell>
          <cell r="C271" t="str">
            <v>ICB4TARGET0000000210</v>
          </cell>
          <cell r="D271">
            <v>2015</v>
          </cell>
          <cell r="E271">
            <v>2</v>
          </cell>
          <cell r="F271" t="str">
            <v>2015-02-28</v>
          </cell>
          <cell r="G271" t="str">
            <v>PRJ</v>
          </cell>
          <cell r="H271" t="str">
            <v>169</v>
          </cell>
          <cell r="I271" t="str">
            <v>211</v>
          </cell>
          <cell r="K271" t="str">
            <v>000001120</v>
          </cell>
          <cell r="L271" t="str">
            <v>4261000</v>
          </cell>
          <cell r="M271" t="str">
            <v>1113</v>
          </cell>
          <cell r="N271" t="str">
            <v>99920</v>
          </cell>
          <cell r="O271" t="str">
            <v>11404</v>
          </cell>
          <cell r="P271" t="str">
            <v>294</v>
          </cell>
          <cell r="Q271" t="str">
            <v>955</v>
          </cell>
          <cell r="R271" t="str">
            <v>INTERCO BILL W/O</v>
          </cell>
          <cell r="S271" t="str">
            <v>PRA</v>
          </cell>
          <cell r="U271" t="str">
            <v>2015-02-28</v>
          </cell>
          <cell r="V271">
            <v>203.07</v>
          </cell>
          <cell r="W271" t="str">
            <v>UTXECON201</v>
          </cell>
          <cell r="Y271" t="str">
            <v>LEGAL</v>
          </cell>
          <cell r="Z271" t="str">
            <v>ICB3</v>
          </cell>
          <cell r="AB271" t="str">
            <v>ICB</v>
          </cell>
          <cell r="AC271" t="str">
            <v>ICB</v>
          </cell>
          <cell r="AE271" t="str">
            <v>211</v>
          </cell>
          <cell r="AG271" t="str">
            <v>0000130711</v>
          </cell>
        </row>
        <row r="272">
          <cell r="A272" t="str">
            <v>00670274</v>
          </cell>
          <cell r="B272" t="str">
            <v>9554261000</v>
          </cell>
          <cell r="C272" t="str">
            <v>ICB4TARGET0000000210</v>
          </cell>
          <cell r="D272">
            <v>2015</v>
          </cell>
          <cell r="E272">
            <v>4</v>
          </cell>
          <cell r="F272" t="str">
            <v>2015-04-30</v>
          </cell>
          <cell r="G272" t="str">
            <v>PRJ</v>
          </cell>
          <cell r="H272" t="str">
            <v>169</v>
          </cell>
          <cell r="I272" t="str">
            <v>211</v>
          </cell>
          <cell r="K272" t="str">
            <v>000001120</v>
          </cell>
          <cell r="L272" t="str">
            <v>4261000</v>
          </cell>
          <cell r="M272" t="str">
            <v>1113</v>
          </cell>
          <cell r="N272" t="str">
            <v>99920</v>
          </cell>
          <cell r="O272" t="str">
            <v>11404</v>
          </cell>
          <cell r="P272" t="str">
            <v>294</v>
          </cell>
          <cell r="Q272" t="str">
            <v>955</v>
          </cell>
          <cell r="R272" t="str">
            <v>INTERCO BILL W/O</v>
          </cell>
          <cell r="S272" t="str">
            <v>PRA</v>
          </cell>
          <cell r="U272" t="str">
            <v>2015-04-30</v>
          </cell>
          <cell r="V272">
            <v>737.24</v>
          </cell>
          <cell r="W272" t="str">
            <v>UTXECON201</v>
          </cell>
          <cell r="Y272" t="str">
            <v>LEGAL</v>
          </cell>
          <cell r="Z272" t="str">
            <v>ICB3</v>
          </cell>
          <cell r="AB272" t="str">
            <v>ICB</v>
          </cell>
          <cell r="AC272" t="str">
            <v>ICB</v>
          </cell>
          <cell r="AE272" t="str">
            <v>211</v>
          </cell>
          <cell r="AG272" t="str">
            <v>0000093522</v>
          </cell>
        </row>
        <row r="273">
          <cell r="A273" t="str">
            <v>00663611</v>
          </cell>
          <cell r="B273" t="str">
            <v>9554261000</v>
          </cell>
          <cell r="C273" t="str">
            <v>ICB4TARGET0000000211</v>
          </cell>
          <cell r="D273">
            <v>2015</v>
          </cell>
          <cell r="E273">
            <v>2</v>
          </cell>
          <cell r="F273" t="str">
            <v>2015-02-28</v>
          </cell>
          <cell r="G273" t="str">
            <v>PRJ</v>
          </cell>
          <cell r="H273" t="str">
            <v>169</v>
          </cell>
          <cell r="I273" t="str">
            <v>211</v>
          </cell>
          <cell r="K273" t="str">
            <v>000001120</v>
          </cell>
          <cell r="L273" t="str">
            <v>4261000</v>
          </cell>
          <cell r="M273" t="str">
            <v>1113</v>
          </cell>
          <cell r="N273" t="str">
            <v>99920</v>
          </cell>
          <cell r="O273" t="str">
            <v>11404</v>
          </cell>
          <cell r="P273" t="str">
            <v>294</v>
          </cell>
          <cell r="Q273" t="str">
            <v>955</v>
          </cell>
          <cell r="R273" t="str">
            <v>INTERCO BILL W/O</v>
          </cell>
          <cell r="S273" t="str">
            <v>PRA</v>
          </cell>
          <cell r="U273" t="str">
            <v>2015-02-28</v>
          </cell>
          <cell r="V273">
            <v>406.13</v>
          </cell>
          <cell r="W273" t="str">
            <v>UTXECON201</v>
          </cell>
          <cell r="Y273" t="str">
            <v>LEGAL</v>
          </cell>
          <cell r="Z273" t="str">
            <v>ICB3</v>
          </cell>
          <cell r="AB273" t="str">
            <v>ICB</v>
          </cell>
          <cell r="AC273" t="str">
            <v>ICB</v>
          </cell>
          <cell r="AE273" t="str">
            <v>211</v>
          </cell>
          <cell r="AG273" t="str">
            <v>0000133061</v>
          </cell>
        </row>
        <row r="274">
          <cell r="A274" t="str">
            <v>00673090</v>
          </cell>
          <cell r="B274" t="str">
            <v>9554261000</v>
          </cell>
          <cell r="C274" t="str">
            <v>ICB4TARGET0000000211</v>
          </cell>
          <cell r="D274">
            <v>2015</v>
          </cell>
          <cell r="E274">
            <v>4</v>
          </cell>
          <cell r="F274" t="str">
            <v>2015-04-30</v>
          </cell>
          <cell r="G274" t="str">
            <v>PRJ</v>
          </cell>
          <cell r="H274" t="str">
            <v>169</v>
          </cell>
          <cell r="I274" t="str">
            <v>211</v>
          </cell>
          <cell r="K274" t="str">
            <v>000001120</v>
          </cell>
          <cell r="L274" t="str">
            <v>4261000</v>
          </cell>
          <cell r="M274" t="str">
            <v>1113</v>
          </cell>
          <cell r="N274" t="str">
            <v>99920</v>
          </cell>
          <cell r="O274" t="str">
            <v>11404</v>
          </cell>
          <cell r="P274" t="str">
            <v>294</v>
          </cell>
          <cell r="Q274" t="str">
            <v>955</v>
          </cell>
          <cell r="R274" t="str">
            <v>INTERCO BILL W/O</v>
          </cell>
          <cell r="S274" t="str">
            <v>PRA</v>
          </cell>
          <cell r="U274" t="str">
            <v>2015-04-30</v>
          </cell>
          <cell r="V274">
            <v>1216.68</v>
          </cell>
          <cell r="W274" t="str">
            <v>UTXECON201</v>
          </cell>
          <cell r="Y274" t="str">
            <v>LEGAL</v>
          </cell>
          <cell r="Z274" t="str">
            <v>ICB3</v>
          </cell>
          <cell r="AB274" t="str">
            <v>ICB</v>
          </cell>
          <cell r="AC274" t="str">
            <v>ICB</v>
          </cell>
          <cell r="AE274" t="str">
            <v>211</v>
          </cell>
          <cell r="AG274" t="str">
            <v>0000097118</v>
          </cell>
        </row>
        <row r="275">
          <cell r="A275" t="str">
            <v>00662224</v>
          </cell>
          <cell r="B275" t="str">
            <v>9554261000</v>
          </cell>
          <cell r="C275" t="str">
            <v>ICB4TARGET0000000212</v>
          </cell>
          <cell r="D275">
            <v>2015</v>
          </cell>
          <cell r="E275">
            <v>2</v>
          </cell>
          <cell r="F275" t="str">
            <v>2015-02-28</v>
          </cell>
          <cell r="G275" t="str">
            <v>PRJ</v>
          </cell>
          <cell r="H275" t="str">
            <v>169</v>
          </cell>
          <cell r="I275" t="str">
            <v>211</v>
          </cell>
          <cell r="K275" t="str">
            <v>000001120</v>
          </cell>
          <cell r="L275" t="str">
            <v>4261000</v>
          </cell>
          <cell r="M275" t="str">
            <v>1113</v>
          </cell>
          <cell r="N275" t="str">
            <v>99920</v>
          </cell>
          <cell r="O275" t="str">
            <v>11404</v>
          </cell>
          <cell r="P275" t="str">
            <v>294</v>
          </cell>
          <cell r="Q275" t="str">
            <v>955</v>
          </cell>
          <cell r="R275" t="str">
            <v>INTERCO BILL W/O</v>
          </cell>
          <cell r="S275" t="str">
            <v>PRA</v>
          </cell>
          <cell r="U275" t="str">
            <v>2015-02-28</v>
          </cell>
          <cell r="V275">
            <v>121.84</v>
          </cell>
          <cell r="W275" t="str">
            <v>UTXECON201</v>
          </cell>
          <cell r="Y275" t="str">
            <v>LEGAL</v>
          </cell>
          <cell r="Z275" t="str">
            <v>ICB3</v>
          </cell>
          <cell r="AB275" t="str">
            <v>ICB</v>
          </cell>
          <cell r="AC275" t="str">
            <v>ICB</v>
          </cell>
          <cell r="AE275" t="str">
            <v>211</v>
          </cell>
          <cell r="AG275" t="str">
            <v>0000133873</v>
          </cell>
        </row>
        <row r="276">
          <cell r="A276" t="str">
            <v>00670275</v>
          </cell>
          <cell r="B276" t="str">
            <v>9554261000</v>
          </cell>
          <cell r="C276" t="str">
            <v>ICB4TARGET0000000212</v>
          </cell>
          <cell r="D276">
            <v>2015</v>
          </cell>
          <cell r="E276">
            <v>4</v>
          </cell>
          <cell r="F276" t="str">
            <v>2015-04-30</v>
          </cell>
          <cell r="G276" t="str">
            <v>PRJ</v>
          </cell>
          <cell r="H276" t="str">
            <v>169</v>
          </cell>
          <cell r="I276" t="str">
            <v>211</v>
          </cell>
          <cell r="K276" t="str">
            <v>000001120</v>
          </cell>
          <cell r="L276" t="str">
            <v>4261000</v>
          </cell>
          <cell r="M276" t="str">
            <v>1113</v>
          </cell>
          <cell r="N276" t="str">
            <v>99920</v>
          </cell>
          <cell r="O276" t="str">
            <v>11404</v>
          </cell>
          <cell r="P276" t="str">
            <v>294</v>
          </cell>
          <cell r="Q276" t="str">
            <v>955</v>
          </cell>
          <cell r="R276" t="str">
            <v>INTERCO BILL W/O</v>
          </cell>
          <cell r="S276" t="str">
            <v>PRA</v>
          </cell>
          <cell r="U276" t="str">
            <v>2015-04-30</v>
          </cell>
          <cell r="V276">
            <v>1013.9</v>
          </cell>
          <cell r="W276" t="str">
            <v>UTXECON201</v>
          </cell>
          <cell r="Y276" t="str">
            <v>LEGAL</v>
          </cell>
          <cell r="Z276" t="str">
            <v>ICB3</v>
          </cell>
          <cell r="AB276" t="str">
            <v>ICB</v>
          </cell>
          <cell r="AC276" t="str">
            <v>ICB</v>
          </cell>
          <cell r="AE276" t="str">
            <v>211</v>
          </cell>
          <cell r="AG276" t="str">
            <v>0000099469</v>
          </cell>
        </row>
        <row r="277">
          <cell r="A277" t="str">
            <v>00663069</v>
          </cell>
          <cell r="B277" t="str">
            <v>9554261000</v>
          </cell>
          <cell r="C277" t="str">
            <v>ICB4TARGET0000000213</v>
          </cell>
          <cell r="D277">
            <v>2015</v>
          </cell>
          <cell r="E277">
            <v>2</v>
          </cell>
          <cell r="F277" t="str">
            <v>2015-02-28</v>
          </cell>
          <cell r="G277" t="str">
            <v>PRJ</v>
          </cell>
          <cell r="H277" t="str">
            <v>169</v>
          </cell>
          <cell r="I277" t="str">
            <v>211</v>
          </cell>
          <cell r="K277" t="str">
            <v>000001120</v>
          </cell>
          <cell r="L277" t="str">
            <v>4261000</v>
          </cell>
          <cell r="M277" t="str">
            <v>1113</v>
          </cell>
          <cell r="N277" t="str">
            <v>99920</v>
          </cell>
          <cell r="O277" t="str">
            <v>11404</v>
          </cell>
          <cell r="P277" t="str">
            <v>294</v>
          </cell>
          <cell r="Q277" t="str">
            <v>955</v>
          </cell>
          <cell r="R277" t="str">
            <v>INTERCO BILL W/O</v>
          </cell>
          <cell r="S277" t="str">
            <v>PRA</v>
          </cell>
          <cell r="U277" t="str">
            <v>2015-02-28</v>
          </cell>
          <cell r="V277">
            <v>2030.65</v>
          </cell>
          <cell r="W277" t="str">
            <v>UTXECON201</v>
          </cell>
          <cell r="Y277" t="str">
            <v>LEGAL</v>
          </cell>
          <cell r="Z277" t="str">
            <v>ICB3</v>
          </cell>
          <cell r="AB277" t="str">
            <v>ICB</v>
          </cell>
          <cell r="AC277" t="str">
            <v>ICB</v>
          </cell>
          <cell r="AE277" t="str">
            <v>211</v>
          </cell>
          <cell r="AG277" t="str">
            <v>0000135160</v>
          </cell>
        </row>
        <row r="278">
          <cell r="A278" t="str">
            <v>00673094</v>
          </cell>
          <cell r="B278" t="str">
            <v>9554261000</v>
          </cell>
          <cell r="C278" t="str">
            <v>ICB4TARGET0000000213</v>
          </cell>
          <cell r="D278">
            <v>2015</v>
          </cell>
          <cell r="E278">
            <v>4</v>
          </cell>
          <cell r="F278" t="str">
            <v>2015-04-30</v>
          </cell>
          <cell r="G278" t="str">
            <v>PRJ</v>
          </cell>
          <cell r="H278" t="str">
            <v>169</v>
          </cell>
          <cell r="I278" t="str">
            <v>211</v>
          </cell>
          <cell r="K278" t="str">
            <v>000001120</v>
          </cell>
          <cell r="L278" t="str">
            <v>4261000</v>
          </cell>
          <cell r="M278" t="str">
            <v>1113</v>
          </cell>
          <cell r="N278" t="str">
            <v>99920</v>
          </cell>
          <cell r="O278" t="str">
            <v>11404</v>
          </cell>
          <cell r="P278" t="str">
            <v>294</v>
          </cell>
          <cell r="Q278" t="str">
            <v>955</v>
          </cell>
          <cell r="R278" t="str">
            <v>INTERCO BILL W/O</v>
          </cell>
          <cell r="S278" t="str">
            <v>PRA</v>
          </cell>
          <cell r="U278" t="str">
            <v>2015-04-30</v>
          </cell>
          <cell r="V278">
            <v>1013.9</v>
          </cell>
          <cell r="W278" t="str">
            <v>UTXECON201</v>
          </cell>
          <cell r="Y278" t="str">
            <v>LEGAL</v>
          </cell>
          <cell r="Z278" t="str">
            <v>ICB3</v>
          </cell>
          <cell r="AB278" t="str">
            <v>ICB</v>
          </cell>
          <cell r="AC278" t="str">
            <v>ICB</v>
          </cell>
          <cell r="AE278" t="str">
            <v>211</v>
          </cell>
          <cell r="AG278" t="str">
            <v>0000120162</v>
          </cell>
        </row>
        <row r="279">
          <cell r="A279" t="str">
            <v>00661022</v>
          </cell>
          <cell r="B279" t="str">
            <v>9554261000</v>
          </cell>
          <cell r="C279" t="str">
            <v>ICB4TARGET0000000214</v>
          </cell>
          <cell r="D279">
            <v>2015</v>
          </cell>
          <cell r="E279">
            <v>2</v>
          </cell>
          <cell r="F279" t="str">
            <v>2015-02-28</v>
          </cell>
          <cell r="G279" t="str">
            <v>PRJ</v>
          </cell>
          <cell r="H279" t="str">
            <v>169</v>
          </cell>
          <cell r="I279" t="str">
            <v>211</v>
          </cell>
          <cell r="K279" t="str">
            <v>000001120</v>
          </cell>
          <cell r="L279" t="str">
            <v>4261000</v>
          </cell>
          <cell r="M279" t="str">
            <v>1113</v>
          </cell>
          <cell r="N279" t="str">
            <v>99920</v>
          </cell>
          <cell r="O279" t="str">
            <v>11404</v>
          </cell>
          <cell r="P279" t="str">
            <v>294</v>
          </cell>
          <cell r="Q279" t="str">
            <v>955</v>
          </cell>
          <cell r="R279" t="str">
            <v>INTERCO BILL W/O</v>
          </cell>
          <cell r="S279" t="str">
            <v>PRA</v>
          </cell>
          <cell r="U279" t="str">
            <v>2015-02-28</v>
          </cell>
          <cell r="V279">
            <v>162.44999999999999</v>
          </cell>
          <cell r="W279" t="str">
            <v>UTXECON201</v>
          </cell>
          <cell r="Y279" t="str">
            <v>LEGAL</v>
          </cell>
          <cell r="Z279" t="str">
            <v>ICB3</v>
          </cell>
          <cell r="AB279" t="str">
            <v>ICB</v>
          </cell>
          <cell r="AC279" t="str">
            <v>ICB</v>
          </cell>
          <cell r="AE279" t="str">
            <v>211</v>
          </cell>
          <cell r="AG279" t="str">
            <v>0000135610</v>
          </cell>
        </row>
        <row r="280">
          <cell r="A280" t="str">
            <v>00672832</v>
          </cell>
          <cell r="B280" t="str">
            <v>9554261000</v>
          </cell>
          <cell r="C280" t="str">
            <v>ICB4TARGET0000000214</v>
          </cell>
          <cell r="D280">
            <v>2015</v>
          </cell>
          <cell r="E280">
            <v>4</v>
          </cell>
          <cell r="F280" t="str">
            <v>2015-04-30</v>
          </cell>
          <cell r="G280" t="str">
            <v>PRJ</v>
          </cell>
          <cell r="H280" t="str">
            <v>169</v>
          </cell>
          <cell r="I280" t="str">
            <v>211</v>
          </cell>
          <cell r="K280" t="str">
            <v>000001120</v>
          </cell>
          <cell r="L280" t="str">
            <v>4261000</v>
          </cell>
          <cell r="M280" t="str">
            <v>1113</v>
          </cell>
          <cell r="N280" t="str">
            <v>99920</v>
          </cell>
          <cell r="O280" t="str">
            <v>11404</v>
          </cell>
          <cell r="P280" t="str">
            <v>294</v>
          </cell>
          <cell r="Q280" t="str">
            <v>955</v>
          </cell>
          <cell r="R280" t="str">
            <v>INTERCO BILL W/O</v>
          </cell>
          <cell r="S280" t="str">
            <v>PRA</v>
          </cell>
          <cell r="U280" t="str">
            <v>2015-04-30</v>
          </cell>
          <cell r="V280">
            <v>202.78</v>
          </cell>
          <cell r="W280" t="str">
            <v>UTXECON201</v>
          </cell>
          <cell r="Y280" t="str">
            <v>LEGAL</v>
          </cell>
          <cell r="Z280" t="str">
            <v>ICB3</v>
          </cell>
          <cell r="AB280" t="str">
            <v>ICB</v>
          </cell>
          <cell r="AC280" t="str">
            <v>ICB</v>
          </cell>
          <cell r="AE280" t="str">
            <v>211</v>
          </cell>
          <cell r="AG280" t="str">
            <v>0000122745</v>
          </cell>
        </row>
        <row r="281">
          <cell r="A281" t="str">
            <v>00664471</v>
          </cell>
          <cell r="B281" t="str">
            <v>9554261000</v>
          </cell>
          <cell r="C281" t="str">
            <v>ICB4TARGET0000000215</v>
          </cell>
          <cell r="D281">
            <v>2015</v>
          </cell>
          <cell r="E281">
            <v>2</v>
          </cell>
          <cell r="F281" t="str">
            <v>2015-02-28</v>
          </cell>
          <cell r="G281" t="str">
            <v>PRJ</v>
          </cell>
          <cell r="H281" t="str">
            <v>169</v>
          </cell>
          <cell r="I281" t="str">
            <v>211</v>
          </cell>
          <cell r="K281" t="str">
            <v>000001120</v>
          </cell>
          <cell r="L281" t="str">
            <v>4261000</v>
          </cell>
          <cell r="M281" t="str">
            <v>1113</v>
          </cell>
          <cell r="N281" t="str">
            <v>99920</v>
          </cell>
          <cell r="O281" t="str">
            <v>11404</v>
          </cell>
          <cell r="P281" t="str">
            <v>294</v>
          </cell>
          <cell r="Q281" t="str">
            <v>955</v>
          </cell>
          <cell r="R281" t="str">
            <v>INTERCO BILL W/O</v>
          </cell>
          <cell r="S281" t="str">
            <v>PRA</v>
          </cell>
          <cell r="U281" t="str">
            <v>2015-02-28</v>
          </cell>
          <cell r="V281">
            <v>81.23</v>
          </cell>
          <cell r="W281" t="str">
            <v>UTXECON201</v>
          </cell>
          <cell r="Y281" t="str">
            <v>LEGAL</v>
          </cell>
          <cell r="Z281" t="str">
            <v>ICB3</v>
          </cell>
          <cell r="AB281" t="str">
            <v>ICB</v>
          </cell>
          <cell r="AC281" t="str">
            <v>ICB</v>
          </cell>
          <cell r="AE281" t="str">
            <v>211</v>
          </cell>
          <cell r="AG281" t="str">
            <v>0000135977</v>
          </cell>
        </row>
        <row r="282">
          <cell r="A282" t="str">
            <v>00674154</v>
          </cell>
          <cell r="B282" t="str">
            <v>9554261000</v>
          </cell>
          <cell r="C282" t="str">
            <v>ICB4TARGET0000000215</v>
          </cell>
          <cell r="D282">
            <v>2015</v>
          </cell>
          <cell r="E282">
            <v>4</v>
          </cell>
          <cell r="F282" t="str">
            <v>2015-04-30</v>
          </cell>
          <cell r="G282" t="str">
            <v>PRJ</v>
          </cell>
          <cell r="H282" t="str">
            <v>169</v>
          </cell>
          <cell r="I282" t="str">
            <v>211</v>
          </cell>
          <cell r="K282" t="str">
            <v>000001120</v>
          </cell>
          <cell r="L282" t="str">
            <v>4261000</v>
          </cell>
          <cell r="M282" t="str">
            <v>1113</v>
          </cell>
          <cell r="N282" t="str">
            <v>99920</v>
          </cell>
          <cell r="O282" t="str">
            <v>11404</v>
          </cell>
          <cell r="P282" t="str">
            <v>294</v>
          </cell>
          <cell r="Q282" t="str">
            <v>955</v>
          </cell>
          <cell r="R282" t="str">
            <v>INTERCO BILL W/O</v>
          </cell>
          <cell r="S282" t="str">
            <v>PRA</v>
          </cell>
          <cell r="U282" t="str">
            <v>2015-04-30</v>
          </cell>
          <cell r="V282">
            <v>811.12</v>
          </cell>
          <cell r="W282" t="str">
            <v>UTXECON201</v>
          </cell>
          <cell r="Y282" t="str">
            <v>LEGAL</v>
          </cell>
          <cell r="Z282" t="str">
            <v>ICB3</v>
          </cell>
          <cell r="AB282" t="str">
            <v>ICB</v>
          </cell>
          <cell r="AC282" t="str">
            <v>ICB</v>
          </cell>
          <cell r="AE282" t="str">
            <v>211</v>
          </cell>
          <cell r="AG282" t="str">
            <v>0000123878</v>
          </cell>
        </row>
        <row r="283">
          <cell r="A283" t="str">
            <v>00662230</v>
          </cell>
          <cell r="B283" t="str">
            <v>9554261000</v>
          </cell>
          <cell r="C283" t="str">
            <v>ICB4TARGET0000000216</v>
          </cell>
          <cell r="D283">
            <v>2015</v>
          </cell>
          <cell r="E283">
            <v>2</v>
          </cell>
          <cell r="F283" t="str">
            <v>2015-02-28</v>
          </cell>
          <cell r="G283" t="str">
            <v>PRJ</v>
          </cell>
          <cell r="H283" t="str">
            <v>169</v>
          </cell>
          <cell r="I283" t="str">
            <v>211</v>
          </cell>
          <cell r="K283" t="str">
            <v>000001120</v>
          </cell>
          <cell r="L283" t="str">
            <v>4261000</v>
          </cell>
          <cell r="M283" t="str">
            <v>1113</v>
          </cell>
          <cell r="N283" t="str">
            <v>99920</v>
          </cell>
          <cell r="O283" t="str">
            <v>11404</v>
          </cell>
          <cell r="P283" t="str">
            <v>294</v>
          </cell>
          <cell r="Q283" t="str">
            <v>955</v>
          </cell>
          <cell r="R283" t="str">
            <v>INTERCO BILL W/O</v>
          </cell>
          <cell r="S283" t="str">
            <v>PRA</v>
          </cell>
          <cell r="U283" t="str">
            <v>2015-02-28</v>
          </cell>
          <cell r="V283">
            <v>81.23</v>
          </cell>
          <cell r="W283" t="str">
            <v>UTXECON201</v>
          </cell>
          <cell r="Y283" t="str">
            <v>LEGAL</v>
          </cell>
          <cell r="Z283" t="str">
            <v>ICB3</v>
          </cell>
          <cell r="AB283" t="str">
            <v>ICB</v>
          </cell>
          <cell r="AC283" t="str">
            <v>ICB</v>
          </cell>
          <cell r="AE283" t="str">
            <v>211</v>
          </cell>
          <cell r="AG283" t="str">
            <v>0000138759</v>
          </cell>
        </row>
        <row r="284">
          <cell r="A284" t="str">
            <v>00670281</v>
          </cell>
          <cell r="B284" t="str">
            <v>9554261000</v>
          </cell>
          <cell r="C284" t="str">
            <v>ICB4TARGET0000000216</v>
          </cell>
          <cell r="D284">
            <v>2015</v>
          </cell>
          <cell r="E284">
            <v>4</v>
          </cell>
          <cell r="F284" t="str">
            <v>2015-04-30</v>
          </cell>
          <cell r="G284" t="str">
            <v>PRJ</v>
          </cell>
          <cell r="H284" t="str">
            <v>169</v>
          </cell>
          <cell r="I284" t="str">
            <v>211</v>
          </cell>
          <cell r="K284" t="str">
            <v>000001120</v>
          </cell>
          <cell r="L284" t="str">
            <v>4261000</v>
          </cell>
          <cell r="M284" t="str">
            <v>1113</v>
          </cell>
          <cell r="N284" t="str">
            <v>99920</v>
          </cell>
          <cell r="O284" t="str">
            <v>11404</v>
          </cell>
          <cell r="P284" t="str">
            <v>294</v>
          </cell>
          <cell r="Q284" t="str">
            <v>955</v>
          </cell>
          <cell r="R284" t="str">
            <v>INTERCO BILL W/O</v>
          </cell>
          <cell r="S284" t="str">
            <v>PRA</v>
          </cell>
          <cell r="U284" t="str">
            <v>2015-04-30</v>
          </cell>
          <cell r="V284">
            <v>2027.8</v>
          </cell>
          <cell r="W284" t="str">
            <v>UTXECON201</v>
          </cell>
          <cell r="Y284" t="str">
            <v>LEGAL</v>
          </cell>
          <cell r="Z284" t="str">
            <v>ICB3</v>
          </cell>
          <cell r="AB284" t="str">
            <v>ICB</v>
          </cell>
          <cell r="AC284" t="str">
            <v>ICB</v>
          </cell>
          <cell r="AE284" t="str">
            <v>211</v>
          </cell>
          <cell r="AG284" t="str">
            <v>0000131511</v>
          </cell>
        </row>
        <row r="285">
          <cell r="A285" t="str">
            <v>00663610</v>
          </cell>
          <cell r="B285" t="str">
            <v>9554261000</v>
          </cell>
          <cell r="C285" t="str">
            <v>ICB4TARGET0000000217</v>
          </cell>
          <cell r="D285">
            <v>2015</v>
          </cell>
          <cell r="E285">
            <v>2</v>
          </cell>
          <cell r="F285" t="str">
            <v>2015-02-28</v>
          </cell>
          <cell r="G285" t="str">
            <v>PRJ</v>
          </cell>
          <cell r="H285" t="str">
            <v>169</v>
          </cell>
          <cell r="I285" t="str">
            <v>211</v>
          </cell>
          <cell r="K285" t="str">
            <v>000001120</v>
          </cell>
          <cell r="L285" t="str">
            <v>4261000</v>
          </cell>
          <cell r="M285" t="str">
            <v>1113</v>
          </cell>
          <cell r="N285" t="str">
            <v>99920</v>
          </cell>
          <cell r="O285" t="str">
            <v>11404</v>
          </cell>
          <cell r="P285" t="str">
            <v>294</v>
          </cell>
          <cell r="Q285" t="str">
            <v>955</v>
          </cell>
          <cell r="R285" t="str">
            <v>INTERCO BILL W/O</v>
          </cell>
          <cell r="S285" t="str">
            <v>PRA</v>
          </cell>
          <cell r="U285" t="str">
            <v>2015-02-28</v>
          </cell>
          <cell r="V285">
            <v>324.89999999999998</v>
          </cell>
          <cell r="W285" t="str">
            <v>UTXECON201</v>
          </cell>
          <cell r="Y285" t="str">
            <v>LEGAL</v>
          </cell>
          <cell r="Z285" t="str">
            <v>ICB3</v>
          </cell>
          <cell r="AB285" t="str">
            <v>ICB</v>
          </cell>
          <cell r="AC285" t="str">
            <v>ICB</v>
          </cell>
          <cell r="AE285" t="str">
            <v>211</v>
          </cell>
          <cell r="AG285" t="str">
            <v>0000142541</v>
          </cell>
        </row>
        <row r="286">
          <cell r="A286" t="str">
            <v>00673095</v>
          </cell>
          <cell r="B286" t="str">
            <v>9554261000</v>
          </cell>
          <cell r="C286" t="str">
            <v>ICB4TARGET0000000217</v>
          </cell>
          <cell r="D286">
            <v>2015</v>
          </cell>
          <cell r="E286">
            <v>4</v>
          </cell>
          <cell r="F286" t="str">
            <v>2015-04-30</v>
          </cell>
          <cell r="G286" t="str">
            <v>PRJ</v>
          </cell>
          <cell r="H286" t="str">
            <v>169</v>
          </cell>
          <cell r="I286" t="str">
            <v>211</v>
          </cell>
          <cell r="K286" t="str">
            <v>000001120</v>
          </cell>
          <cell r="L286" t="str">
            <v>4261000</v>
          </cell>
          <cell r="M286" t="str">
            <v>1113</v>
          </cell>
          <cell r="N286" t="str">
            <v>99920</v>
          </cell>
          <cell r="O286" t="str">
            <v>11404</v>
          </cell>
          <cell r="P286" t="str">
            <v>294</v>
          </cell>
          <cell r="Q286" t="str">
            <v>955</v>
          </cell>
          <cell r="R286" t="str">
            <v>INTERCO BILL W/O</v>
          </cell>
          <cell r="S286" t="str">
            <v>PRA</v>
          </cell>
          <cell r="U286" t="str">
            <v>2015-04-30</v>
          </cell>
          <cell r="V286">
            <v>117.61</v>
          </cell>
          <cell r="W286" t="str">
            <v>UTXECON201</v>
          </cell>
          <cell r="Y286" t="str">
            <v>LEGAL</v>
          </cell>
          <cell r="Z286" t="str">
            <v>ICB3</v>
          </cell>
          <cell r="AB286" t="str">
            <v>ICB</v>
          </cell>
          <cell r="AC286" t="str">
            <v>ICB</v>
          </cell>
          <cell r="AE286" t="str">
            <v>211</v>
          </cell>
          <cell r="AG286" t="str">
            <v>0000131754</v>
          </cell>
        </row>
        <row r="287">
          <cell r="A287" t="str">
            <v>00663612</v>
          </cell>
          <cell r="B287" t="str">
            <v>9554261000</v>
          </cell>
          <cell r="C287" t="str">
            <v>ICB4TARGET0000000218</v>
          </cell>
          <cell r="D287">
            <v>2015</v>
          </cell>
          <cell r="E287">
            <v>2</v>
          </cell>
          <cell r="F287" t="str">
            <v>2015-02-28</v>
          </cell>
          <cell r="G287" t="str">
            <v>PRJ</v>
          </cell>
          <cell r="H287" t="str">
            <v>169</v>
          </cell>
          <cell r="I287" t="str">
            <v>211</v>
          </cell>
          <cell r="K287" t="str">
            <v>000001120</v>
          </cell>
          <cell r="L287" t="str">
            <v>4261000</v>
          </cell>
          <cell r="M287" t="str">
            <v>1113</v>
          </cell>
          <cell r="N287" t="str">
            <v>99920</v>
          </cell>
          <cell r="O287" t="str">
            <v>11404</v>
          </cell>
          <cell r="P287" t="str">
            <v>294</v>
          </cell>
          <cell r="Q287" t="str">
            <v>955</v>
          </cell>
          <cell r="R287" t="str">
            <v>INTERCO BILL W/O</v>
          </cell>
          <cell r="S287" t="str">
            <v>PRA</v>
          </cell>
          <cell r="U287" t="str">
            <v>2015-02-28</v>
          </cell>
          <cell r="V287">
            <v>40.61</v>
          </cell>
          <cell r="W287" t="str">
            <v>UTXECON201</v>
          </cell>
          <cell r="Y287" t="str">
            <v>LEGAL</v>
          </cell>
          <cell r="Z287" t="str">
            <v>ICB3</v>
          </cell>
          <cell r="AB287" t="str">
            <v>ICB</v>
          </cell>
          <cell r="AC287" t="str">
            <v>ICB</v>
          </cell>
          <cell r="AE287" t="str">
            <v>211</v>
          </cell>
          <cell r="AG287" t="str">
            <v>0000142541</v>
          </cell>
        </row>
        <row r="288">
          <cell r="A288" t="str">
            <v>00670278</v>
          </cell>
          <cell r="B288" t="str">
            <v>9554261000</v>
          </cell>
          <cell r="C288" t="str">
            <v>ICB4TARGET0000000218</v>
          </cell>
          <cell r="D288">
            <v>2015</v>
          </cell>
          <cell r="E288">
            <v>4</v>
          </cell>
          <cell r="F288" t="str">
            <v>2015-04-30</v>
          </cell>
          <cell r="G288" t="str">
            <v>PRJ</v>
          </cell>
          <cell r="H288" t="str">
            <v>169</v>
          </cell>
          <cell r="I288" t="str">
            <v>211</v>
          </cell>
          <cell r="K288" t="str">
            <v>000001120</v>
          </cell>
          <cell r="L288" t="str">
            <v>4261000</v>
          </cell>
          <cell r="M288" t="str">
            <v>1113</v>
          </cell>
          <cell r="N288" t="str">
            <v>99920</v>
          </cell>
          <cell r="O288" t="str">
            <v>11404</v>
          </cell>
          <cell r="P288" t="str">
            <v>294</v>
          </cell>
          <cell r="Q288" t="str">
            <v>955</v>
          </cell>
          <cell r="R288" t="str">
            <v>INTERCO BILL W/O</v>
          </cell>
          <cell r="S288" t="str">
            <v>PRA</v>
          </cell>
          <cell r="U288" t="str">
            <v>2015-04-30</v>
          </cell>
          <cell r="V288">
            <v>101.39</v>
          </cell>
          <cell r="W288" t="str">
            <v>UTXECON201</v>
          </cell>
          <cell r="Y288" t="str">
            <v>LEGAL</v>
          </cell>
          <cell r="Z288" t="str">
            <v>ICB3</v>
          </cell>
          <cell r="AB288" t="str">
            <v>ICB</v>
          </cell>
          <cell r="AC288" t="str">
            <v>ICB</v>
          </cell>
          <cell r="AE288" t="str">
            <v>211</v>
          </cell>
          <cell r="AG288" t="str">
            <v>0000138730</v>
          </cell>
        </row>
        <row r="289">
          <cell r="A289" t="str">
            <v>00664462</v>
          </cell>
          <cell r="B289" t="str">
            <v>9554261000</v>
          </cell>
          <cell r="C289" t="str">
            <v>ICB4TARGET0000000219</v>
          </cell>
          <cell r="D289">
            <v>2015</v>
          </cell>
          <cell r="E289">
            <v>2</v>
          </cell>
          <cell r="F289" t="str">
            <v>2015-02-28</v>
          </cell>
          <cell r="G289" t="str">
            <v>PRJ</v>
          </cell>
          <cell r="H289" t="str">
            <v>169</v>
          </cell>
          <cell r="I289" t="str">
            <v>211</v>
          </cell>
          <cell r="K289" t="str">
            <v>000001120</v>
          </cell>
          <cell r="L289" t="str">
            <v>4261000</v>
          </cell>
          <cell r="M289" t="str">
            <v>1113</v>
          </cell>
          <cell r="N289" t="str">
            <v>99920</v>
          </cell>
          <cell r="O289" t="str">
            <v>11404</v>
          </cell>
          <cell r="P289" t="str">
            <v>294</v>
          </cell>
          <cell r="Q289" t="str">
            <v>955</v>
          </cell>
          <cell r="R289" t="str">
            <v>INTERCO BILL W/O</v>
          </cell>
          <cell r="S289" t="str">
            <v>PRA</v>
          </cell>
          <cell r="U289" t="str">
            <v>2015-02-28</v>
          </cell>
          <cell r="V289">
            <v>203.07</v>
          </cell>
          <cell r="W289" t="str">
            <v>UTXECON201</v>
          </cell>
          <cell r="Y289" t="str">
            <v>LEGAL</v>
          </cell>
          <cell r="Z289" t="str">
            <v>ICB3</v>
          </cell>
          <cell r="AB289" t="str">
            <v>ICB</v>
          </cell>
          <cell r="AC289" t="str">
            <v>ICB</v>
          </cell>
          <cell r="AE289" t="str">
            <v>211</v>
          </cell>
          <cell r="AG289" t="str">
            <v>0000146684</v>
          </cell>
        </row>
        <row r="290">
          <cell r="A290" t="str">
            <v>00672836</v>
          </cell>
          <cell r="B290" t="str">
            <v>9554261000</v>
          </cell>
          <cell r="C290" t="str">
            <v>ICB4TARGET0000000219</v>
          </cell>
          <cell r="D290">
            <v>2015</v>
          </cell>
          <cell r="E290">
            <v>4</v>
          </cell>
          <cell r="F290" t="str">
            <v>2015-04-30</v>
          </cell>
          <cell r="G290" t="str">
            <v>PRJ</v>
          </cell>
          <cell r="H290" t="str">
            <v>169</v>
          </cell>
          <cell r="I290" t="str">
            <v>211</v>
          </cell>
          <cell r="K290" t="str">
            <v>000001120</v>
          </cell>
          <cell r="L290" t="str">
            <v>4261000</v>
          </cell>
          <cell r="M290" t="str">
            <v>1113</v>
          </cell>
          <cell r="N290" t="str">
            <v>99920</v>
          </cell>
          <cell r="O290" t="str">
            <v>11404</v>
          </cell>
          <cell r="P290" t="str">
            <v>294</v>
          </cell>
          <cell r="Q290" t="str">
            <v>955</v>
          </cell>
          <cell r="R290" t="str">
            <v>INTERCO BILL W/O</v>
          </cell>
          <cell r="S290" t="str">
            <v>PRA</v>
          </cell>
          <cell r="U290" t="str">
            <v>2015-04-30</v>
          </cell>
          <cell r="V290">
            <v>162.22</v>
          </cell>
          <cell r="W290" t="str">
            <v>UTXECON201</v>
          </cell>
          <cell r="Y290" t="str">
            <v>LEGAL</v>
          </cell>
          <cell r="Z290" t="str">
            <v>ICB3</v>
          </cell>
          <cell r="AB290" t="str">
            <v>ICB</v>
          </cell>
          <cell r="AC290" t="str">
            <v>ICB</v>
          </cell>
          <cell r="AE290" t="str">
            <v>211</v>
          </cell>
          <cell r="AG290" t="str">
            <v>0000138748</v>
          </cell>
        </row>
        <row r="291">
          <cell r="A291" t="str">
            <v>00662611</v>
          </cell>
          <cell r="B291" t="str">
            <v>9554261000</v>
          </cell>
          <cell r="C291" t="str">
            <v>ICB4TARGET0000000220</v>
          </cell>
          <cell r="D291">
            <v>2015</v>
          </cell>
          <cell r="E291">
            <v>2</v>
          </cell>
          <cell r="F291" t="str">
            <v>2015-02-28</v>
          </cell>
          <cell r="G291" t="str">
            <v>PRJ</v>
          </cell>
          <cell r="H291" t="str">
            <v>169</v>
          </cell>
          <cell r="I291" t="str">
            <v>211</v>
          </cell>
          <cell r="K291" t="str">
            <v>000001120</v>
          </cell>
          <cell r="L291" t="str">
            <v>4261000</v>
          </cell>
          <cell r="M291" t="str">
            <v>1113</v>
          </cell>
          <cell r="N291" t="str">
            <v>99920</v>
          </cell>
          <cell r="O291" t="str">
            <v>11404</v>
          </cell>
          <cell r="P291" t="str">
            <v>294</v>
          </cell>
          <cell r="Q291" t="str">
            <v>955</v>
          </cell>
          <cell r="R291" t="str">
            <v>INTERCO BILL W/O</v>
          </cell>
          <cell r="S291" t="str">
            <v>PRA</v>
          </cell>
          <cell r="U291" t="str">
            <v>2015-02-28</v>
          </cell>
          <cell r="V291">
            <v>406.13</v>
          </cell>
          <cell r="W291" t="str">
            <v>UTXECON201</v>
          </cell>
          <cell r="Y291" t="str">
            <v>LEGAL</v>
          </cell>
          <cell r="Z291" t="str">
            <v>ICB3</v>
          </cell>
          <cell r="AB291" t="str">
            <v>ICB</v>
          </cell>
          <cell r="AC291" t="str">
            <v>ICB</v>
          </cell>
          <cell r="AE291" t="str">
            <v>211</v>
          </cell>
          <cell r="AG291" t="str">
            <v>0000147218</v>
          </cell>
        </row>
        <row r="292">
          <cell r="A292" t="str">
            <v>00672858</v>
          </cell>
          <cell r="B292" t="str">
            <v>9554261000</v>
          </cell>
          <cell r="C292" t="str">
            <v>ICB4TARGET0000000220</v>
          </cell>
          <cell r="D292">
            <v>2015</v>
          </cell>
          <cell r="E292">
            <v>4</v>
          </cell>
          <cell r="F292" t="str">
            <v>2015-04-30</v>
          </cell>
          <cell r="G292" t="str">
            <v>PRJ</v>
          </cell>
          <cell r="H292" t="str">
            <v>169</v>
          </cell>
          <cell r="I292" t="str">
            <v>211</v>
          </cell>
          <cell r="K292" t="str">
            <v>000001120</v>
          </cell>
          <cell r="L292" t="str">
            <v>4261000</v>
          </cell>
          <cell r="M292" t="str">
            <v>1113</v>
          </cell>
          <cell r="N292" t="str">
            <v>99920</v>
          </cell>
          <cell r="O292" t="str">
            <v>11404</v>
          </cell>
          <cell r="P292" t="str">
            <v>294</v>
          </cell>
          <cell r="Q292" t="str">
            <v>955</v>
          </cell>
          <cell r="R292" t="str">
            <v>INTERCO BILL W/O</v>
          </cell>
          <cell r="S292" t="str">
            <v>PRA</v>
          </cell>
          <cell r="U292" t="str">
            <v>2015-04-30</v>
          </cell>
          <cell r="V292">
            <v>141.94999999999999</v>
          </cell>
          <cell r="W292" t="str">
            <v>UTXECON201</v>
          </cell>
          <cell r="Y292" t="str">
            <v>LEGAL</v>
          </cell>
          <cell r="Z292" t="str">
            <v>ICB3</v>
          </cell>
          <cell r="AB292" t="str">
            <v>ICB</v>
          </cell>
          <cell r="AC292" t="str">
            <v>ICB</v>
          </cell>
          <cell r="AE292" t="str">
            <v>211</v>
          </cell>
          <cell r="AG292" t="str">
            <v>0000142199</v>
          </cell>
        </row>
        <row r="293">
          <cell r="A293" t="str">
            <v>00662838</v>
          </cell>
          <cell r="B293" t="str">
            <v>9554261000</v>
          </cell>
          <cell r="C293" t="str">
            <v>ICB4TARGET0000000221</v>
          </cell>
          <cell r="D293">
            <v>2015</v>
          </cell>
          <cell r="E293">
            <v>2</v>
          </cell>
          <cell r="F293" t="str">
            <v>2015-02-28</v>
          </cell>
          <cell r="G293" t="str">
            <v>PRJ</v>
          </cell>
          <cell r="H293" t="str">
            <v>169</v>
          </cell>
          <cell r="I293" t="str">
            <v>211</v>
          </cell>
          <cell r="K293" t="str">
            <v>000001120</v>
          </cell>
          <cell r="L293" t="str">
            <v>4261000</v>
          </cell>
          <cell r="M293" t="str">
            <v>1113</v>
          </cell>
          <cell r="N293" t="str">
            <v>99920</v>
          </cell>
          <cell r="O293" t="str">
            <v>11404</v>
          </cell>
          <cell r="P293" t="str">
            <v>294</v>
          </cell>
          <cell r="Q293" t="str">
            <v>955</v>
          </cell>
          <cell r="R293" t="str">
            <v>INTERCO BILL W/O</v>
          </cell>
          <cell r="S293" t="str">
            <v>PRA</v>
          </cell>
          <cell r="U293" t="str">
            <v>2015-02-28</v>
          </cell>
          <cell r="V293">
            <v>203.07</v>
          </cell>
          <cell r="W293" t="str">
            <v>UTXECON201</v>
          </cell>
          <cell r="Y293" t="str">
            <v>LEGAL</v>
          </cell>
          <cell r="Z293" t="str">
            <v>ICB3</v>
          </cell>
          <cell r="AB293" t="str">
            <v>ICB</v>
          </cell>
          <cell r="AC293" t="str">
            <v>ICB</v>
          </cell>
          <cell r="AE293" t="str">
            <v>211</v>
          </cell>
          <cell r="AG293" t="str">
            <v>0000151361</v>
          </cell>
        </row>
        <row r="294">
          <cell r="A294" t="str">
            <v>00670283</v>
          </cell>
          <cell r="B294" t="str">
            <v>9554261000</v>
          </cell>
          <cell r="C294" t="str">
            <v>ICB4TARGET0000000221</v>
          </cell>
          <cell r="D294">
            <v>2015</v>
          </cell>
          <cell r="E294">
            <v>4</v>
          </cell>
          <cell r="F294" t="str">
            <v>2015-04-30</v>
          </cell>
          <cell r="G294" t="str">
            <v>PRJ</v>
          </cell>
          <cell r="H294" t="str">
            <v>169</v>
          </cell>
          <cell r="I294" t="str">
            <v>211</v>
          </cell>
          <cell r="K294" t="str">
            <v>000001120</v>
          </cell>
          <cell r="L294" t="str">
            <v>4261000</v>
          </cell>
          <cell r="M294" t="str">
            <v>1113</v>
          </cell>
          <cell r="N294" t="str">
            <v>99920</v>
          </cell>
          <cell r="O294" t="str">
            <v>11404</v>
          </cell>
          <cell r="P294" t="str">
            <v>294</v>
          </cell>
          <cell r="Q294" t="str">
            <v>955</v>
          </cell>
          <cell r="R294" t="str">
            <v>INTERCO BILL W/O</v>
          </cell>
          <cell r="S294" t="str">
            <v>PRA</v>
          </cell>
          <cell r="U294" t="str">
            <v>2015-04-30</v>
          </cell>
          <cell r="V294">
            <v>101.39</v>
          </cell>
          <cell r="W294" t="str">
            <v>UTXECON201</v>
          </cell>
          <cell r="Y294" t="str">
            <v>LEGAL</v>
          </cell>
          <cell r="Z294" t="str">
            <v>ICB3</v>
          </cell>
          <cell r="AB294" t="str">
            <v>ICB</v>
          </cell>
          <cell r="AC294" t="str">
            <v>ICB</v>
          </cell>
          <cell r="AE294" t="str">
            <v>211</v>
          </cell>
          <cell r="AG294" t="str">
            <v>0000146700</v>
          </cell>
        </row>
        <row r="295">
          <cell r="A295" t="str">
            <v>00661974</v>
          </cell>
          <cell r="B295" t="str">
            <v>9554261000</v>
          </cell>
          <cell r="C295" t="str">
            <v>ICB4TARGET0000000222</v>
          </cell>
          <cell r="D295">
            <v>2015</v>
          </cell>
          <cell r="E295">
            <v>2</v>
          </cell>
          <cell r="F295" t="str">
            <v>2015-02-28</v>
          </cell>
          <cell r="G295" t="str">
            <v>PRJ</v>
          </cell>
          <cell r="H295" t="str">
            <v>169</v>
          </cell>
          <cell r="I295" t="str">
            <v>211</v>
          </cell>
          <cell r="K295" t="str">
            <v>000001120</v>
          </cell>
          <cell r="L295" t="str">
            <v>4261000</v>
          </cell>
          <cell r="M295" t="str">
            <v>1113</v>
          </cell>
          <cell r="N295" t="str">
            <v>99920</v>
          </cell>
          <cell r="O295" t="str">
            <v>11404</v>
          </cell>
          <cell r="P295" t="str">
            <v>294</v>
          </cell>
          <cell r="Q295" t="str">
            <v>955</v>
          </cell>
          <cell r="R295" t="str">
            <v>INTERCO BILL W/O</v>
          </cell>
          <cell r="S295" t="str">
            <v>PRA</v>
          </cell>
          <cell r="U295" t="str">
            <v>2015-02-28</v>
          </cell>
          <cell r="V295">
            <v>162.44999999999999</v>
          </cell>
          <cell r="W295" t="str">
            <v>UTXECON201</v>
          </cell>
          <cell r="Y295" t="str">
            <v>LEGAL</v>
          </cell>
          <cell r="Z295" t="str">
            <v>ICB3</v>
          </cell>
          <cell r="AB295" t="str">
            <v>ICB</v>
          </cell>
          <cell r="AC295" t="str">
            <v>ICB</v>
          </cell>
          <cell r="AE295" t="str">
            <v>211</v>
          </cell>
          <cell r="AG295" t="str">
            <v>0000156328</v>
          </cell>
        </row>
        <row r="296">
          <cell r="A296" t="str">
            <v>00673088</v>
          </cell>
          <cell r="B296" t="str">
            <v>9554261000</v>
          </cell>
          <cell r="C296" t="str">
            <v>ICB4TARGET0000000222</v>
          </cell>
          <cell r="D296">
            <v>2015</v>
          </cell>
          <cell r="E296">
            <v>4</v>
          </cell>
          <cell r="F296" t="str">
            <v>2015-04-30</v>
          </cell>
          <cell r="G296" t="str">
            <v>PRJ</v>
          </cell>
          <cell r="H296" t="str">
            <v>169</v>
          </cell>
          <cell r="I296" t="str">
            <v>211</v>
          </cell>
          <cell r="K296" t="str">
            <v>000001120</v>
          </cell>
          <cell r="L296" t="str">
            <v>4261000</v>
          </cell>
          <cell r="M296" t="str">
            <v>1113</v>
          </cell>
          <cell r="N296" t="str">
            <v>99920</v>
          </cell>
          <cell r="O296" t="str">
            <v>11404</v>
          </cell>
          <cell r="P296" t="str">
            <v>294</v>
          </cell>
          <cell r="Q296" t="str">
            <v>955</v>
          </cell>
          <cell r="R296" t="str">
            <v>INTERCO BILL W/O</v>
          </cell>
          <cell r="S296" t="str">
            <v>PRA</v>
          </cell>
          <cell r="U296" t="str">
            <v>2015-04-30</v>
          </cell>
          <cell r="V296">
            <v>405.56</v>
          </cell>
          <cell r="W296" t="str">
            <v>UTXECON201</v>
          </cell>
          <cell r="Y296" t="str">
            <v>LEGAL</v>
          </cell>
          <cell r="Z296" t="str">
            <v>ICB3</v>
          </cell>
          <cell r="AB296" t="str">
            <v>ICB</v>
          </cell>
          <cell r="AC296" t="str">
            <v>ICB</v>
          </cell>
          <cell r="AE296" t="str">
            <v>211</v>
          </cell>
          <cell r="AG296" t="str">
            <v>0000148095</v>
          </cell>
        </row>
        <row r="297">
          <cell r="A297" t="str">
            <v>00641055</v>
          </cell>
          <cell r="B297" t="str">
            <v>9554265004</v>
          </cell>
          <cell r="C297" t="str">
            <v>ICB4TARGET0000000223</v>
          </cell>
          <cell r="D297">
            <v>2014</v>
          </cell>
          <cell r="E297">
            <v>10</v>
          </cell>
          <cell r="F297" t="str">
            <v>2014-10-31</v>
          </cell>
          <cell r="G297" t="str">
            <v>PRJ</v>
          </cell>
          <cell r="H297" t="str">
            <v>169</v>
          </cell>
          <cell r="I297" t="str">
            <v>211</v>
          </cell>
          <cell r="K297" t="str">
            <v>000001120</v>
          </cell>
          <cell r="L297" t="str">
            <v>4265004</v>
          </cell>
          <cell r="M297" t="str">
            <v>1585</v>
          </cell>
          <cell r="N297" t="str">
            <v>99920</v>
          </cell>
          <cell r="O297" t="str">
            <v>11404</v>
          </cell>
          <cell r="P297" t="str">
            <v>294</v>
          </cell>
          <cell r="Q297" t="str">
            <v>955</v>
          </cell>
          <cell r="R297" t="str">
            <v>INTERCO BILL W/O</v>
          </cell>
          <cell r="S297" t="str">
            <v>PRA</v>
          </cell>
          <cell r="U297" t="str">
            <v>2014-10-31</v>
          </cell>
          <cell r="V297">
            <v>3036.53</v>
          </cell>
          <cell r="W297" t="str">
            <v>UTXECON101</v>
          </cell>
          <cell r="Y297" t="str">
            <v>LEGAL</v>
          </cell>
          <cell r="Z297" t="str">
            <v>ICB3</v>
          </cell>
          <cell r="AB297" t="str">
            <v>ICB</v>
          </cell>
          <cell r="AC297" t="str">
            <v>ICB</v>
          </cell>
          <cell r="AE297" t="str">
            <v>211</v>
          </cell>
          <cell r="AG297" t="str">
            <v>0000101369</v>
          </cell>
        </row>
        <row r="298">
          <cell r="A298" t="str">
            <v>00661975</v>
          </cell>
          <cell r="B298" t="str">
            <v>9554261000</v>
          </cell>
          <cell r="C298" t="str">
            <v>ICB4TARGET0000000223</v>
          </cell>
          <cell r="D298">
            <v>2015</v>
          </cell>
          <cell r="E298">
            <v>2</v>
          </cell>
          <cell r="F298" t="str">
            <v>2015-02-28</v>
          </cell>
          <cell r="G298" t="str">
            <v>PRJ</v>
          </cell>
          <cell r="H298" t="str">
            <v>169</v>
          </cell>
          <cell r="I298" t="str">
            <v>211</v>
          </cell>
          <cell r="K298" t="str">
            <v>000001120</v>
          </cell>
          <cell r="L298" t="str">
            <v>4261000</v>
          </cell>
          <cell r="M298" t="str">
            <v>1113</v>
          </cell>
          <cell r="N298" t="str">
            <v>99920</v>
          </cell>
          <cell r="O298" t="str">
            <v>11404</v>
          </cell>
          <cell r="P298" t="str">
            <v>294</v>
          </cell>
          <cell r="Q298" t="str">
            <v>955</v>
          </cell>
          <cell r="R298" t="str">
            <v>INTERCO BILL W/O</v>
          </cell>
          <cell r="S298" t="str">
            <v>PRA</v>
          </cell>
          <cell r="U298" t="str">
            <v>2015-02-28</v>
          </cell>
          <cell r="V298">
            <v>203.07</v>
          </cell>
          <cell r="W298" t="str">
            <v>UTXECON201</v>
          </cell>
          <cell r="Y298" t="str">
            <v>LEGAL</v>
          </cell>
          <cell r="Z298" t="str">
            <v>ICB3</v>
          </cell>
          <cell r="AB298" t="str">
            <v>ICB</v>
          </cell>
          <cell r="AC298" t="str">
            <v>ICB</v>
          </cell>
          <cell r="AE298" t="str">
            <v>211</v>
          </cell>
          <cell r="AG298" t="str">
            <v>0000166369</v>
          </cell>
        </row>
        <row r="299">
          <cell r="A299" t="str">
            <v>00672144</v>
          </cell>
          <cell r="B299" t="str">
            <v>9554261000</v>
          </cell>
          <cell r="C299" t="str">
            <v>ICB4TARGET0000000223</v>
          </cell>
          <cell r="D299">
            <v>2015</v>
          </cell>
          <cell r="E299">
            <v>4</v>
          </cell>
          <cell r="F299" t="str">
            <v>2015-04-30</v>
          </cell>
          <cell r="G299" t="str">
            <v>PRJ</v>
          </cell>
          <cell r="H299" t="str">
            <v>169</v>
          </cell>
          <cell r="I299" t="str">
            <v>211</v>
          </cell>
          <cell r="K299" t="str">
            <v>000001120</v>
          </cell>
          <cell r="L299" t="str">
            <v>4261000</v>
          </cell>
          <cell r="M299" t="str">
            <v>1113</v>
          </cell>
          <cell r="N299" t="str">
            <v>99920</v>
          </cell>
          <cell r="O299" t="str">
            <v>11404</v>
          </cell>
          <cell r="P299" t="str">
            <v>294</v>
          </cell>
          <cell r="Q299" t="str">
            <v>955</v>
          </cell>
          <cell r="R299" t="str">
            <v>INTERCO BILL W/O</v>
          </cell>
          <cell r="S299" t="str">
            <v>PRA</v>
          </cell>
          <cell r="U299" t="str">
            <v>2015-04-30</v>
          </cell>
          <cell r="V299">
            <v>4055.6</v>
          </cell>
          <cell r="W299" t="str">
            <v>UTXECON201</v>
          </cell>
          <cell r="Y299" t="str">
            <v>LEGAL</v>
          </cell>
          <cell r="Z299" t="str">
            <v>ICB3</v>
          </cell>
          <cell r="AB299" t="str">
            <v>ICB</v>
          </cell>
          <cell r="AC299" t="str">
            <v>ICB</v>
          </cell>
          <cell r="AE299" t="str">
            <v>211</v>
          </cell>
          <cell r="AG299" t="str">
            <v>0000149751</v>
          </cell>
        </row>
        <row r="300">
          <cell r="A300" t="str">
            <v>00641056</v>
          </cell>
          <cell r="B300" t="str">
            <v>9554265004</v>
          </cell>
          <cell r="C300" t="str">
            <v>ICB4TARGET0000000224</v>
          </cell>
          <cell r="D300">
            <v>2014</v>
          </cell>
          <cell r="E300">
            <v>10</v>
          </cell>
          <cell r="F300" t="str">
            <v>2014-10-31</v>
          </cell>
          <cell r="G300" t="str">
            <v>PRJ</v>
          </cell>
          <cell r="H300" t="str">
            <v>169</v>
          </cell>
          <cell r="I300" t="str">
            <v>211</v>
          </cell>
          <cell r="K300" t="str">
            <v>000001120</v>
          </cell>
          <cell r="L300" t="str">
            <v>4265004</v>
          </cell>
          <cell r="M300" t="str">
            <v>1585</v>
          </cell>
          <cell r="N300" t="str">
            <v>99920</v>
          </cell>
          <cell r="O300" t="str">
            <v>11404</v>
          </cell>
          <cell r="P300" t="str">
            <v>294</v>
          </cell>
          <cell r="Q300" t="str">
            <v>955</v>
          </cell>
          <cell r="R300" t="str">
            <v>INTERCO BILL W/O</v>
          </cell>
          <cell r="S300" t="str">
            <v>PRA</v>
          </cell>
          <cell r="U300" t="str">
            <v>2014-10-31</v>
          </cell>
          <cell r="V300">
            <v>212.56</v>
          </cell>
          <cell r="W300" t="str">
            <v>UTXECON101</v>
          </cell>
          <cell r="Y300" t="str">
            <v>LEGAL</v>
          </cell>
          <cell r="Z300" t="str">
            <v>ICB3</v>
          </cell>
          <cell r="AB300" t="str">
            <v>ICB</v>
          </cell>
          <cell r="AC300" t="str">
            <v>ICB</v>
          </cell>
          <cell r="AE300" t="str">
            <v>211</v>
          </cell>
          <cell r="AG300" t="str">
            <v>0000101369</v>
          </cell>
        </row>
        <row r="301">
          <cell r="A301" t="str">
            <v>00662014</v>
          </cell>
          <cell r="B301" t="str">
            <v>9554261000</v>
          </cell>
          <cell r="C301" t="str">
            <v>ICB4TARGET0000000224</v>
          </cell>
          <cell r="D301">
            <v>2015</v>
          </cell>
          <cell r="E301">
            <v>2</v>
          </cell>
          <cell r="F301" t="str">
            <v>2015-02-28</v>
          </cell>
          <cell r="G301" t="str">
            <v>PRJ</v>
          </cell>
          <cell r="H301" t="str">
            <v>169</v>
          </cell>
          <cell r="I301" t="str">
            <v>211</v>
          </cell>
          <cell r="K301" t="str">
            <v>000001120</v>
          </cell>
          <cell r="L301" t="str">
            <v>4261000</v>
          </cell>
          <cell r="M301" t="str">
            <v>1113</v>
          </cell>
          <cell r="N301" t="str">
            <v>99920</v>
          </cell>
          <cell r="O301" t="str">
            <v>11404</v>
          </cell>
          <cell r="P301" t="str">
            <v>294</v>
          </cell>
          <cell r="Q301" t="str">
            <v>955</v>
          </cell>
          <cell r="R301" t="str">
            <v>INTERCO BILL W/O</v>
          </cell>
          <cell r="S301" t="str">
            <v>PRA</v>
          </cell>
          <cell r="U301" t="str">
            <v>2015-02-28</v>
          </cell>
          <cell r="V301">
            <v>101.53</v>
          </cell>
          <cell r="W301" t="str">
            <v>UTXECON201</v>
          </cell>
          <cell r="Y301" t="str">
            <v>LEGAL</v>
          </cell>
          <cell r="Z301" t="str">
            <v>ICB3</v>
          </cell>
          <cell r="AB301" t="str">
            <v>ICB</v>
          </cell>
          <cell r="AC301" t="str">
            <v>ICB</v>
          </cell>
          <cell r="AE301" t="str">
            <v>211</v>
          </cell>
          <cell r="AG301" t="str">
            <v>0000166802</v>
          </cell>
        </row>
        <row r="302">
          <cell r="A302" t="str">
            <v>00672831</v>
          </cell>
          <cell r="B302" t="str">
            <v>9554261000</v>
          </cell>
          <cell r="C302" t="str">
            <v>ICB4TARGET0000000224</v>
          </cell>
          <cell r="D302">
            <v>2015</v>
          </cell>
          <cell r="E302">
            <v>4</v>
          </cell>
          <cell r="F302" t="str">
            <v>2015-04-30</v>
          </cell>
          <cell r="G302" t="str">
            <v>PRJ</v>
          </cell>
          <cell r="H302" t="str">
            <v>169</v>
          </cell>
          <cell r="I302" t="str">
            <v>211</v>
          </cell>
          <cell r="K302" t="str">
            <v>000001120</v>
          </cell>
          <cell r="L302" t="str">
            <v>4261000</v>
          </cell>
          <cell r="M302" t="str">
            <v>1113</v>
          </cell>
          <cell r="N302" t="str">
            <v>99920</v>
          </cell>
          <cell r="O302" t="str">
            <v>11404</v>
          </cell>
          <cell r="P302" t="str">
            <v>294</v>
          </cell>
          <cell r="Q302" t="str">
            <v>955</v>
          </cell>
          <cell r="R302" t="str">
            <v>INTERCO BILL W/O</v>
          </cell>
          <cell r="S302" t="str">
            <v>PRA</v>
          </cell>
          <cell r="U302" t="str">
            <v>2015-04-30</v>
          </cell>
          <cell r="V302">
            <v>243.34</v>
          </cell>
          <cell r="W302" t="str">
            <v>UTXECON201</v>
          </cell>
          <cell r="Y302" t="str">
            <v>LEGAL</v>
          </cell>
          <cell r="Z302" t="str">
            <v>ICB3</v>
          </cell>
          <cell r="AB302" t="str">
            <v>ICB</v>
          </cell>
          <cell r="AC302" t="str">
            <v>ICB</v>
          </cell>
          <cell r="AE302" t="str">
            <v>211</v>
          </cell>
          <cell r="AG302" t="str">
            <v>0000169645</v>
          </cell>
        </row>
        <row r="303">
          <cell r="A303" t="str">
            <v>00641057</v>
          </cell>
          <cell r="B303" t="str">
            <v>9554265004</v>
          </cell>
          <cell r="C303" t="str">
            <v>ICB4TARGET0000000225</v>
          </cell>
          <cell r="D303">
            <v>2014</v>
          </cell>
          <cell r="E303">
            <v>10</v>
          </cell>
          <cell r="F303" t="str">
            <v>2014-10-31</v>
          </cell>
          <cell r="G303" t="str">
            <v>PRJ</v>
          </cell>
          <cell r="H303" t="str">
            <v>169</v>
          </cell>
          <cell r="I303" t="str">
            <v>211</v>
          </cell>
          <cell r="K303" t="str">
            <v>000001120</v>
          </cell>
          <cell r="L303" t="str">
            <v>4265004</v>
          </cell>
          <cell r="M303" t="str">
            <v>1585</v>
          </cell>
          <cell r="N303" t="str">
            <v>99920</v>
          </cell>
          <cell r="O303" t="str">
            <v>11404</v>
          </cell>
          <cell r="P303" t="str">
            <v>294</v>
          </cell>
          <cell r="Q303" t="str">
            <v>955</v>
          </cell>
          <cell r="R303" t="str">
            <v>INTERCO BILL W/O</v>
          </cell>
          <cell r="S303" t="str">
            <v>PRA</v>
          </cell>
          <cell r="U303" t="str">
            <v>2014-10-31</v>
          </cell>
          <cell r="V303">
            <v>506.19</v>
          </cell>
          <cell r="W303" t="str">
            <v>UTXECON101</v>
          </cell>
          <cell r="Y303" t="str">
            <v>LEGAL</v>
          </cell>
          <cell r="Z303" t="str">
            <v>ICB3</v>
          </cell>
          <cell r="AB303" t="str">
            <v>ICB</v>
          </cell>
          <cell r="AC303" t="str">
            <v>ICB</v>
          </cell>
          <cell r="AE303" t="str">
            <v>211</v>
          </cell>
          <cell r="AG303" t="str">
            <v>0000101369</v>
          </cell>
        </row>
        <row r="304">
          <cell r="A304" t="str">
            <v>00663935</v>
          </cell>
          <cell r="B304" t="str">
            <v>9554261000</v>
          </cell>
          <cell r="C304" t="str">
            <v>ICB4TARGET0000000225</v>
          </cell>
          <cell r="D304">
            <v>2015</v>
          </cell>
          <cell r="E304">
            <v>2</v>
          </cell>
          <cell r="F304" t="str">
            <v>2015-02-28</v>
          </cell>
          <cell r="G304" t="str">
            <v>PRJ</v>
          </cell>
          <cell r="H304" t="str">
            <v>169</v>
          </cell>
          <cell r="I304" t="str">
            <v>211</v>
          </cell>
          <cell r="K304" t="str">
            <v>000001120</v>
          </cell>
          <cell r="L304" t="str">
            <v>4261000</v>
          </cell>
          <cell r="M304" t="str">
            <v>1113</v>
          </cell>
          <cell r="N304" t="str">
            <v>99920</v>
          </cell>
          <cell r="O304" t="str">
            <v>11404</v>
          </cell>
          <cell r="P304" t="str">
            <v>294</v>
          </cell>
          <cell r="Q304" t="str">
            <v>955</v>
          </cell>
          <cell r="R304" t="str">
            <v>INTERCO BILL W/O</v>
          </cell>
          <cell r="S304" t="str">
            <v>PRA</v>
          </cell>
          <cell r="U304" t="str">
            <v>2015-02-28</v>
          </cell>
          <cell r="V304">
            <v>609.19000000000005</v>
          </cell>
          <cell r="W304" t="str">
            <v>UTXECON201</v>
          </cell>
          <cell r="Y304" t="str">
            <v>LEGAL</v>
          </cell>
          <cell r="Z304" t="str">
            <v>ICB3</v>
          </cell>
          <cell r="AB304" t="str">
            <v>ICB</v>
          </cell>
          <cell r="AC304" t="str">
            <v>ICB</v>
          </cell>
          <cell r="AE304" t="str">
            <v>211</v>
          </cell>
          <cell r="AG304" t="str">
            <v>0000167162</v>
          </cell>
        </row>
        <row r="305">
          <cell r="A305" t="str">
            <v>00674153</v>
          </cell>
          <cell r="B305" t="str">
            <v>9554261000</v>
          </cell>
          <cell r="C305" t="str">
            <v>ICB4TARGET0000000225</v>
          </cell>
          <cell r="D305">
            <v>2015</v>
          </cell>
          <cell r="E305">
            <v>4</v>
          </cell>
          <cell r="F305" t="str">
            <v>2015-04-30</v>
          </cell>
          <cell r="G305" t="str">
            <v>PRJ</v>
          </cell>
          <cell r="H305" t="str">
            <v>169</v>
          </cell>
          <cell r="I305" t="str">
            <v>211</v>
          </cell>
          <cell r="K305" t="str">
            <v>000001120</v>
          </cell>
          <cell r="L305" t="str">
            <v>4261000</v>
          </cell>
          <cell r="M305" t="str">
            <v>1113</v>
          </cell>
          <cell r="N305" t="str">
            <v>99920</v>
          </cell>
          <cell r="O305" t="str">
            <v>11404</v>
          </cell>
          <cell r="P305" t="str">
            <v>294</v>
          </cell>
          <cell r="Q305" t="str">
            <v>955</v>
          </cell>
          <cell r="R305" t="str">
            <v>INTERCO BILL W/O</v>
          </cell>
          <cell r="S305" t="str">
            <v>PRA</v>
          </cell>
          <cell r="U305" t="str">
            <v>2015-04-30</v>
          </cell>
          <cell r="V305">
            <v>324.45</v>
          </cell>
          <cell r="W305" t="str">
            <v>UTXECON201</v>
          </cell>
          <cell r="Y305" t="str">
            <v>LEGAL</v>
          </cell>
          <cell r="Z305" t="str">
            <v>ICB3</v>
          </cell>
          <cell r="AB305" t="str">
            <v>ICB</v>
          </cell>
          <cell r="AC305" t="str">
            <v>ICB</v>
          </cell>
          <cell r="AE305" t="str">
            <v>211</v>
          </cell>
          <cell r="AG305" t="str">
            <v>0000173608</v>
          </cell>
        </row>
        <row r="306">
          <cell r="A306" t="str">
            <v>00641417</v>
          </cell>
          <cell r="B306" t="str">
            <v>9554265004</v>
          </cell>
          <cell r="C306" t="str">
            <v>ICB4TARGET0000000226</v>
          </cell>
          <cell r="D306">
            <v>2014</v>
          </cell>
          <cell r="E306">
            <v>10</v>
          </cell>
          <cell r="F306" t="str">
            <v>2014-10-31</v>
          </cell>
          <cell r="G306" t="str">
            <v>PRJ</v>
          </cell>
          <cell r="H306" t="str">
            <v>169</v>
          </cell>
          <cell r="I306" t="str">
            <v>211</v>
          </cell>
          <cell r="K306" t="str">
            <v>000001120</v>
          </cell>
          <cell r="L306" t="str">
            <v>4265004</v>
          </cell>
          <cell r="M306" t="str">
            <v>1585</v>
          </cell>
          <cell r="N306" t="str">
            <v>99920</v>
          </cell>
          <cell r="O306" t="str">
            <v>11404</v>
          </cell>
          <cell r="P306" t="str">
            <v>294</v>
          </cell>
          <cell r="Q306" t="str">
            <v>955</v>
          </cell>
          <cell r="R306" t="str">
            <v>INTERCO BILL W/O</v>
          </cell>
          <cell r="S306" t="str">
            <v>PRA</v>
          </cell>
          <cell r="U306" t="str">
            <v>2014-10-31</v>
          </cell>
          <cell r="V306">
            <v>759.13</v>
          </cell>
          <cell r="W306" t="str">
            <v>UTXECON101</v>
          </cell>
          <cell r="Y306" t="str">
            <v>LEGAL</v>
          </cell>
          <cell r="Z306" t="str">
            <v>ICB3</v>
          </cell>
          <cell r="AB306" t="str">
            <v>ICB</v>
          </cell>
          <cell r="AC306" t="str">
            <v>ICB</v>
          </cell>
          <cell r="AE306" t="str">
            <v>211</v>
          </cell>
          <cell r="AG306" t="str">
            <v>0000261324</v>
          </cell>
        </row>
        <row r="307">
          <cell r="A307" t="str">
            <v>00663607</v>
          </cell>
          <cell r="B307" t="str">
            <v>9554261000</v>
          </cell>
          <cell r="C307" t="str">
            <v>ICB4TARGET0000000226</v>
          </cell>
          <cell r="D307">
            <v>2015</v>
          </cell>
          <cell r="E307">
            <v>2</v>
          </cell>
          <cell r="F307" t="str">
            <v>2015-02-28</v>
          </cell>
          <cell r="G307" t="str">
            <v>PRJ</v>
          </cell>
          <cell r="H307" t="str">
            <v>169</v>
          </cell>
          <cell r="I307" t="str">
            <v>211</v>
          </cell>
          <cell r="K307" t="str">
            <v>000001120</v>
          </cell>
          <cell r="L307" t="str">
            <v>4261000</v>
          </cell>
          <cell r="M307" t="str">
            <v>1113</v>
          </cell>
          <cell r="N307" t="str">
            <v>99920</v>
          </cell>
          <cell r="O307" t="str">
            <v>11404</v>
          </cell>
          <cell r="P307" t="str">
            <v>294</v>
          </cell>
          <cell r="Q307" t="str">
            <v>955</v>
          </cell>
          <cell r="R307" t="str">
            <v>INTERCO BILL W/O</v>
          </cell>
          <cell r="S307" t="str">
            <v>PRA</v>
          </cell>
          <cell r="U307" t="str">
            <v>2015-02-28</v>
          </cell>
          <cell r="V307">
            <v>609.19000000000005</v>
          </cell>
          <cell r="W307" t="str">
            <v>UTXECON201</v>
          </cell>
          <cell r="Y307" t="str">
            <v>LEGAL</v>
          </cell>
          <cell r="Z307" t="str">
            <v>ICB3</v>
          </cell>
          <cell r="AB307" t="str">
            <v>ICB</v>
          </cell>
          <cell r="AC307" t="str">
            <v>ICB</v>
          </cell>
          <cell r="AE307" t="str">
            <v>211</v>
          </cell>
          <cell r="AG307" t="str">
            <v>0000167479</v>
          </cell>
        </row>
        <row r="308">
          <cell r="A308" t="str">
            <v>00673086</v>
          </cell>
          <cell r="B308" t="str">
            <v>9554261000</v>
          </cell>
          <cell r="C308" t="str">
            <v>ICB4TARGET0000000226</v>
          </cell>
          <cell r="D308">
            <v>2015</v>
          </cell>
          <cell r="E308">
            <v>4</v>
          </cell>
          <cell r="F308" t="str">
            <v>2015-04-30</v>
          </cell>
          <cell r="G308" t="str">
            <v>PRJ</v>
          </cell>
          <cell r="H308" t="str">
            <v>169</v>
          </cell>
          <cell r="I308" t="str">
            <v>211</v>
          </cell>
          <cell r="K308" t="str">
            <v>000001120</v>
          </cell>
          <cell r="L308" t="str">
            <v>4261000</v>
          </cell>
          <cell r="M308" t="str">
            <v>1113</v>
          </cell>
          <cell r="N308" t="str">
            <v>99920</v>
          </cell>
          <cell r="O308" t="str">
            <v>11404</v>
          </cell>
          <cell r="P308" t="str">
            <v>294</v>
          </cell>
          <cell r="Q308" t="str">
            <v>955</v>
          </cell>
          <cell r="R308" t="str">
            <v>INTERCO BILL W/O</v>
          </cell>
          <cell r="S308" t="str">
            <v>PRA</v>
          </cell>
          <cell r="U308" t="str">
            <v>2015-04-30</v>
          </cell>
          <cell r="V308">
            <v>811.12</v>
          </cell>
          <cell r="W308" t="str">
            <v>UTXECON201</v>
          </cell>
          <cell r="Y308" t="str">
            <v>LEGAL</v>
          </cell>
          <cell r="Z308" t="str">
            <v>ICB3</v>
          </cell>
          <cell r="AB308" t="str">
            <v>ICB</v>
          </cell>
          <cell r="AC308" t="str">
            <v>ICB</v>
          </cell>
          <cell r="AE308" t="str">
            <v>211</v>
          </cell>
          <cell r="AG308" t="str">
            <v>0000183861</v>
          </cell>
        </row>
        <row r="309">
          <cell r="A309" t="str">
            <v>00643373</v>
          </cell>
          <cell r="B309" t="str">
            <v>9554265004</v>
          </cell>
          <cell r="C309" t="str">
            <v>ICB4TARGET0000000227</v>
          </cell>
          <cell r="D309">
            <v>2014</v>
          </cell>
          <cell r="E309">
            <v>10</v>
          </cell>
          <cell r="F309" t="str">
            <v>2014-10-31</v>
          </cell>
          <cell r="G309" t="str">
            <v>PRJ</v>
          </cell>
          <cell r="H309" t="str">
            <v>169</v>
          </cell>
          <cell r="I309" t="str">
            <v>211</v>
          </cell>
          <cell r="K309" t="str">
            <v>000001120</v>
          </cell>
          <cell r="L309" t="str">
            <v>4265004</v>
          </cell>
          <cell r="M309" t="str">
            <v>1585</v>
          </cell>
          <cell r="N309" t="str">
            <v>99920</v>
          </cell>
          <cell r="O309" t="str">
            <v>11404</v>
          </cell>
          <cell r="P309" t="str">
            <v>289</v>
          </cell>
          <cell r="Q309" t="str">
            <v>955</v>
          </cell>
          <cell r="R309" t="str">
            <v>INTERCO BILL W/O</v>
          </cell>
          <cell r="S309" t="str">
            <v>PRA</v>
          </cell>
          <cell r="U309" t="str">
            <v>2014-10-31</v>
          </cell>
          <cell r="V309">
            <v>910.96</v>
          </cell>
          <cell r="W309" t="str">
            <v>UTXECON101</v>
          </cell>
          <cell r="Y309" t="str">
            <v>LEGAL</v>
          </cell>
          <cell r="Z309" t="str">
            <v>ICB3</v>
          </cell>
          <cell r="AB309" t="str">
            <v>ICB</v>
          </cell>
          <cell r="AC309" t="str">
            <v>ICB</v>
          </cell>
          <cell r="AE309" t="str">
            <v>211</v>
          </cell>
          <cell r="AG309" t="str">
            <v>0000101387</v>
          </cell>
        </row>
        <row r="310">
          <cell r="A310" t="str">
            <v>00662227</v>
          </cell>
          <cell r="B310" t="str">
            <v>9554261000</v>
          </cell>
          <cell r="C310" t="str">
            <v>ICB4TARGET0000000227</v>
          </cell>
          <cell r="D310">
            <v>2015</v>
          </cell>
          <cell r="E310">
            <v>2</v>
          </cell>
          <cell r="F310" t="str">
            <v>2015-02-28</v>
          </cell>
          <cell r="G310" t="str">
            <v>PRJ</v>
          </cell>
          <cell r="H310" t="str">
            <v>169</v>
          </cell>
          <cell r="I310" t="str">
            <v>211</v>
          </cell>
          <cell r="K310" t="str">
            <v>000001120</v>
          </cell>
          <cell r="L310" t="str">
            <v>4261000</v>
          </cell>
          <cell r="M310" t="str">
            <v>1113</v>
          </cell>
          <cell r="N310" t="str">
            <v>99920</v>
          </cell>
          <cell r="O310" t="str">
            <v>11404</v>
          </cell>
          <cell r="P310" t="str">
            <v>294</v>
          </cell>
          <cell r="Q310" t="str">
            <v>955</v>
          </cell>
          <cell r="R310" t="str">
            <v>INTERCO BILL W/O</v>
          </cell>
          <cell r="S310" t="str">
            <v>PRA</v>
          </cell>
          <cell r="U310" t="str">
            <v>2015-02-28</v>
          </cell>
          <cell r="V310">
            <v>406.13</v>
          </cell>
          <cell r="W310" t="str">
            <v>UTXECON201</v>
          </cell>
          <cell r="Y310" t="str">
            <v>LEGAL</v>
          </cell>
          <cell r="Z310" t="str">
            <v>ICB3</v>
          </cell>
          <cell r="AB310" t="str">
            <v>ICB</v>
          </cell>
          <cell r="AC310" t="str">
            <v>ICB</v>
          </cell>
          <cell r="AE310" t="str">
            <v>211</v>
          </cell>
          <cell r="AG310" t="str">
            <v>0000181543</v>
          </cell>
        </row>
        <row r="311">
          <cell r="A311" t="str">
            <v>00670277</v>
          </cell>
          <cell r="B311" t="str">
            <v>9554261000</v>
          </cell>
          <cell r="C311" t="str">
            <v>ICB4TARGET0000000227</v>
          </cell>
          <cell r="D311">
            <v>2015</v>
          </cell>
          <cell r="E311">
            <v>4</v>
          </cell>
          <cell r="F311" t="str">
            <v>2015-04-30</v>
          </cell>
          <cell r="G311" t="str">
            <v>PRJ</v>
          </cell>
          <cell r="H311" t="str">
            <v>169</v>
          </cell>
          <cell r="I311" t="str">
            <v>211</v>
          </cell>
          <cell r="K311" t="str">
            <v>000001120</v>
          </cell>
          <cell r="L311" t="str">
            <v>4261000</v>
          </cell>
          <cell r="M311" t="str">
            <v>1113</v>
          </cell>
          <cell r="N311" t="str">
            <v>99920</v>
          </cell>
          <cell r="O311" t="str">
            <v>11404</v>
          </cell>
          <cell r="P311" t="str">
            <v>294</v>
          </cell>
          <cell r="Q311" t="str">
            <v>955</v>
          </cell>
          <cell r="R311" t="str">
            <v>INTERCO BILL W/O</v>
          </cell>
          <cell r="S311" t="str">
            <v>PRA</v>
          </cell>
          <cell r="U311" t="str">
            <v>2015-04-30</v>
          </cell>
          <cell r="V311">
            <v>202.78</v>
          </cell>
          <cell r="W311" t="str">
            <v>UTXECON201</v>
          </cell>
          <cell r="Y311" t="str">
            <v>LEGAL</v>
          </cell>
          <cell r="Z311" t="str">
            <v>ICB3</v>
          </cell>
          <cell r="AB311" t="str">
            <v>ICB</v>
          </cell>
          <cell r="AC311" t="str">
            <v>ICB</v>
          </cell>
          <cell r="AE311" t="str">
            <v>211</v>
          </cell>
          <cell r="AG311" t="str">
            <v>0000209285</v>
          </cell>
        </row>
        <row r="312">
          <cell r="A312" t="str">
            <v>00662228</v>
          </cell>
          <cell r="B312" t="str">
            <v>9554261000</v>
          </cell>
          <cell r="C312" t="str">
            <v>ICB4TARGET0000000228</v>
          </cell>
          <cell r="D312">
            <v>2015</v>
          </cell>
          <cell r="E312">
            <v>2</v>
          </cell>
          <cell r="F312" t="str">
            <v>2015-02-28</v>
          </cell>
          <cell r="G312" t="str">
            <v>PRJ</v>
          </cell>
          <cell r="H312" t="str">
            <v>169</v>
          </cell>
          <cell r="I312" t="str">
            <v>211</v>
          </cell>
          <cell r="K312" t="str">
            <v>000001120</v>
          </cell>
          <cell r="L312" t="str">
            <v>4261000</v>
          </cell>
          <cell r="M312" t="str">
            <v>1113</v>
          </cell>
          <cell r="N312" t="str">
            <v>99920</v>
          </cell>
          <cell r="O312" t="str">
            <v>11404</v>
          </cell>
          <cell r="P312" t="str">
            <v>294</v>
          </cell>
          <cell r="Q312" t="str">
            <v>955</v>
          </cell>
          <cell r="R312" t="str">
            <v>INTERCO BILL W/O</v>
          </cell>
          <cell r="S312" t="str">
            <v>PRA</v>
          </cell>
          <cell r="U312" t="str">
            <v>2015-02-28</v>
          </cell>
          <cell r="V312">
            <v>304.60000000000002</v>
          </cell>
          <cell r="W312" t="str">
            <v>UTXECON201</v>
          </cell>
          <cell r="Y312" t="str">
            <v>LEGAL</v>
          </cell>
          <cell r="Z312" t="str">
            <v>ICB3</v>
          </cell>
          <cell r="AB312" t="str">
            <v>ICB</v>
          </cell>
          <cell r="AC312" t="str">
            <v>ICB</v>
          </cell>
          <cell r="AE312" t="str">
            <v>211</v>
          </cell>
          <cell r="AG312" t="str">
            <v>0000183218</v>
          </cell>
        </row>
        <row r="313">
          <cell r="A313" t="str">
            <v>00670284</v>
          </cell>
          <cell r="B313" t="str">
            <v>9554261000</v>
          </cell>
          <cell r="C313" t="str">
            <v>ICB4TARGET0000000228</v>
          </cell>
          <cell r="D313">
            <v>2015</v>
          </cell>
          <cell r="E313">
            <v>4</v>
          </cell>
          <cell r="F313" t="str">
            <v>2015-04-30</v>
          </cell>
          <cell r="G313" t="str">
            <v>PRJ</v>
          </cell>
          <cell r="H313" t="str">
            <v>169</v>
          </cell>
          <cell r="I313" t="str">
            <v>211</v>
          </cell>
          <cell r="K313" t="str">
            <v>000001120</v>
          </cell>
          <cell r="L313" t="str">
            <v>4261000</v>
          </cell>
          <cell r="M313" t="str">
            <v>1113</v>
          </cell>
          <cell r="N313" t="str">
            <v>99920</v>
          </cell>
          <cell r="O313" t="str">
            <v>11404</v>
          </cell>
          <cell r="P313" t="str">
            <v>294</v>
          </cell>
          <cell r="Q313" t="str">
            <v>955</v>
          </cell>
          <cell r="R313" t="str">
            <v>INTERCO BILL W/O</v>
          </cell>
          <cell r="S313" t="str">
            <v>PRA</v>
          </cell>
          <cell r="U313" t="str">
            <v>2015-04-30</v>
          </cell>
          <cell r="V313">
            <v>2027.8</v>
          </cell>
          <cell r="W313" t="str">
            <v>UTXECON201</v>
          </cell>
          <cell r="Y313" t="str">
            <v>LEGAL</v>
          </cell>
          <cell r="Z313" t="str">
            <v>ICB3</v>
          </cell>
          <cell r="AB313" t="str">
            <v>ICB</v>
          </cell>
          <cell r="AC313" t="str">
            <v>ICB</v>
          </cell>
          <cell r="AE313" t="str">
            <v>211</v>
          </cell>
          <cell r="AG313" t="str">
            <v>0000216374</v>
          </cell>
        </row>
        <row r="314">
          <cell r="A314" t="str">
            <v>00662844</v>
          </cell>
          <cell r="B314" t="str">
            <v>9554261000</v>
          </cell>
          <cell r="C314" t="str">
            <v>ICB4TARGET0000000229</v>
          </cell>
          <cell r="D314">
            <v>2015</v>
          </cell>
          <cell r="E314">
            <v>2</v>
          </cell>
          <cell r="F314" t="str">
            <v>2015-02-28</v>
          </cell>
          <cell r="G314" t="str">
            <v>PRJ</v>
          </cell>
          <cell r="H314" t="str">
            <v>169</v>
          </cell>
          <cell r="I314" t="str">
            <v>211</v>
          </cell>
          <cell r="K314" t="str">
            <v>000001120</v>
          </cell>
          <cell r="L314" t="str">
            <v>4261000</v>
          </cell>
          <cell r="M314" t="str">
            <v>1113</v>
          </cell>
          <cell r="N314" t="str">
            <v>99920</v>
          </cell>
          <cell r="O314" t="str">
            <v>11404</v>
          </cell>
          <cell r="P314" t="str">
            <v>294</v>
          </cell>
          <cell r="Q314" t="str">
            <v>955</v>
          </cell>
          <cell r="R314" t="str">
            <v>INTERCO BILL W/O</v>
          </cell>
          <cell r="S314" t="str">
            <v>PRA</v>
          </cell>
          <cell r="U314" t="str">
            <v>2015-02-28</v>
          </cell>
          <cell r="V314">
            <v>406.13</v>
          </cell>
          <cell r="W314" t="str">
            <v>UTXECON201</v>
          </cell>
          <cell r="Y314" t="str">
            <v>LEGAL</v>
          </cell>
          <cell r="Z314" t="str">
            <v>ICB3</v>
          </cell>
          <cell r="AB314" t="str">
            <v>ICB</v>
          </cell>
          <cell r="AC314" t="str">
            <v>ICB</v>
          </cell>
          <cell r="AE314" t="str">
            <v>211</v>
          </cell>
          <cell r="AG314" t="str">
            <v>0000183535</v>
          </cell>
        </row>
        <row r="315">
          <cell r="A315" t="str">
            <v>00673083</v>
          </cell>
          <cell r="B315" t="str">
            <v>9554261000</v>
          </cell>
          <cell r="C315" t="str">
            <v>ICB4TARGET0000000229</v>
          </cell>
          <cell r="D315">
            <v>2015</v>
          </cell>
          <cell r="E315">
            <v>4</v>
          </cell>
          <cell r="F315" t="str">
            <v>2015-04-30</v>
          </cell>
          <cell r="G315" t="str">
            <v>PRJ</v>
          </cell>
          <cell r="H315" t="str">
            <v>169</v>
          </cell>
          <cell r="I315" t="str">
            <v>211</v>
          </cell>
          <cell r="K315" t="str">
            <v>000001120</v>
          </cell>
          <cell r="L315" t="str">
            <v>4261000</v>
          </cell>
          <cell r="M315" t="str">
            <v>1113</v>
          </cell>
          <cell r="N315" t="str">
            <v>99920</v>
          </cell>
          <cell r="O315" t="str">
            <v>11404</v>
          </cell>
          <cell r="P315" t="str">
            <v>294</v>
          </cell>
          <cell r="Q315" t="str">
            <v>955</v>
          </cell>
          <cell r="R315" t="str">
            <v>INTERCO BILL W/O</v>
          </cell>
          <cell r="S315" t="str">
            <v>PRA</v>
          </cell>
          <cell r="U315" t="str">
            <v>2015-04-30</v>
          </cell>
          <cell r="V315">
            <v>202.78</v>
          </cell>
          <cell r="W315" t="str">
            <v>UTXECON201</v>
          </cell>
          <cell r="Y315" t="str">
            <v>LEGAL</v>
          </cell>
          <cell r="Z315" t="str">
            <v>ICB3</v>
          </cell>
          <cell r="AB315" t="str">
            <v>ICB</v>
          </cell>
          <cell r="AC315" t="str">
            <v>ICB</v>
          </cell>
          <cell r="AE315" t="str">
            <v>211</v>
          </cell>
          <cell r="AG315" t="str">
            <v>0000241614</v>
          </cell>
        </row>
        <row r="316">
          <cell r="A316" t="str">
            <v>00663815</v>
          </cell>
          <cell r="B316" t="str">
            <v>9554261000</v>
          </cell>
          <cell r="C316" t="str">
            <v>ICB4TARGET0000000230</v>
          </cell>
          <cell r="D316">
            <v>2015</v>
          </cell>
          <cell r="E316">
            <v>2</v>
          </cell>
          <cell r="F316" t="str">
            <v>2015-02-28</v>
          </cell>
          <cell r="G316" t="str">
            <v>PRJ</v>
          </cell>
          <cell r="H316" t="str">
            <v>169</v>
          </cell>
          <cell r="I316" t="str">
            <v>211</v>
          </cell>
          <cell r="K316" t="str">
            <v>000001120</v>
          </cell>
          <cell r="L316" t="str">
            <v>4261000</v>
          </cell>
          <cell r="M316" t="str">
            <v>1113</v>
          </cell>
          <cell r="N316" t="str">
            <v>99920</v>
          </cell>
          <cell r="O316" t="str">
            <v>11404</v>
          </cell>
          <cell r="P316" t="str">
            <v>294</v>
          </cell>
          <cell r="Q316" t="str">
            <v>955</v>
          </cell>
          <cell r="R316" t="str">
            <v>INTERCO BILL W/O</v>
          </cell>
          <cell r="S316" t="str">
            <v>PRA</v>
          </cell>
          <cell r="U316" t="str">
            <v>2015-02-28</v>
          </cell>
          <cell r="V316">
            <v>609.19000000000005</v>
          </cell>
          <cell r="W316" t="str">
            <v>UTXECON201</v>
          </cell>
          <cell r="Y316" t="str">
            <v>LEGAL</v>
          </cell>
          <cell r="Z316" t="str">
            <v>ICB3</v>
          </cell>
          <cell r="AB316" t="str">
            <v>ICB</v>
          </cell>
          <cell r="AC316" t="str">
            <v>ICB</v>
          </cell>
          <cell r="AE316" t="str">
            <v>211</v>
          </cell>
          <cell r="AG316" t="str">
            <v>0000191809</v>
          </cell>
        </row>
        <row r="317">
          <cell r="A317" t="str">
            <v>00674152</v>
          </cell>
          <cell r="B317" t="str">
            <v>9554261000</v>
          </cell>
          <cell r="C317" t="str">
            <v>ICB4TARGET0000000230</v>
          </cell>
          <cell r="D317">
            <v>2015</v>
          </cell>
          <cell r="E317">
            <v>4</v>
          </cell>
          <cell r="F317" t="str">
            <v>2015-04-30</v>
          </cell>
          <cell r="G317" t="str">
            <v>PRJ</v>
          </cell>
          <cell r="H317" t="str">
            <v>169</v>
          </cell>
          <cell r="I317" t="str">
            <v>211</v>
          </cell>
          <cell r="K317" t="str">
            <v>000001120</v>
          </cell>
          <cell r="L317" t="str">
            <v>4261000</v>
          </cell>
          <cell r="M317" t="str">
            <v>1113</v>
          </cell>
          <cell r="N317" t="str">
            <v>99920</v>
          </cell>
          <cell r="O317" t="str">
            <v>11404</v>
          </cell>
          <cell r="P317" t="str">
            <v>294</v>
          </cell>
          <cell r="Q317" t="str">
            <v>955</v>
          </cell>
          <cell r="R317" t="str">
            <v>INTERCO BILL W/O</v>
          </cell>
          <cell r="S317" t="str">
            <v>PRA</v>
          </cell>
          <cell r="U317" t="str">
            <v>2015-04-30</v>
          </cell>
          <cell r="V317">
            <v>6083.41</v>
          </cell>
          <cell r="W317" t="str">
            <v>UTXECON201</v>
          </cell>
          <cell r="Y317" t="str">
            <v>LEGAL</v>
          </cell>
          <cell r="Z317" t="str">
            <v>ICB3</v>
          </cell>
          <cell r="AB317" t="str">
            <v>ICB</v>
          </cell>
          <cell r="AC317" t="str">
            <v>ICB</v>
          </cell>
          <cell r="AE317" t="str">
            <v>211</v>
          </cell>
          <cell r="AG317" t="str">
            <v>0000266031</v>
          </cell>
        </row>
        <row r="318">
          <cell r="A318" t="str">
            <v>00663933</v>
          </cell>
          <cell r="B318" t="str">
            <v>9554261000</v>
          </cell>
          <cell r="C318" t="str">
            <v>ICB4TARGET0000000231</v>
          </cell>
          <cell r="D318">
            <v>2015</v>
          </cell>
          <cell r="E318">
            <v>2</v>
          </cell>
          <cell r="F318" t="str">
            <v>2015-02-28</v>
          </cell>
          <cell r="G318" t="str">
            <v>PRJ</v>
          </cell>
          <cell r="H318" t="str">
            <v>169</v>
          </cell>
          <cell r="I318" t="str">
            <v>211</v>
          </cell>
          <cell r="K318" t="str">
            <v>000001120</v>
          </cell>
          <cell r="L318" t="str">
            <v>4261000</v>
          </cell>
          <cell r="M318" t="str">
            <v>1113</v>
          </cell>
          <cell r="N318" t="str">
            <v>99920</v>
          </cell>
          <cell r="O318" t="str">
            <v>11404</v>
          </cell>
          <cell r="P318" t="str">
            <v>294</v>
          </cell>
          <cell r="Q318" t="str">
            <v>955</v>
          </cell>
          <cell r="R318" t="str">
            <v>INTERCO BILL W/O</v>
          </cell>
          <cell r="S318" t="str">
            <v>PRA</v>
          </cell>
          <cell r="U318" t="str">
            <v>2015-02-28</v>
          </cell>
          <cell r="V318">
            <v>406.13</v>
          </cell>
          <cell r="W318" t="str">
            <v>UTXECON201</v>
          </cell>
          <cell r="Y318" t="str">
            <v>LEGAL</v>
          </cell>
          <cell r="Z318" t="str">
            <v>ICB3</v>
          </cell>
          <cell r="AB318" t="str">
            <v>ICB</v>
          </cell>
          <cell r="AC318" t="str">
            <v>ICB</v>
          </cell>
          <cell r="AE318" t="str">
            <v>211</v>
          </cell>
          <cell r="AG318" t="str">
            <v>0000198879</v>
          </cell>
        </row>
        <row r="319">
          <cell r="A319" t="str">
            <v>00670279</v>
          </cell>
          <cell r="B319" t="str">
            <v>9554261000</v>
          </cell>
          <cell r="C319" t="str">
            <v>ICB4TARGET0000000231</v>
          </cell>
          <cell r="D319">
            <v>2015</v>
          </cell>
          <cell r="E319">
            <v>4</v>
          </cell>
          <cell r="F319" t="str">
            <v>2015-04-30</v>
          </cell>
          <cell r="G319" t="str">
            <v>PRJ</v>
          </cell>
          <cell r="H319" t="str">
            <v>169</v>
          </cell>
          <cell r="I319" t="str">
            <v>211</v>
          </cell>
          <cell r="K319" t="str">
            <v>000001120</v>
          </cell>
          <cell r="L319" t="str">
            <v>4261000</v>
          </cell>
          <cell r="M319" t="str">
            <v>1113</v>
          </cell>
          <cell r="N319" t="str">
            <v>99920</v>
          </cell>
          <cell r="O319" t="str">
            <v>11404</v>
          </cell>
          <cell r="P319" t="str">
            <v>294</v>
          </cell>
          <cell r="Q319" t="str">
            <v>955</v>
          </cell>
          <cell r="R319" t="str">
            <v>INTERCO BILL W/O</v>
          </cell>
          <cell r="S319" t="str">
            <v>PRA</v>
          </cell>
          <cell r="U319" t="str">
            <v>2015-04-30</v>
          </cell>
          <cell r="V319">
            <v>202.78</v>
          </cell>
          <cell r="W319" t="str">
            <v>UTXECON201</v>
          </cell>
          <cell r="Y319" t="str">
            <v>LEGAL</v>
          </cell>
          <cell r="Z319" t="str">
            <v>ICB3</v>
          </cell>
          <cell r="AB319" t="str">
            <v>ICB</v>
          </cell>
          <cell r="AC319" t="str">
            <v>ICB</v>
          </cell>
          <cell r="AE319" t="str">
            <v>211</v>
          </cell>
          <cell r="AG319" t="str">
            <v>0000267130</v>
          </cell>
        </row>
        <row r="320">
          <cell r="A320" t="str">
            <v>00663609</v>
          </cell>
          <cell r="B320" t="str">
            <v>9554261000</v>
          </cell>
          <cell r="C320" t="str">
            <v>ICB4TARGET0000000232</v>
          </cell>
          <cell r="D320">
            <v>2015</v>
          </cell>
          <cell r="E320">
            <v>2</v>
          </cell>
          <cell r="F320" t="str">
            <v>2015-02-28</v>
          </cell>
          <cell r="G320" t="str">
            <v>PRJ</v>
          </cell>
          <cell r="H320" t="str">
            <v>169</v>
          </cell>
          <cell r="I320" t="str">
            <v>211</v>
          </cell>
          <cell r="K320" t="str">
            <v>000001120</v>
          </cell>
          <cell r="L320" t="str">
            <v>4261000</v>
          </cell>
          <cell r="M320" t="str">
            <v>1113</v>
          </cell>
          <cell r="N320" t="str">
            <v>99920</v>
          </cell>
          <cell r="O320" t="str">
            <v>11404</v>
          </cell>
          <cell r="P320" t="str">
            <v>294</v>
          </cell>
          <cell r="Q320" t="str">
            <v>955</v>
          </cell>
          <cell r="R320" t="str">
            <v>INTERCO BILL W/O</v>
          </cell>
          <cell r="S320" t="str">
            <v>PRA</v>
          </cell>
          <cell r="U320" t="str">
            <v>2015-02-28</v>
          </cell>
          <cell r="V320">
            <v>609.19000000000005</v>
          </cell>
          <cell r="W320" t="str">
            <v>UTXECON201</v>
          </cell>
          <cell r="Y320" t="str">
            <v>LEGAL</v>
          </cell>
          <cell r="Z320" t="str">
            <v>ICB3</v>
          </cell>
          <cell r="AB320" t="str">
            <v>ICB</v>
          </cell>
          <cell r="AC320" t="str">
            <v>ICB</v>
          </cell>
          <cell r="AE320" t="str">
            <v>211</v>
          </cell>
          <cell r="AG320" t="str">
            <v>0000210694</v>
          </cell>
        </row>
        <row r="321">
          <cell r="A321" t="str">
            <v>00672833</v>
          </cell>
          <cell r="B321" t="str">
            <v>9554261000</v>
          </cell>
          <cell r="C321" t="str">
            <v>ICB4TARGET0000000232</v>
          </cell>
          <cell r="D321">
            <v>2015</v>
          </cell>
          <cell r="E321">
            <v>4</v>
          </cell>
          <cell r="F321" t="str">
            <v>2015-04-30</v>
          </cell>
          <cell r="G321" t="str">
            <v>PRJ</v>
          </cell>
          <cell r="H321" t="str">
            <v>169</v>
          </cell>
          <cell r="I321" t="str">
            <v>211</v>
          </cell>
          <cell r="K321" t="str">
            <v>000001120</v>
          </cell>
          <cell r="L321" t="str">
            <v>4261000</v>
          </cell>
          <cell r="M321" t="str">
            <v>1113</v>
          </cell>
          <cell r="N321" t="str">
            <v>99920</v>
          </cell>
          <cell r="O321" t="str">
            <v>11404</v>
          </cell>
          <cell r="P321" t="str">
            <v>294</v>
          </cell>
          <cell r="Q321" t="str">
            <v>955</v>
          </cell>
          <cell r="R321" t="str">
            <v>INTERCO BILL W/O</v>
          </cell>
          <cell r="S321" t="str">
            <v>PRA</v>
          </cell>
          <cell r="U321" t="str">
            <v>2015-04-30</v>
          </cell>
          <cell r="V321">
            <v>141.94999999999999</v>
          </cell>
          <cell r="W321" t="str">
            <v>UTXECON201</v>
          </cell>
          <cell r="Y321" t="str">
            <v>LEGAL</v>
          </cell>
          <cell r="Z321" t="str">
            <v>ICB3</v>
          </cell>
          <cell r="AB321" t="str">
            <v>ICB</v>
          </cell>
          <cell r="AC321" t="str">
            <v>ICB</v>
          </cell>
          <cell r="AE321" t="str">
            <v>211</v>
          </cell>
          <cell r="AG321" t="str">
            <v>0000267282</v>
          </cell>
        </row>
        <row r="322">
          <cell r="A322" t="str">
            <v>00662229</v>
          </cell>
          <cell r="B322" t="str">
            <v>9554261000</v>
          </cell>
          <cell r="C322" t="str">
            <v>ICB4TARGET0000000233</v>
          </cell>
          <cell r="D322">
            <v>2015</v>
          </cell>
          <cell r="E322">
            <v>2</v>
          </cell>
          <cell r="F322" t="str">
            <v>2015-02-28</v>
          </cell>
          <cell r="G322" t="str">
            <v>PRJ</v>
          </cell>
          <cell r="H322" t="str">
            <v>169</v>
          </cell>
          <cell r="I322" t="str">
            <v>211</v>
          </cell>
          <cell r="K322" t="str">
            <v>000001120</v>
          </cell>
          <cell r="L322" t="str">
            <v>4261000</v>
          </cell>
          <cell r="M322" t="str">
            <v>1113</v>
          </cell>
          <cell r="N322" t="str">
            <v>99920</v>
          </cell>
          <cell r="O322" t="str">
            <v>11404</v>
          </cell>
          <cell r="P322" t="str">
            <v>294</v>
          </cell>
          <cell r="Q322" t="str">
            <v>955</v>
          </cell>
          <cell r="R322" t="str">
            <v>INTERCO BILL W/O</v>
          </cell>
          <cell r="S322" t="str">
            <v>PRA</v>
          </cell>
          <cell r="U322" t="str">
            <v>2015-02-28</v>
          </cell>
          <cell r="V322">
            <v>609.19000000000005</v>
          </cell>
          <cell r="W322" t="str">
            <v>UTXECON201</v>
          </cell>
          <cell r="Y322" t="str">
            <v>LEGAL</v>
          </cell>
          <cell r="Z322" t="str">
            <v>ICB3</v>
          </cell>
          <cell r="AB322" t="str">
            <v>ICB</v>
          </cell>
          <cell r="AC322" t="str">
            <v>ICB</v>
          </cell>
          <cell r="AE322" t="str">
            <v>211</v>
          </cell>
          <cell r="AG322" t="str">
            <v>0000213813</v>
          </cell>
        </row>
        <row r="323">
          <cell r="A323" t="str">
            <v>00670165</v>
          </cell>
          <cell r="B323" t="str">
            <v>9554261000</v>
          </cell>
          <cell r="C323" t="str">
            <v>ICB4TARGET0000000233</v>
          </cell>
          <cell r="D323">
            <v>2015</v>
          </cell>
          <cell r="E323">
            <v>4</v>
          </cell>
          <cell r="F323" t="str">
            <v>2015-04-30</v>
          </cell>
          <cell r="G323" t="str">
            <v>PRJ</v>
          </cell>
          <cell r="H323" t="str">
            <v>169</v>
          </cell>
          <cell r="I323" t="str">
            <v>211</v>
          </cell>
          <cell r="K323" t="str">
            <v>000001120</v>
          </cell>
          <cell r="L323" t="str">
            <v>4261000</v>
          </cell>
          <cell r="M323" t="str">
            <v>1113</v>
          </cell>
          <cell r="N323" t="str">
            <v>99920</v>
          </cell>
          <cell r="O323" t="str">
            <v>11404</v>
          </cell>
          <cell r="P323" t="str">
            <v>294</v>
          </cell>
          <cell r="Q323" t="str">
            <v>955</v>
          </cell>
          <cell r="R323" t="str">
            <v>INTERCO BILL W/O</v>
          </cell>
          <cell r="S323" t="str">
            <v>PRA</v>
          </cell>
          <cell r="U323" t="str">
            <v>2015-04-30</v>
          </cell>
          <cell r="V323">
            <v>202.78</v>
          </cell>
          <cell r="W323" t="str">
            <v>UTXECON201</v>
          </cell>
          <cell r="Y323" t="str">
            <v>LEGAL</v>
          </cell>
          <cell r="Z323" t="str">
            <v>ICB3</v>
          </cell>
          <cell r="AB323" t="str">
            <v>ICB</v>
          </cell>
          <cell r="AC323" t="str">
            <v>ICB</v>
          </cell>
          <cell r="AE323" t="str">
            <v>211</v>
          </cell>
          <cell r="AG323" t="str">
            <v>0000271971</v>
          </cell>
        </row>
        <row r="324">
          <cell r="A324" t="str">
            <v>00661976</v>
          </cell>
          <cell r="B324" t="str">
            <v>9554261000</v>
          </cell>
          <cell r="C324" t="str">
            <v>ICB4TARGET0000000234</v>
          </cell>
          <cell r="D324">
            <v>2015</v>
          </cell>
          <cell r="E324">
            <v>2</v>
          </cell>
          <cell r="F324" t="str">
            <v>2015-02-28</v>
          </cell>
          <cell r="G324" t="str">
            <v>PRJ</v>
          </cell>
          <cell r="H324" t="str">
            <v>169</v>
          </cell>
          <cell r="I324" t="str">
            <v>211</v>
          </cell>
          <cell r="K324" t="str">
            <v>000001120</v>
          </cell>
          <cell r="L324" t="str">
            <v>4261000</v>
          </cell>
          <cell r="M324" t="str">
            <v>1113</v>
          </cell>
          <cell r="N324" t="str">
            <v>99920</v>
          </cell>
          <cell r="O324" t="str">
            <v>11404</v>
          </cell>
          <cell r="P324" t="str">
            <v>294</v>
          </cell>
          <cell r="Q324" t="str">
            <v>955</v>
          </cell>
          <cell r="R324" t="str">
            <v>INTERCO BILL W/O</v>
          </cell>
          <cell r="S324" t="str">
            <v>PRA</v>
          </cell>
          <cell r="U324" t="str">
            <v>2015-02-28</v>
          </cell>
          <cell r="V324">
            <v>203.07</v>
          </cell>
          <cell r="W324" t="str">
            <v>UTXECON201</v>
          </cell>
          <cell r="Y324" t="str">
            <v>LEGAL</v>
          </cell>
          <cell r="Z324" t="str">
            <v>ICB3</v>
          </cell>
          <cell r="AB324" t="str">
            <v>ICB</v>
          </cell>
          <cell r="AC324" t="str">
            <v>ICB</v>
          </cell>
          <cell r="AE324" t="str">
            <v>211</v>
          </cell>
          <cell r="AG324" t="str">
            <v>0000223879</v>
          </cell>
        </row>
        <row r="325">
          <cell r="A325" t="str">
            <v>00672837</v>
          </cell>
          <cell r="B325" t="str">
            <v>9554261000</v>
          </cell>
          <cell r="C325" t="str">
            <v>ICB4TARGET0000000234</v>
          </cell>
          <cell r="D325">
            <v>2015</v>
          </cell>
          <cell r="E325">
            <v>4</v>
          </cell>
          <cell r="F325" t="str">
            <v>2015-04-30</v>
          </cell>
          <cell r="G325" t="str">
            <v>PRJ</v>
          </cell>
          <cell r="H325" t="str">
            <v>169</v>
          </cell>
          <cell r="I325" t="str">
            <v>211</v>
          </cell>
          <cell r="K325" t="str">
            <v>000001120</v>
          </cell>
          <cell r="L325" t="str">
            <v>4261000</v>
          </cell>
          <cell r="M325" t="str">
            <v>1113</v>
          </cell>
          <cell r="N325" t="str">
            <v>99920</v>
          </cell>
          <cell r="O325" t="str">
            <v>11404</v>
          </cell>
          <cell r="P325" t="str">
            <v>294</v>
          </cell>
          <cell r="Q325" t="str">
            <v>955</v>
          </cell>
          <cell r="R325" t="str">
            <v>INTERCO BILL W/O</v>
          </cell>
          <cell r="S325" t="str">
            <v>PRA</v>
          </cell>
          <cell r="U325" t="str">
            <v>2015-04-30</v>
          </cell>
          <cell r="V325">
            <v>405.56</v>
          </cell>
          <cell r="W325" t="str">
            <v>UTXECON201</v>
          </cell>
          <cell r="Y325" t="str">
            <v>LEGAL</v>
          </cell>
          <cell r="Z325" t="str">
            <v>ICB3</v>
          </cell>
          <cell r="AB325" t="str">
            <v>ICB</v>
          </cell>
          <cell r="AC325" t="str">
            <v>ICB</v>
          </cell>
          <cell r="AE325" t="str">
            <v>211</v>
          </cell>
          <cell r="AG325" t="str">
            <v>0000276032</v>
          </cell>
        </row>
        <row r="326">
          <cell r="A326" t="str">
            <v>00662843</v>
          </cell>
          <cell r="B326" t="str">
            <v>9554261000</v>
          </cell>
          <cell r="C326" t="str">
            <v>ICB4TARGET0000000235</v>
          </cell>
          <cell r="D326">
            <v>2015</v>
          </cell>
          <cell r="E326">
            <v>2</v>
          </cell>
          <cell r="F326" t="str">
            <v>2015-02-28</v>
          </cell>
          <cell r="G326" t="str">
            <v>PRJ</v>
          </cell>
          <cell r="H326" t="str">
            <v>169</v>
          </cell>
          <cell r="I326" t="str">
            <v>211</v>
          </cell>
          <cell r="K326" t="str">
            <v>000001120</v>
          </cell>
          <cell r="L326" t="str">
            <v>4261000</v>
          </cell>
          <cell r="M326" t="str">
            <v>1113</v>
          </cell>
          <cell r="N326" t="str">
            <v>99920</v>
          </cell>
          <cell r="O326" t="str">
            <v>11404</v>
          </cell>
          <cell r="P326" t="str">
            <v>294</v>
          </cell>
          <cell r="Q326" t="str">
            <v>955</v>
          </cell>
          <cell r="R326" t="str">
            <v>INTERCO BILL W/O</v>
          </cell>
          <cell r="S326" t="str">
            <v>PRA</v>
          </cell>
          <cell r="U326" t="str">
            <v>2015-02-28</v>
          </cell>
          <cell r="V326">
            <v>406.13</v>
          </cell>
          <cell r="W326" t="str">
            <v>UTXECON201</v>
          </cell>
          <cell r="Y326" t="str">
            <v>LEGAL</v>
          </cell>
          <cell r="Z326" t="str">
            <v>ICB3</v>
          </cell>
          <cell r="AB326" t="str">
            <v>ICB</v>
          </cell>
          <cell r="AC326" t="str">
            <v>ICB</v>
          </cell>
          <cell r="AE326" t="str">
            <v>211</v>
          </cell>
          <cell r="AG326" t="str">
            <v>0000273404</v>
          </cell>
        </row>
        <row r="327">
          <cell r="A327" t="str">
            <v>00674155</v>
          </cell>
          <cell r="B327" t="str">
            <v>9554261000</v>
          </cell>
          <cell r="C327" t="str">
            <v>ICB4TARGET0000000235</v>
          </cell>
          <cell r="D327">
            <v>2015</v>
          </cell>
          <cell r="E327">
            <v>4</v>
          </cell>
          <cell r="F327" t="str">
            <v>2015-04-30</v>
          </cell>
          <cell r="G327" t="str">
            <v>PRJ</v>
          </cell>
          <cell r="H327" t="str">
            <v>169</v>
          </cell>
          <cell r="I327" t="str">
            <v>211</v>
          </cell>
          <cell r="K327" t="str">
            <v>000001120</v>
          </cell>
          <cell r="L327" t="str">
            <v>4261000</v>
          </cell>
          <cell r="M327" t="str">
            <v>1113</v>
          </cell>
          <cell r="N327" t="str">
            <v>99920</v>
          </cell>
          <cell r="O327" t="str">
            <v>11404</v>
          </cell>
          <cell r="P327" t="str">
            <v>294</v>
          </cell>
          <cell r="Q327" t="str">
            <v>955</v>
          </cell>
          <cell r="R327" t="str">
            <v>INTERCO BILL W/O</v>
          </cell>
          <cell r="S327" t="str">
            <v>PRA</v>
          </cell>
          <cell r="U327" t="str">
            <v>2015-04-30</v>
          </cell>
          <cell r="V327">
            <v>334.59</v>
          </cell>
          <cell r="W327" t="str">
            <v>UTXECON201</v>
          </cell>
          <cell r="Y327" t="str">
            <v>LEGAL</v>
          </cell>
          <cell r="Z327" t="str">
            <v>ICB3</v>
          </cell>
          <cell r="AB327" t="str">
            <v>ICB</v>
          </cell>
          <cell r="AC327" t="str">
            <v>ICB</v>
          </cell>
          <cell r="AE327" t="str">
            <v>211</v>
          </cell>
          <cell r="AG327" t="str">
            <v>0000276967</v>
          </cell>
        </row>
        <row r="328">
          <cell r="A328" t="str">
            <v>00662836</v>
          </cell>
          <cell r="B328" t="str">
            <v>9554261000</v>
          </cell>
          <cell r="C328" t="str">
            <v>ICB4TARGET0000000236</v>
          </cell>
          <cell r="D328">
            <v>2015</v>
          </cell>
          <cell r="E328">
            <v>2</v>
          </cell>
          <cell r="F328" t="str">
            <v>2015-02-28</v>
          </cell>
          <cell r="G328" t="str">
            <v>PRJ</v>
          </cell>
          <cell r="H328" t="str">
            <v>169</v>
          </cell>
          <cell r="I328" t="str">
            <v>211</v>
          </cell>
          <cell r="K328" t="str">
            <v>000001120</v>
          </cell>
          <cell r="L328" t="str">
            <v>4261000</v>
          </cell>
          <cell r="M328" t="str">
            <v>1113</v>
          </cell>
          <cell r="N328" t="str">
            <v>99920</v>
          </cell>
          <cell r="O328" t="str">
            <v>11404</v>
          </cell>
          <cell r="P328" t="str">
            <v>294</v>
          </cell>
          <cell r="Q328" t="str">
            <v>955</v>
          </cell>
          <cell r="R328" t="str">
            <v>INTERCO BILL W/O</v>
          </cell>
          <cell r="S328" t="str">
            <v>PRA</v>
          </cell>
          <cell r="U328" t="str">
            <v>2015-02-28</v>
          </cell>
          <cell r="V328">
            <v>406.13</v>
          </cell>
          <cell r="W328" t="str">
            <v>UTXECON201</v>
          </cell>
          <cell r="Y328" t="str">
            <v>LEGAL</v>
          </cell>
          <cell r="Z328" t="str">
            <v>ICB3</v>
          </cell>
          <cell r="AB328" t="str">
            <v>ICB</v>
          </cell>
          <cell r="AC328" t="str">
            <v>ICB</v>
          </cell>
          <cell r="AE328" t="str">
            <v>211</v>
          </cell>
          <cell r="AG328" t="str">
            <v>0000275701</v>
          </cell>
        </row>
        <row r="329">
          <cell r="A329" t="str">
            <v>00670280</v>
          </cell>
          <cell r="B329" t="str">
            <v>9554261000</v>
          </cell>
          <cell r="C329" t="str">
            <v>ICB4TARGET0000000236</v>
          </cell>
          <cell r="D329">
            <v>2015</v>
          </cell>
          <cell r="E329">
            <v>4</v>
          </cell>
          <cell r="F329" t="str">
            <v>2015-04-30</v>
          </cell>
          <cell r="G329" t="str">
            <v>PRJ</v>
          </cell>
          <cell r="H329" t="str">
            <v>169</v>
          </cell>
          <cell r="I329" t="str">
            <v>211</v>
          </cell>
          <cell r="K329" t="str">
            <v>000001120</v>
          </cell>
          <cell r="L329" t="str">
            <v>4261000</v>
          </cell>
          <cell r="M329" t="str">
            <v>1113</v>
          </cell>
          <cell r="N329" t="str">
            <v>99920</v>
          </cell>
          <cell r="O329" t="str">
            <v>11404</v>
          </cell>
          <cell r="P329" t="str">
            <v>294</v>
          </cell>
          <cell r="Q329" t="str">
            <v>955</v>
          </cell>
          <cell r="R329" t="str">
            <v>INTERCO BILL W/O</v>
          </cell>
          <cell r="S329" t="str">
            <v>PRA</v>
          </cell>
          <cell r="U329" t="str">
            <v>2015-04-30</v>
          </cell>
          <cell r="V329">
            <v>202.78</v>
          </cell>
          <cell r="W329" t="str">
            <v>UTXECON201</v>
          </cell>
          <cell r="Y329" t="str">
            <v>LEGAL</v>
          </cell>
          <cell r="Z329" t="str">
            <v>ICB3</v>
          </cell>
          <cell r="AB329" t="str">
            <v>ICB</v>
          </cell>
          <cell r="AC329" t="str">
            <v>ICB</v>
          </cell>
          <cell r="AE329" t="str">
            <v>211</v>
          </cell>
          <cell r="AG329" t="str">
            <v>0000283815</v>
          </cell>
        </row>
        <row r="330">
          <cell r="A330" t="str">
            <v>00662837</v>
          </cell>
          <cell r="B330" t="str">
            <v>9554261000</v>
          </cell>
          <cell r="C330" t="str">
            <v>ICB4TARGET0000000237</v>
          </cell>
          <cell r="D330">
            <v>2015</v>
          </cell>
          <cell r="E330">
            <v>2</v>
          </cell>
          <cell r="F330" t="str">
            <v>2015-02-28</v>
          </cell>
          <cell r="G330" t="str">
            <v>PRJ</v>
          </cell>
          <cell r="H330" t="str">
            <v>169</v>
          </cell>
          <cell r="I330" t="str">
            <v>211</v>
          </cell>
          <cell r="K330" t="str">
            <v>000001120</v>
          </cell>
          <cell r="L330" t="str">
            <v>4261000</v>
          </cell>
          <cell r="M330" t="str">
            <v>1113</v>
          </cell>
          <cell r="N330" t="str">
            <v>99920</v>
          </cell>
          <cell r="O330" t="str">
            <v>11404</v>
          </cell>
          <cell r="P330" t="str">
            <v>294</v>
          </cell>
          <cell r="Q330" t="str">
            <v>955</v>
          </cell>
          <cell r="R330" t="str">
            <v>INTERCO BILL W/O</v>
          </cell>
          <cell r="S330" t="str">
            <v>PRA</v>
          </cell>
          <cell r="U330" t="str">
            <v>2015-02-28</v>
          </cell>
          <cell r="V330">
            <v>345.21</v>
          </cell>
          <cell r="W330" t="str">
            <v>UTXECON201</v>
          </cell>
          <cell r="Y330" t="str">
            <v>LEGAL</v>
          </cell>
          <cell r="Z330" t="str">
            <v>ICB3</v>
          </cell>
          <cell r="AB330" t="str">
            <v>ICB</v>
          </cell>
          <cell r="AC330" t="str">
            <v>ICB</v>
          </cell>
          <cell r="AE330" t="str">
            <v>211</v>
          </cell>
          <cell r="AG330" t="str">
            <v>0000281154</v>
          </cell>
        </row>
        <row r="331">
          <cell r="A331" t="str">
            <v>00673092</v>
          </cell>
          <cell r="B331" t="str">
            <v>9554261000</v>
          </cell>
          <cell r="C331" t="str">
            <v>ICB4TARGET0000000237</v>
          </cell>
          <cell r="D331">
            <v>2015</v>
          </cell>
          <cell r="E331">
            <v>4</v>
          </cell>
          <cell r="F331" t="str">
            <v>2015-04-30</v>
          </cell>
          <cell r="G331" t="str">
            <v>PRJ</v>
          </cell>
          <cell r="H331" t="str">
            <v>169</v>
          </cell>
          <cell r="I331" t="str">
            <v>211</v>
          </cell>
          <cell r="K331" t="str">
            <v>000001120</v>
          </cell>
          <cell r="L331" t="str">
            <v>4261000</v>
          </cell>
          <cell r="M331" t="str">
            <v>1113</v>
          </cell>
          <cell r="N331" t="str">
            <v>99920</v>
          </cell>
          <cell r="O331" t="str">
            <v>11404</v>
          </cell>
          <cell r="P331" t="str">
            <v>294</v>
          </cell>
          <cell r="Q331" t="str">
            <v>955</v>
          </cell>
          <cell r="R331" t="str">
            <v>INTERCO BILL W/O</v>
          </cell>
          <cell r="S331" t="str">
            <v>PRA</v>
          </cell>
          <cell r="U331" t="str">
            <v>2015-04-30</v>
          </cell>
          <cell r="V331">
            <v>405.56</v>
          </cell>
          <cell r="W331" t="str">
            <v>UTXECON201</v>
          </cell>
          <cell r="Y331" t="str">
            <v>LEGAL</v>
          </cell>
          <cell r="Z331" t="str">
            <v>ICB3</v>
          </cell>
          <cell r="AB331" t="str">
            <v>ICB</v>
          </cell>
          <cell r="AC331" t="str">
            <v>ICB</v>
          </cell>
          <cell r="AE331" t="str">
            <v>211</v>
          </cell>
          <cell r="AG331" t="str">
            <v>0000284167</v>
          </cell>
        </row>
        <row r="332">
          <cell r="A332" t="str">
            <v>00643213</v>
          </cell>
          <cell r="B332" t="str">
            <v>9554265004</v>
          </cell>
          <cell r="C332" t="str">
            <v>ICB4TARGET0000000238</v>
          </cell>
          <cell r="D332">
            <v>2014</v>
          </cell>
          <cell r="E332">
            <v>10</v>
          </cell>
          <cell r="F332" t="str">
            <v>2014-10-31</v>
          </cell>
          <cell r="G332" t="str">
            <v>PRJ</v>
          </cell>
          <cell r="H332" t="str">
            <v>169</v>
          </cell>
          <cell r="I332" t="str">
            <v>211</v>
          </cell>
          <cell r="K332" t="str">
            <v>000001120</v>
          </cell>
          <cell r="L332" t="str">
            <v>4265004</v>
          </cell>
          <cell r="M332" t="str">
            <v>1113</v>
          </cell>
          <cell r="N332" t="str">
            <v>99920</v>
          </cell>
          <cell r="O332" t="str">
            <v>11404</v>
          </cell>
          <cell r="P332" t="str">
            <v>294</v>
          </cell>
          <cell r="Q332" t="str">
            <v>955</v>
          </cell>
          <cell r="R332" t="str">
            <v>INTERCO BILL W/O</v>
          </cell>
          <cell r="S332" t="str">
            <v>PRA</v>
          </cell>
          <cell r="U332" t="str">
            <v>2014-10-31</v>
          </cell>
          <cell r="V332">
            <v>195.7</v>
          </cell>
          <cell r="W332" t="str">
            <v>UTXECON201</v>
          </cell>
          <cell r="Y332" t="str">
            <v>LEGAL</v>
          </cell>
          <cell r="Z332" t="str">
            <v>ICB3</v>
          </cell>
          <cell r="AB332" t="str">
            <v>ICB</v>
          </cell>
          <cell r="AC332" t="str">
            <v>ICB</v>
          </cell>
          <cell r="AE332" t="str">
            <v>211</v>
          </cell>
          <cell r="AG332" t="str">
            <v>0000017421</v>
          </cell>
        </row>
        <row r="333">
          <cell r="A333" t="str">
            <v>00662835</v>
          </cell>
          <cell r="B333" t="str">
            <v>9554261000</v>
          </cell>
          <cell r="C333" t="str">
            <v>ICB4TARGET0000000238</v>
          </cell>
          <cell r="D333">
            <v>2015</v>
          </cell>
          <cell r="E333">
            <v>2</v>
          </cell>
          <cell r="F333" t="str">
            <v>2015-02-28</v>
          </cell>
          <cell r="G333" t="str">
            <v>PRJ</v>
          </cell>
          <cell r="H333" t="str">
            <v>169</v>
          </cell>
          <cell r="I333" t="str">
            <v>211</v>
          </cell>
          <cell r="K333" t="str">
            <v>000001120</v>
          </cell>
          <cell r="L333" t="str">
            <v>4261000</v>
          </cell>
          <cell r="M333" t="str">
            <v>1113</v>
          </cell>
          <cell r="N333" t="str">
            <v>99920</v>
          </cell>
          <cell r="O333" t="str">
            <v>11404</v>
          </cell>
          <cell r="P333" t="str">
            <v>294</v>
          </cell>
          <cell r="Q333" t="str">
            <v>955</v>
          </cell>
          <cell r="R333" t="str">
            <v>INTERCO BILL W/O</v>
          </cell>
          <cell r="S333" t="str">
            <v>PRA</v>
          </cell>
          <cell r="U333" t="str">
            <v>2015-02-28</v>
          </cell>
          <cell r="V333">
            <v>406.13</v>
          </cell>
          <cell r="W333" t="str">
            <v>UTXECON201</v>
          </cell>
          <cell r="Y333" t="str">
            <v>LEGAL</v>
          </cell>
          <cell r="Z333" t="str">
            <v>ICB3</v>
          </cell>
          <cell r="AB333" t="str">
            <v>ICB</v>
          </cell>
          <cell r="AC333" t="str">
            <v>ICB</v>
          </cell>
          <cell r="AE333" t="str">
            <v>211</v>
          </cell>
          <cell r="AG333" t="str">
            <v>0000283838</v>
          </cell>
        </row>
        <row r="334">
          <cell r="A334" t="str">
            <v>00670323</v>
          </cell>
          <cell r="B334" t="str">
            <v>9554261000</v>
          </cell>
          <cell r="C334" t="str">
            <v>ICB4TARGET0000000238</v>
          </cell>
          <cell r="D334">
            <v>2015</v>
          </cell>
          <cell r="E334">
            <v>4</v>
          </cell>
          <cell r="F334" t="str">
            <v>2015-04-30</v>
          </cell>
          <cell r="G334" t="str">
            <v>PRJ</v>
          </cell>
          <cell r="H334" t="str">
            <v>169</v>
          </cell>
          <cell r="I334" t="str">
            <v>211</v>
          </cell>
          <cell r="K334" t="str">
            <v>000001120</v>
          </cell>
          <cell r="L334" t="str">
            <v>4261000</v>
          </cell>
          <cell r="M334" t="str">
            <v>1113</v>
          </cell>
          <cell r="N334" t="str">
            <v>99920</v>
          </cell>
          <cell r="O334" t="str">
            <v>11404</v>
          </cell>
          <cell r="P334" t="str">
            <v>294</v>
          </cell>
          <cell r="Q334" t="str">
            <v>955</v>
          </cell>
          <cell r="R334" t="str">
            <v>INTERCO BILL W/O</v>
          </cell>
          <cell r="S334" t="str">
            <v>PRA</v>
          </cell>
          <cell r="U334" t="str">
            <v>2015-04-30</v>
          </cell>
          <cell r="V334">
            <v>101.39</v>
          </cell>
          <cell r="W334" t="str">
            <v>UTXECON201</v>
          </cell>
          <cell r="Y334" t="str">
            <v>LEGAL</v>
          </cell>
          <cell r="Z334" t="str">
            <v>ICB3</v>
          </cell>
          <cell r="AB334" t="str">
            <v>ICB</v>
          </cell>
          <cell r="AC334" t="str">
            <v>ICB</v>
          </cell>
          <cell r="AE334" t="str">
            <v>211</v>
          </cell>
          <cell r="AG334" t="str">
            <v>0000293059</v>
          </cell>
        </row>
        <row r="335">
          <cell r="A335" t="str">
            <v>00643212</v>
          </cell>
          <cell r="B335" t="str">
            <v>9554265004</v>
          </cell>
          <cell r="C335" t="str">
            <v>ICB4TARGET0000000239</v>
          </cell>
          <cell r="D335">
            <v>2014</v>
          </cell>
          <cell r="E335">
            <v>10</v>
          </cell>
          <cell r="F335" t="str">
            <v>2014-10-31</v>
          </cell>
          <cell r="G335" t="str">
            <v>PRJ</v>
          </cell>
          <cell r="H335" t="str">
            <v>169</v>
          </cell>
          <cell r="I335" t="str">
            <v>211</v>
          </cell>
          <cell r="K335" t="str">
            <v>000001120</v>
          </cell>
          <cell r="L335" t="str">
            <v>4265004</v>
          </cell>
          <cell r="M335" t="str">
            <v>1113</v>
          </cell>
          <cell r="N335" t="str">
            <v>99920</v>
          </cell>
          <cell r="O335" t="str">
            <v>11404</v>
          </cell>
          <cell r="P335" t="str">
            <v>294</v>
          </cell>
          <cell r="Q335" t="str">
            <v>955</v>
          </cell>
          <cell r="R335" t="str">
            <v>INTERCO BILL W/O</v>
          </cell>
          <cell r="S335" t="str">
            <v>PRA</v>
          </cell>
          <cell r="U335" t="str">
            <v>2014-10-31</v>
          </cell>
          <cell r="V335">
            <v>136.99</v>
          </cell>
          <cell r="W335" t="str">
            <v>UTXECON201</v>
          </cell>
          <cell r="Y335" t="str">
            <v>LEGAL</v>
          </cell>
          <cell r="Z335" t="str">
            <v>ICB3</v>
          </cell>
          <cell r="AB335" t="str">
            <v>ICB</v>
          </cell>
          <cell r="AC335" t="str">
            <v>ICB</v>
          </cell>
          <cell r="AE335" t="str">
            <v>211</v>
          </cell>
          <cell r="AG335" t="str">
            <v>0000135545</v>
          </cell>
        </row>
        <row r="336">
          <cell r="A336" t="str">
            <v>00660854</v>
          </cell>
          <cell r="B336" t="str">
            <v>9554261000</v>
          </cell>
          <cell r="C336" t="str">
            <v>ICB4TARGET0000000239</v>
          </cell>
          <cell r="D336">
            <v>2015</v>
          </cell>
          <cell r="E336">
            <v>2</v>
          </cell>
          <cell r="F336" t="str">
            <v>2015-02-28</v>
          </cell>
          <cell r="G336" t="str">
            <v>PRJ</v>
          </cell>
          <cell r="H336" t="str">
            <v>169</v>
          </cell>
          <cell r="I336" t="str">
            <v>211</v>
          </cell>
          <cell r="K336" t="str">
            <v>000001120</v>
          </cell>
          <cell r="L336" t="str">
            <v>4261000</v>
          </cell>
          <cell r="M336" t="str">
            <v>1113</v>
          </cell>
          <cell r="N336" t="str">
            <v>99920</v>
          </cell>
          <cell r="O336" t="str">
            <v>11404</v>
          </cell>
          <cell r="P336" t="str">
            <v>294</v>
          </cell>
          <cell r="Q336" t="str">
            <v>955</v>
          </cell>
          <cell r="R336" t="str">
            <v>INTERCO BILL W/O</v>
          </cell>
          <cell r="S336" t="str">
            <v>PRA</v>
          </cell>
          <cell r="U336" t="str">
            <v>2015-02-28</v>
          </cell>
          <cell r="V336">
            <v>446.74</v>
          </cell>
          <cell r="W336" t="str">
            <v>UTXECON201</v>
          </cell>
          <cell r="Y336" t="str">
            <v>LEGAL</v>
          </cell>
          <cell r="Z336" t="str">
            <v>ICB3</v>
          </cell>
          <cell r="AB336" t="str">
            <v>ICB</v>
          </cell>
          <cell r="AC336" t="str">
            <v>ICB</v>
          </cell>
          <cell r="AE336" t="str">
            <v>211</v>
          </cell>
          <cell r="AG336" t="str">
            <v>0000284057</v>
          </cell>
        </row>
        <row r="337">
          <cell r="A337" t="str">
            <v>00667117</v>
          </cell>
          <cell r="B337" t="str">
            <v>9554261000</v>
          </cell>
          <cell r="C337" t="str">
            <v>ICB4TARGET0000000239</v>
          </cell>
          <cell r="D337">
            <v>2015</v>
          </cell>
          <cell r="E337">
            <v>3</v>
          </cell>
          <cell r="F337" t="str">
            <v>2015-03-31</v>
          </cell>
          <cell r="G337" t="str">
            <v>PRJ</v>
          </cell>
          <cell r="H337" t="str">
            <v>169</v>
          </cell>
          <cell r="I337" t="str">
            <v>211</v>
          </cell>
          <cell r="K337" t="str">
            <v>000001120</v>
          </cell>
          <cell r="L337" t="str">
            <v>4261000</v>
          </cell>
          <cell r="M337" t="str">
            <v>1585</v>
          </cell>
          <cell r="N337" t="str">
            <v>99920</v>
          </cell>
          <cell r="O337" t="str">
            <v>11404</v>
          </cell>
          <cell r="P337" t="str">
            <v>294</v>
          </cell>
          <cell r="Q337" t="str">
            <v>955</v>
          </cell>
          <cell r="R337" t="str">
            <v>INTERCO BILL W/O</v>
          </cell>
          <cell r="S337" t="str">
            <v>PRA</v>
          </cell>
          <cell r="U337" t="str">
            <v>2015-03-31</v>
          </cell>
          <cell r="V337">
            <v>3171.75</v>
          </cell>
          <cell r="W337" t="str">
            <v>UTXECON101</v>
          </cell>
          <cell r="Y337" t="str">
            <v>LEGAL</v>
          </cell>
          <cell r="Z337" t="str">
            <v>ICB3</v>
          </cell>
          <cell r="AB337" t="str">
            <v>ICB</v>
          </cell>
          <cell r="AC337" t="str">
            <v>ICB</v>
          </cell>
          <cell r="AE337" t="str">
            <v>211</v>
          </cell>
          <cell r="AG337" t="str">
            <v>0000144626</v>
          </cell>
        </row>
        <row r="338">
          <cell r="A338" t="str">
            <v>00672857</v>
          </cell>
          <cell r="B338" t="str">
            <v>9554261000</v>
          </cell>
          <cell r="C338" t="str">
            <v>ICB4TARGET0000000239</v>
          </cell>
          <cell r="D338">
            <v>2015</v>
          </cell>
          <cell r="E338">
            <v>4</v>
          </cell>
          <cell r="F338" t="str">
            <v>2015-04-30</v>
          </cell>
          <cell r="G338" t="str">
            <v>PRJ</v>
          </cell>
          <cell r="H338" t="str">
            <v>169</v>
          </cell>
          <cell r="I338" t="str">
            <v>211</v>
          </cell>
          <cell r="K338" t="str">
            <v>000001120</v>
          </cell>
          <cell r="L338" t="str">
            <v>4261000</v>
          </cell>
          <cell r="M338" t="str">
            <v>1113</v>
          </cell>
          <cell r="N338" t="str">
            <v>99920</v>
          </cell>
          <cell r="O338" t="str">
            <v>11404</v>
          </cell>
          <cell r="P338" t="str">
            <v>294</v>
          </cell>
          <cell r="Q338" t="str">
            <v>955</v>
          </cell>
          <cell r="R338" t="str">
            <v>INTERCO BILL W/O</v>
          </cell>
          <cell r="S338" t="str">
            <v>PRA</v>
          </cell>
          <cell r="U338" t="str">
            <v>2015-04-30</v>
          </cell>
          <cell r="V338">
            <v>121.67</v>
          </cell>
          <cell r="W338" t="str">
            <v>UTXECON201</v>
          </cell>
          <cell r="Y338" t="str">
            <v>LEGAL</v>
          </cell>
          <cell r="Z338" t="str">
            <v>ICB3</v>
          </cell>
          <cell r="AB338" t="str">
            <v>ICB</v>
          </cell>
          <cell r="AC338" t="str">
            <v>ICB</v>
          </cell>
          <cell r="AE338" t="str">
            <v>211</v>
          </cell>
          <cell r="AG338" t="str">
            <v>0000293500</v>
          </cell>
        </row>
        <row r="339">
          <cell r="A339" t="str">
            <v>00642052</v>
          </cell>
          <cell r="B339" t="str">
            <v>9554265004</v>
          </cell>
          <cell r="C339" t="str">
            <v>ICB4TARGET0000000240</v>
          </cell>
          <cell r="D339">
            <v>2014</v>
          </cell>
          <cell r="E339">
            <v>10</v>
          </cell>
          <cell r="F339" t="str">
            <v>2014-10-31</v>
          </cell>
          <cell r="G339" t="str">
            <v>PRJ</v>
          </cell>
          <cell r="H339" t="str">
            <v>169</v>
          </cell>
          <cell r="I339" t="str">
            <v>211</v>
          </cell>
          <cell r="K339" t="str">
            <v>000001120</v>
          </cell>
          <cell r="L339" t="str">
            <v>4265004</v>
          </cell>
          <cell r="M339" t="str">
            <v>1113</v>
          </cell>
          <cell r="N339" t="str">
            <v>99920</v>
          </cell>
          <cell r="O339" t="str">
            <v>11404</v>
          </cell>
          <cell r="P339" t="str">
            <v>294</v>
          </cell>
          <cell r="Q339" t="str">
            <v>955</v>
          </cell>
          <cell r="R339" t="str">
            <v>INTERCO BILL W/O</v>
          </cell>
          <cell r="S339" t="str">
            <v>PRA</v>
          </cell>
          <cell r="U339" t="str">
            <v>2014-10-31</v>
          </cell>
          <cell r="V339">
            <v>1174.21</v>
          </cell>
          <cell r="W339" t="str">
            <v>UTXECON201</v>
          </cell>
          <cell r="Y339" t="str">
            <v>LEGAL</v>
          </cell>
          <cell r="Z339" t="str">
            <v>ICB3</v>
          </cell>
          <cell r="AB339" t="str">
            <v>ICB</v>
          </cell>
          <cell r="AC339" t="str">
            <v>ICB</v>
          </cell>
          <cell r="AE339" t="str">
            <v>211</v>
          </cell>
          <cell r="AG339" t="str">
            <v>0000140418</v>
          </cell>
        </row>
        <row r="340">
          <cell r="A340" t="str">
            <v>00663613</v>
          </cell>
          <cell r="B340" t="str">
            <v>9554261000</v>
          </cell>
          <cell r="C340" t="str">
            <v>ICB4TARGET0000000240</v>
          </cell>
          <cell r="D340">
            <v>2015</v>
          </cell>
          <cell r="E340">
            <v>2</v>
          </cell>
          <cell r="F340" t="str">
            <v>2015-02-28</v>
          </cell>
          <cell r="G340" t="str">
            <v>PRJ</v>
          </cell>
          <cell r="H340" t="str">
            <v>169</v>
          </cell>
          <cell r="I340" t="str">
            <v>211</v>
          </cell>
          <cell r="K340" t="str">
            <v>000001120</v>
          </cell>
          <cell r="L340" t="str">
            <v>4261000</v>
          </cell>
          <cell r="M340" t="str">
            <v>1113</v>
          </cell>
          <cell r="N340" t="str">
            <v>99920</v>
          </cell>
          <cell r="O340" t="str">
            <v>11404</v>
          </cell>
          <cell r="P340" t="str">
            <v>294</v>
          </cell>
          <cell r="Q340" t="str">
            <v>955</v>
          </cell>
          <cell r="R340" t="str">
            <v>INTERCO BILL W/O</v>
          </cell>
          <cell r="S340" t="str">
            <v>PRA</v>
          </cell>
          <cell r="U340" t="str">
            <v>2015-02-28</v>
          </cell>
          <cell r="V340">
            <v>162.44999999999999</v>
          </cell>
          <cell r="W340" t="str">
            <v>UTXECON201</v>
          </cell>
          <cell r="Y340" t="str">
            <v>LEGAL</v>
          </cell>
          <cell r="Z340" t="str">
            <v>ICB3</v>
          </cell>
          <cell r="AB340" t="str">
            <v>ICB</v>
          </cell>
          <cell r="AC340" t="str">
            <v>ICB</v>
          </cell>
          <cell r="AE340" t="str">
            <v>211</v>
          </cell>
          <cell r="AG340" t="str">
            <v>0000284378</v>
          </cell>
        </row>
        <row r="341">
          <cell r="A341" t="str">
            <v>00673222</v>
          </cell>
          <cell r="B341" t="str">
            <v>9554261000</v>
          </cell>
          <cell r="C341" t="str">
            <v>ICB4TARGET0000000240</v>
          </cell>
          <cell r="D341">
            <v>2015</v>
          </cell>
          <cell r="E341">
            <v>4</v>
          </cell>
          <cell r="F341" t="str">
            <v>2015-04-30</v>
          </cell>
          <cell r="G341" t="str">
            <v>PRJ</v>
          </cell>
          <cell r="H341" t="str">
            <v>169</v>
          </cell>
          <cell r="I341" t="str">
            <v>211</v>
          </cell>
          <cell r="K341" t="str">
            <v>000001120</v>
          </cell>
          <cell r="L341" t="str">
            <v>4261000</v>
          </cell>
          <cell r="M341" t="str">
            <v>1113</v>
          </cell>
          <cell r="N341" t="str">
            <v>99920</v>
          </cell>
          <cell r="O341" t="str">
            <v>11404</v>
          </cell>
          <cell r="P341" t="str">
            <v>294</v>
          </cell>
          <cell r="Q341" t="str">
            <v>955</v>
          </cell>
          <cell r="R341" t="str">
            <v>INTERCO BILL W/O</v>
          </cell>
          <cell r="S341" t="str">
            <v>PRA</v>
          </cell>
          <cell r="U341" t="str">
            <v>2015-04-30</v>
          </cell>
          <cell r="V341">
            <v>60.83</v>
          </cell>
          <cell r="W341" t="str">
            <v>UTXECON201</v>
          </cell>
          <cell r="Y341" t="str">
            <v>LEGAL</v>
          </cell>
          <cell r="Z341" t="str">
            <v>ICB3</v>
          </cell>
          <cell r="AB341" t="str">
            <v>ICB</v>
          </cell>
          <cell r="AC341" t="str">
            <v>ICB</v>
          </cell>
          <cell r="AE341" t="str">
            <v>211</v>
          </cell>
          <cell r="AG341" t="str">
            <v>0000293532</v>
          </cell>
        </row>
        <row r="342">
          <cell r="A342" t="str">
            <v>00642879</v>
          </cell>
          <cell r="B342" t="str">
            <v>9554265004</v>
          </cell>
          <cell r="C342" t="str">
            <v>ICB4TARGET0000000241</v>
          </cell>
          <cell r="D342">
            <v>2014</v>
          </cell>
          <cell r="E342">
            <v>10</v>
          </cell>
          <cell r="F342" t="str">
            <v>2014-10-31</v>
          </cell>
          <cell r="G342" t="str">
            <v>PRJ</v>
          </cell>
          <cell r="H342" t="str">
            <v>169</v>
          </cell>
          <cell r="I342" t="str">
            <v>211</v>
          </cell>
          <cell r="K342" t="str">
            <v>000001120</v>
          </cell>
          <cell r="L342" t="str">
            <v>4265004</v>
          </cell>
          <cell r="M342" t="str">
            <v>1113</v>
          </cell>
          <cell r="N342" t="str">
            <v>99920</v>
          </cell>
          <cell r="O342" t="str">
            <v>11404</v>
          </cell>
          <cell r="P342" t="str">
            <v>294</v>
          </cell>
          <cell r="Q342" t="str">
            <v>955</v>
          </cell>
          <cell r="R342" t="str">
            <v>INTERCO BILL W/O</v>
          </cell>
          <cell r="S342" t="str">
            <v>PRA</v>
          </cell>
          <cell r="U342" t="str">
            <v>2014-10-31</v>
          </cell>
          <cell r="V342">
            <v>2935.51</v>
          </cell>
          <cell r="W342" t="str">
            <v>UTXECON201</v>
          </cell>
          <cell r="Y342" t="str">
            <v>LEGAL</v>
          </cell>
          <cell r="Z342" t="str">
            <v>ICB3</v>
          </cell>
          <cell r="AB342" t="str">
            <v>ICB</v>
          </cell>
          <cell r="AC342" t="str">
            <v>ICB</v>
          </cell>
          <cell r="AE342" t="str">
            <v>211</v>
          </cell>
          <cell r="AG342" t="str">
            <v>0000141887</v>
          </cell>
        </row>
        <row r="343">
          <cell r="A343" t="str">
            <v>00661029</v>
          </cell>
          <cell r="B343" t="str">
            <v>9554261000</v>
          </cell>
          <cell r="C343" t="str">
            <v>ICB4TARGET0000000241</v>
          </cell>
          <cell r="D343">
            <v>2015</v>
          </cell>
          <cell r="E343">
            <v>2</v>
          </cell>
          <cell r="F343" t="str">
            <v>2015-02-28</v>
          </cell>
          <cell r="G343" t="str">
            <v>PRJ</v>
          </cell>
          <cell r="H343" t="str">
            <v>169</v>
          </cell>
          <cell r="I343" t="str">
            <v>211</v>
          </cell>
          <cell r="K343" t="str">
            <v>000001120</v>
          </cell>
          <cell r="L343" t="str">
            <v>4261000</v>
          </cell>
          <cell r="M343" t="str">
            <v>1113</v>
          </cell>
          <cell r="N343" t="str">
            <v>99920</v>
          </cell>
          <cell r="O343" t="str">
            <v>11404</v>
          </cell>
          <cell r="P343" t="str">
            <v>294</v>
          </cell>
          <cell r="Q343" t="str">
            <v>955</v>
          </cell>
          <cell r="R343" t="str">
            <v>INTERCO BILL W/O</v>
          </cell>
          <cell r="S343" t="str">
            <v>PRA</v>
          </cell>
          <cell r="U343" t="str">
            <v>2015-02-28</v>
          </cell>
          <cell r="V343">
            <v>406.13</v>
          </cell>
          <cell r="W343" t="str">
            <v>UTXECON201</v>
          </cell>
          <cell r="Y343" t="str">
            <v>LEGAL</v>
          </cell>
          <cell r="Z343" t="str">
            <v>ICB3</v>
          </cell>
          <cell r="AB343" t="str">
            <v>ICB</v>
          </cell>
          <cell r="AC343" t="str">
            <v>ICB</v>
          </cell>
          <cell r="AE343" t="str">
            <v>211</v>
          </cell>
          <cell r="AG343" t="str">
            <v>0000292054</v>
          </cell>
        </row>
        <row r="344">
          <cell r="A344" t="str">
            <v>00644147</v>
          </cell>
          <cell r="B344" t="str">
            <v>9554265004</v>
          </cell>
          <cell r="C344" t="str">
            <v>ICB4TARGET0000000242</v>
          </cell>
          <cell r="D344">
            <v>2014</v>
          </cell>
          <cell r="E344">
            <v>10</v>
          </cell>
          <cell r="F344" t="str">
            <v>2014-10-31</v>
          </cell>
          <cell r="G344" t="str">
            <v>PRJ</v>
          </cell>
          <cell r="H344" t="str">
            <v>169</v>
          </cell>
          <cell r="I344" t="str">
            <v>211</v>
          </cell>
          <cell r="K344" t="str">
            <v>000001120</v>
          </cell>
          <cell r="L344" t="str">
            <v>4265004</v>
          </cell>
          <cell r="M344" t="str">
            <v>1113</v>
          </cell>
          <cell r="N344" t="str">
            <v>99920</v>
          </cell>
          <cell r="O344" t="str">
            <v>11404</v>
          </cell>
          <cell r="P344" t="str">
            <v>294</v>
          </cell>
          <cell r="Q344" t="str">
            <v>955</v>
          </cell>
          <cell r="R344" t="str">
            <v>INTERCO BILL W/O</v>
          </cell>
          <cell r="S344" t="str">
            <v>PRA</v>
          </cell>
          <cell r="U344" t="str">
            <v>2014-10-31</v>
          </cell>
          <cell r="V344">
            <v>391.4</v>
          </cell>
          <cell r="W344" t="str">
            <v>UTXECON201</v>
          </cell>
          <cell r="Y344" t="str">
            <v>LEGAL</v>
          </cell>
          <cell r="Z344" t="str">
            <v>ICB3</v>
          </cell>
          <cell r="AB344" t="str">
            <v>ICB</v>
          </cell>
          <cell r="AC344" t="str">
            <v>ICB</v>
          </cell>
          <cell r="AE344" t="str">
            <v>211</v>
          </cell>
          <cell r="AG344" t="str">
            <v>0000215395</v>
          </cell>
        </row>
        <row r="345">
          <cell r="A345" t="str">
            <v>00662016</v>
          </cell>
          <cell r="B345" t="str">
            <v>9554261000</v>
          </cell>
          <cell r="C345" t="str">
            <v>ICB4TARGET0000000242</v>
          </cell>
          <cell r="D345">
            <v>2015</v>
          </cell>
          <cell r="E345">
            <v>2</v>
          </cell>
          <cell r="F345" t="str">
            <v>2015-02-28</v>
          </cell>
          <cell r="G345" t="str">
            <v>PRJ</v>
          </cell>
          <cell r="H345" t="str">
            <v>169</v>
          </cell>
          <cell r="I345" t="str">
            <v>211</v>
          </cell>
          <cell r="K345" t="str">
            <v>000001120</v>
          </cell>
          <cell r="L345" t="str">
            <v>4261000</v>
          </cell>
          <cell r="M345" t="str">
            <v>1113</v>
          </cell>
          <cell r="N345" t="str">
            <v>99920</v>
          </cell>
          <cell r="O345" t="str">
            <v>11404</v>
          </cell>
          <cell r="P345" t="str">
            <v>294</v>
          </cell>
          <cell r="Q345" t="str">
            <v>955</v>
          </cell>
          <cell r="R345" t="str">
            <v>INTERCO BILL W/O</v>
          </cell>
          <cell r="S345" t="str">
            <v>PRA</v>
          </cell>
          <cell r="U345" t="str">
            <v>2015-02-28</v>
          </cell>
          <cell r="V345">
            <v>203.07</v>
          </cell>
          <cell r="W345" t="str">
            <v>UTXECON201</v>
          </cell>
          <cell r="Y345" t="str">
            <v>LEGAL</v>
          </cell>
          <cell r="Z345" t="str">
            <v>ICB3</v>
          </cell>
          <cell r="AB345" t="str">
            <v>ICB</v>
          </cell>
          <cell r="AC345" t="str">
            <v>ICB</v>
          </cell>
          <cell r="AE345" t="str">
            <v>211</v>
          </cell>
          <cell r="AG345" t="str">
            <v>0000292174</v>
          </cell>
        </row>
        <row r="346">
          <cell r="A346" t="str">
            <v>00669977</v>
          </cell>
          <cell r="B346" t="str">
            <v>5104261000</v>
          </cell>
          <cell r="C346" t="str">
            <v>ICB4TARGET0000000242</v>
          </cell>
          <cell r="D346">
            <v>2015</v>
          </cell>
          <cell r="E346">
            <v>3</v>
          </cell>
          <cell r="F346" t="str">
            <v>2015-03-31</v>
          </cell>
          <cell r="G346" t="str">
            <v>PRJ</v>
          </cell>
          <cell r="H346" t="str">
            <v>169</v>
          </cell>
          <cell r="I346" t="str">
            <v>211</v>
          </cell>
          <cell r="K346" t="str">
            <v>000001120</v>
          </cell>
          <cell r="L346" t="str">
            <v>4261000</v>
          </cell>
          <cell r="M346" t="str">
            <v>1113</v>
          </cell>
          <cell r="N346" t="str">
            <v>99920</v>
          </cell>
          <cell r="O346" t="str">
            <v>13123</v>
          </cell>
          <cell r="P346" t="str">
            <v>294</v>
          </cell>
          <cell r="Q346" t="str">
            <v>510</v>
          </cell>
          <cell r="R346" t="str">
            <v>INTERCO BILL W/O</v>
          </cell>
          <cell r="S346" t="str">
            <v>PRA</v>
          </cell>
          <cell r="U346" t="str">
            <v>2015-03-31</v>
          </cell>
          <cell r="V346">
            <v>12.18</v>
          </cell>
          <cell r="W346" t="str">
            <v>UTXECON201</v>
          </cell>
          <cell r="Y346" t="str">
            <v>LEGAL</v>
          </cell>
          <cell r="Z346" t="str">
            <v>ICB3</v>
          </cell>
          <cell r="AB346" t="str">
            <v>ICB</v>
          </cell>
          <cell r="AC346" t="str">
            <v>ICB</v>
          </cell>
          <cell r="AE346" t="str">
            <v>211</v>
          </cell>
          <cell r="AG346" t="str">
            <v>0000146747</v>
          </cell>
        </row>
        <row r="347">
          <cell r="A347" t="str">
            <v>00662013</v>
          </cell>
          <cell r="B347" t="str">
            <v>9554261000</v>
          </cell>
          <cell r="C347" t="str">
            <v>ICB4TARGET0000000243</v>
          </cell>
          <cell r="D347">
            <v>2015</v>
          </cell>
          <cell r="E347">
            <v>2</v>
          </cell>
          <cell r="F347" t="str">
            <v>2015-02-28</v>
          </cell>
          <cell r="G347" t="str">
            <v>PRJ</v>
          </cell>
          <cell r="H347" t="str">
            <v>169</v>
          </cell>
          <cell r="I347" t="str">
            <v>211</v>
          </cell>
          <cell r="K347" t="str">
            <v>000001120</v>
          </cell>
          <cell r="L347" t="str">
            <v>4261000</v>
          </cell>
          <cell r="M347" t="str">
            <v>1113</v>
          </cell>
          <cell r="N347" t="str">
            <v>99920</v>
          </cell>
          <cell r="O347" t="str">
            <v>11404</v>
          </cell>
          <cell r="P347" t="str">
            <v>294</v>
          </cell>
          <cell r="Q347" t="str">
            <v>955</v>
          </cell>
          <cell r="R347" t="str">
            <v>INTERCO BILL W/O</v>
          </cell>
          <cell r="S347" t="str">
            <v>PRA</v>
          </cell>
          <cell r="U347" t="str">
            <v>2015-02-28</v>
          </cell>
          <cell r="V347">
            <v>81.23</v>
          </cell>
          <cell r="W347" t="str">
            <v>UTXECON201</v>
          </cell>
          <cell r="Y347" t="str">
            <v>LEGAL</v>
          </cell>
          <cell r="Z347" t="str">
            <v>ICB3</v>
          </cell>
          <cell r="AB347" t="str">
            <v>ICB</v>
          </cell>
          <cell r="AC347" t="str">
            <v>ICB</v>
          </cell>
          <cell r="AE347" t="str">
            <v>211</v>
          </cell>
          <cell r="AG347" t="str">
            <v>0000292175</v>
          </cell>
        </row>
        <row r="348">
          <cell r="A348" t="str">
            <v>00667619</v>
          </cell>
          <cell r="B348" t="str">
            <v>9554261000</v>
          </cell>
          <cell r="C348" t="str">
            <v>ICB4TARGET0000000243</v>
          </cell>
          <cell r="D348">
            <v>2015</v>
          </cell>
          <cell r="E348">
            <v>3</v>
          </cell>
          <cell r="F348" t="str">
            <v>2015-03-31</v>
          </cell>
          <cell r="G348" t="str">
            <v>PRJ</v>
          </cell>
          <cell r="H348" t="str">
            <v>169</v>
          </cell>
          <cell r="I348" t="str">
            <v>211</v>
          </cell>
          <cell r="K348" t="str">
            <v>000001120</v>
          </cell>
          <cell r="L348" t="str">
            <v>4261000</v>
          </cell>
          <cell r="M348" t="str">
            <v>1113</v>
          </cell>
          <cell r="N348" t="str">
            <v>99920</v>
          </cell>
          <cell r="O348" t="str">
            <v>11404</v>
          </cell>
          <cell r="P348" t="str">
            <v>294</v>
          </cell>
          <cell r="Q348" t="str">
            <v>955</v>
          </cell>
          <cell r="R348" t="str">
            <v>INTERCO BILL W/O</v>
          </cell>
          <cell r="S348" t="str">
            <v>PRA</v>
          </cell>
          <cell r="U348" t="str">
            <v>2015-03-31</v>
          </cell>
          <cell r="V348">
            <v>1421.38</v>
          </cell>
          <cell r="W348" t="str">
            <v>UTXECON201</v>
          </cell>
          <cell r="Y348" t="str">
            <v>LEGAL</v>
          </cell>
          <cell r="Z348" t="str">
            <v>ICB3</v>
          </cell>
          <cell r="AB348" t="str">
            <v>ICB</v>
          </cell>
          <cell r="AC348" t="str">
            <v>ICB</v>
          </cell>
          <cell r="AE348" t="str">
            <v>211</v>
          </cell>
          <cell r="AG348" t="str">
            <v>0000009761</v>
          </cell>
        </row>
        <row r="349">
          <cell r="A349" t="str">
            <v>00662252</v>
          </cell>
          <cell r="B349" t="str">
            <v>9554261000</v>
          </cell>
          <cell r="C349" t="str">
            <v>ICB4TARGET0000000244</v>
          </cell>
          <cell r="D349">
            <v>2015</v>
          </cell>
          <cell r="E349">
            <v>2</v>
          </cell>
          <cell r="F349" t="str">
            <v>2015-02-28</v>
          </cell>
          <cell r="G349" t="str">
            <v>PRJ</v>
          </cell>
          <cell r="H349" t="str">
            <v>169</v>
          </cell>
          <cell r="I349" t="str">
            <v>211</v>
          </cell>
          <cell r="K349" t="str">
            <v>000001120</v>
          </cell>
          <cell r="L349" t="str">
            <v>4261000</v>
          </cell>
          <cell r="M349" t="str">
            <v>1113</v>
          </cell>
          <cell r="N349" t="str">
            <v>99920</v>
          </cell>
          <cell r="O349" t="str">
            <v>11404</v>
          </cell>
          <cell r="P349" t="str">
            <v>294</v>
          </cell>
          <cell r="Q349" t="str">
            <v>955</v>
          </cell>
          <cell r="R349" t="str">
            <v>INTERCO BILL W/O</v>
          </cell>
          <cell r="S349" t="str">
            <v>PRA</v>
          </cell>
          <cell r="U349" t="str">
            <v>2015-02-28</v>
          </cell>
          <cell r="V349">
            <v>609.19000000000005</v>
          </cell>
          <cell r="W349" t="str">
            <v>UTXECON201</v>
          </cell>
          <cell r="Y349" t="str">
            <v>LEGAL</v>
          </cell>
          <cell r="Z349" t="str">
            <v>ICB3</v>
          </cell>
          <cell r="AB349" t="str">
            <v>ICB</v>
          </cell>
          <cell r="AC349" t="str">
            <v>ICB</v>
          </cell>
          <cell r="AE349" t="str">
            <v>211</v>
          </cell>
          <cell r="AG349" t="str">
            <v>0000292195</v>
          </cell>
        </row>
        <row r="350">
          <cell r="A350" t="str">
            <v>00667620</v>
          </cell>
          <cell r="B350" t="str">
            <v>9554261000</v>
          </cell>
          <cell r="C350" t="str">
            <v>ICB4TARGET0000000244</v>
          </cell>
          <cell r="D350">
            <v>2015</v>
          </cell>
          <cell r="E350">
            <v>3</v>
          </cell>
          <cell r="F350" t="str">
            <v>2015-03-31</v>
          </cell>
          <cell r="G350" t="str">
            <v>PRJ</v>
          </cell>
          <cell r="H350" t="str">
            <v>169</v>
          </cell>
          <cell r="I350" t="str">
            <v>211</v>
          </cell>
          <cell r="K350" t="str">
            <v>000001120</v>
          </cell>
          <cell r="L350" t="str">
            <v>4261000</v>
          </cell>
          <cell r="M350" t="str">
            <v>1113</v>
          </cell>
          <cell r="N350" t="str">
            <v>99920</v>
          </cell>
          <cell r="O350" t="str">
            <v>11404</v>
          </cell>
          <cell r="P350" t="str">
            <v>294</v>
          </cell>
          <cell r="Q350" t="str">
            <v>955</v>
          </cell>
          <cell r="R350" t="str">
            <v>INTERCO BILL W/O</v>
          </cell>
          <cell r="S350" t="str">
            <v>PRA</v>
          </cell>
          <cell r="U350" t="str">
            <v>2015-03-31</v>
          </cell>
          <cell r="V350">
            <v>406.13</v>
          </cell>
          <cell r="W350" t="str">
            <v>UTXECON201</v>
          </cell>
          <cell r="Y350" t="str">
            <v>LEGAL</v>
          </cell>
          <cell r="Z350" t="str">
            <v>ICB3</v>
          </cell>
          <cell r="AB350" t="str">
            <v>ICB</v>
          </cell>
          <cell r="AC350" t="str">
            <v>ICB</v>
          </cell>
          <cell r="AE350" t="str">
            <v>211</v>
          </cell>
          <cell r="AG350" t="str">
            <v>0000009885</v>
          </cell>
        </row>
        <row r="351">
          <cell r="A351" t="str">
            <v>00667621</v>
          </cell>
          <cell r="B351" t="str">
            <v>9554261000</v>
          </cell>
          <cell r="C351" t="str">
            <v>ICB4TARGET0000000245</v>
          </cell>
          <cell r="D351">
            <v>2015</v>
          </cell>
          <cell r="E351">
            <v>3</v>
          </cell>
          <cell r="F351" t="str">
            <v>2015-03-31</v>
          </cell>
          <cell r="G351" t="str">
            <v>PRJ</v>
          </cell>
          <cell r="H351" t="str">
            <v>169</v>
          </cell>
          <cell r="I351" t="str">
            <v>211</v>
          </cell>
          <cell r="K351" t="str">
            <v>000001120</v>
          </cell>
          <cell r="L351" t="str">
            <v>4261000</v>
          </cell>
          <cell r="M351" t="str">
            <v>1113</v>
          </cell>
          <cell r="N351" t="str">
            <v>99920</v>
          </cell>
          <cell r="O351" t="str">
            <v>11404</v>
          </cell>
          <cell r="P351" t="str">
            <v>294</v>
          </cell>
          <cell r="Q351" t="str">
            <v>955</v>
          </cell>
          <cell r="R351" t="str">
            <v>INTERCO BILL W/O</v>
          </cell>
          <cell r="S351" t="str">
            <v>PRA</v>
          </cell>
          <cell r="U351" t="str">
            <v>2015-03-31</v>
          </cell>
          <cell r="V351">
            <v>2030.65</v>
          </cell>
          <cell r="W351" t="str">
            <v>UTXECON201</v>
          </cell>
          <cell r="Y351" t="str">
            <v>LEGAL</v>
          </cell>
          <cell r="Z351" t="str">
            <v>ICB3</v>
          </cell>
          <cell r="AB351" t="str">
            <v>ICB</v>
          </cell>
          <cell r="AC351" t="str">
            <v>ICB</v>
          </cell>
          <cell r="AE351" t="str">
            <v>211</v>
          </cell>
          <cell r="AG351" t="str">
            <v>0000009885</v>
          </cell>
        </row>
        <row r="352">
          <cell r="A352" t="str">
            <v>00667129</v>
          </cell>
          <cell r="B352" t="str">
            <v>9554261000</v>
          </cell>
          <cell r="C352" t="str">
            <v>ICB4TARGET0000000246</v>
          </cell>
          <cell r="D352">
            <v>2015</v>
          </cell>
          <cell r="E352">
            <v>3</v>
          </cell>
          <cell r="F352" t="str">
            <v>2015-03-31</v>
          </cell>
          <cell r="G352" t="str">
            <v>PRJ</v>
          </cell>
          <cell r="H352" t="str">
            <v>169</v>
          </cell>
          <cell r="I352" t="str">
            <v>211</v>
          </cell>
          <cell r="K352" t="str">
            <v>000001120</v>
          </cell>
          <cell r="L352" t="str">
            <v>4261000</v>
          </cell>
          <cell r="M352" t="str">
            <v>1113</v>
          </cell>
          <cell r="N352" t="str">
            <v>99920</v>
          </cell>
          <cell r="O352" t="str">
            <v>11404</v>
          </cell>
          <cell r="P352" t="str">
            <v>294</v>
          </cell>
          <cell r="Q352" t="str">
            <v>955</v>
          </cell>
          <cell r="R352" t="str">
            <v>INTERCO BILL W/O</v>
          </cell>
          <cell r="S352" t="str">
            <v>PRA</v>
          </cell>
          <cell r="U352" t="str">
            <v>2015-03-31</v>
          </cell>
          <cell r="V352">
            <v>406.13</v>
          </cell>
          <cell r="W352" t="str">
            <v>UTXECON201</v>
          </cell>
          <cell r="Y352" t="str">
            <v>LEGAL</v>
          </cell>
          <cell r="Z352" t="str">
            <v>ICB3</v>
          </cell>
          <cell r="AB352" t="str">
            <v>ICB</v>
          </cell>
          <cell r="AC352" t="str">
            <v>ICB</v>
          </cell>
          <cell r="AE352" t="str">
            <v>211</v>
          </cell>
          <cell r="AG352" t="str">
            <v>0000014384</v>
          </cell>
        </row>
        <row r="353">
          <cell r="A353" t="str">
            <v>00664548</v>
          </cell>
          <cell r="B353" t="str">
            <v>9554261000</v>
          </cell>
          <cell r="C353" t="str">
            <v>ICB4TARGET0000000247</v>
          </cell>
          <cell r="D353">
            <v>2015</v>
          </cell>
          <cell r="E353">
            <v>3</v>
          </cell>
          <cell r="F353" t="str">
            <v>2015-03-31</v>
          </cell>
          <cell r="G353" t="str">
            <v>PRJ</v>
          </cell>
          <cell r="H353" t="str">
            <v>169</v>
          </cell>
          <cell r="I353" t="str">
            <v>211</v>
          </cell>
          <cell r="K353" t="str">
            <v>000001120</v>
          </cell>
          <cell r="L353" t="str">
            <v>4261000</v>
          </cell>
          <cell r="M353" t="str">
            <v>1113</v>
          </cell>
          <cell r="N353" t="str">
            <v>99920</v>
          </cell>
          <cell r="O353" t="str">
            <v>11404</v>
          </cell>
          <cell r="P353" t="str">
            <v>294</v>
          </cell>
          <cell r="Q353" t="str">
            <v>955</v>
          </cell>
          <cell r="R353" t="str">
            <v>INTERCO BILL W/O</v>
          </cell>
          <cell r="S353" t="str">
            <v>PRA</v>
          </cell>
          <cell r="U353" t="str">
            <v>2015-03-31</v>
          </cell>
          <cell r="V353">
            <v>50.77</v>
          </cell>
          <cell r="W353" t="str">
            <v>UTXECON201</v>
          </cell>
          <cell r="Y353" t="str">
            <v>LEGAL</v>
          </cell>
          <cell r="Z353" t="str">
            <v>ICB3</v>
          </cell>
          <cell r="AB353" t="str">
            <v>ICB</v>
          </cell>
          <cell r="AC353" t="str">
            <v>ICB</v>
          </cell>
          <cell r="AE353" t="str">
            <v>211</v>
          </cell>
          <cell r="AG353" t="str">
            <v>0000017871</v>
          </cell>
        </row>
        <row r="354">
          <cell r="A354" t="str">
            <v>00664690</v>
          </cell>
          <cell r="B354" t="str">
            <v>9554261000</v>
          </cell>
          <cell r="C354" t="str">
            <v>ICB4TARGET0000000248</v>
          </cell>
          <cell r="D354">
            <v>2015</v>
          </cell>
          <cell r="E354">
            <v>3</v>
          </cell>
          <cell r="F354" t="str">
            <v>2015-03-31</v>
          </cell>
          <cell r="G354" t="str">
            <v>PRJ</v>
          </cell>
          <cell r="H354" t="str">
            <v>169</v>
          </cell>
          <cell r="I354" t="str">
            <v>211</v>
          </cell>
          <cell r="K354" t="str">
            <v>000001120</v>
          </cell>
          <cell r="L354" t="str">
            <v>4261000</v>
          </cell>
          <cell r="M354" t="str">
            <v>1113</v>
          </cell>
          <cell r="N354" t="str">
            <v>99920</v>
          </cell>
          <cell r="O354" t="str">
            <v>11404</v>
          </cell>
          <cell r="P354" t="str">
            <v>294</v>
          </cell>
          <cell r="Q354" t="str">
            <v>955</v>
          </cell>
          <cell r="R354" t="str">
            <v>INTERCO BILL W/O</v>
          </cell>
          <cell r="S354" t="str">
            <v>PRA</v>
          </cell>
          <cell r="U354" t="str">
            <v>2015-03-31</v>
          </cell>
          <cell r="V354">
            <v>81.23</v>
          </cell>
          <cell r="W354" t="str">
            <v>UTXECON201</v>
          </cell>
          <cell r="Y354" t="str">
            <v>LEGAL</v>
          </cell>
          <cell r="Z354" t="str">
            <v>ICB3</v>
          </cell>
          <cell r="AB354" t="str">
            <v>ICB</v>
          </cell>
          <cell r="AC354" t="str">
            <v>ICB</v>
          </cell>
          <cell r="AE354" t="str">
            <v>211</v>
          </cell>
          <cell r="AG354" t="str">
            <v>0000052445</v>
          </cell>
        </row>
        <row r="355">
          <cell r="A355" t="str">
            <v>00664749</v>
          </cell>
          <cell r="B355" t="str">
            <v>9554261000</v>
          </cell>
          <cell r="C355" t="str">
            <v>ICB4TARGET0000000249</v>
          </cell>
          <cell r="D355">
            <v>2015</v>
          </cell>
          <cell r="E355">
            <v>3</v>
          </cell>
          <cell r="F355" t="str">
            <v>2015-03-31</v>
          </cell>
          <cell r="G355" t="str">
            <v>PRJ</v>
          </cell>
          <cell r="H355" t="str">
            <v>169</v>
          </cell>
          <cell r="I355" t="str">
            <v>211</v>
          </cell>
          <cell r="K355" t="str">
            <v>000001120</v>
          </cell>
          <cell r="L355" t="str">
            <v>4261000</v>
          </cell>
          <cell r="M355" t="str">
            <v>1113</v>
          </cell>
          <cell r="N355" t="str">
            <v>99920</v>
          </cell>
          <cell r="O355" t="str">
            <v>11404</v>
          </cell>
          <cell r="P355" t="str">
            <v>294</v>
          </cell>
          <cell r="Q355" t="str">
            <v>955</v>
          </cell>
          <cell r="R355" t="str">
            <v>INTERCO BILL W/O</v>
          </cell>
          <cell r="S355" t="str">
            <v>PRA</v>
          </cell>
          <cell r="U355" t="str">
            <v>2015-03-31</v>
          </cell>
          <cell r="V355">
            <v>1015.32</v>
          </cell>
          <cell r="W355" t="str">
            <v>UTXECON201</v>
          </cell>
          <cell r="Y355" t="str">
            <v>LEGAL</v>
          </cell>
          <cell r="Z355" t="str">
            <v>ICB3</v>
          </cell>
          <cell r="AB355" t="str">
            <v>ICB</v>
          </cell>
          <cell r="AC355" t="str">
            <v>ICB</v>
          </cell>
          <cell r="AE355" t="str">
            <v>211</v>
          </cell>
          <cell r="AG355" t="str">
            <v>0000101430</v>
          </cell>
        </row>
        <row r="356">
          <cell r="A356" t="str">
            <v>00669381</v>
          </cell>
          <cell r="B356" t="str">
            <v>9554261000</v>
          </cell>
          <cell r="C356" t="str">
            <v>ICB4TARGET0000000250</v>
          </cell>
          <cell r="D356">
            <v>2015</v>
          </cell>
          <cell r="E356">
            <v>3</v>
          </cell>
          <cell r="F356" t="str">
            <v>2015-03-31</v>
          </cell>
          <cell r="G356" t="str">
            <v>PRJ</v>
          </cell>
          <cell r="H356" t="str">
            <v>169</v>
          </cell>
          <cell r="I356" t="str">
            <v>211</v>
          </cell>
          <cell r="K356" t="str">
            <v>000001120</v>
          </cell>
          <cell r="L356" t="str">
            <v>4261000</v>
          </cell>
          <cell r="M356" t="str">
            <v>1113</v>
          </cell>
          <cell r="N356" t="str">
            <v>99920</v>
          </cell>
          <cell r="O356" t="str">
            <v>11404</v>
          </cell>
          <cell r="P356" t="str">
            <v>294</v>
          </cell>
          <cell r="Q356" t="str">
            <v>955</v>
          </cell>
          <cell r="R356" t="str">
            <v>INTERCO BILL W/O</v>
          </cell>
          <cell r="S356" t="str">
            <v>PRA</v>
          </cell>
          <cell r="U356" t="str">
            <v>2015-03-31</v>
          </cell>
          <cell r="V356">
            <v>406.13</v>
          </cell>
          <cell r="W356" t="str">
            <v>UTXECON201</v>
          </cell>
          <cell r="Y356" t="str">
            <v>LEGAL</v>
          </cell>
          <cell r="Z356" t="str">
            <v>ICB3</v>
          </cell>
          <cell r="AB356" t="str">
            <v>ICB</v>
          </cell>
          <cell r="AC356" t="str">
            <v>ICB</v>
          </cell>
          <cell r="AE356" t="str">
            <v>211</v>
          </cell>
          <cell r="AG356" t="str">
            <v>0000114266</v>
          </cell>
        </row>
        <row r="357">
          <cell r="A357" t="str">
            <v>00669383</v>
          </cell>
          <cell r="B357" t="str">
            <v>9554261000</v>
          </cell>
          <cell r="C357" t="str">
            <v>ICB4TARGET0000000251</v>
          </cell>
          <cell r="D357">
            <v>2015</v>
          </cell>
          <cell r="E357">
            <v>3</v>
          </cell>
          <cell r="F357" t="str">
            <v>2015-03-31</v>
          </cell>
          <cell r="G357" t="str">
            <v>PRJ</v>
          </cell>
          <cell r="H357" t="str">
            <v>169</v>
          </cell>
          <cell r="I357" t="str">
            <v>211</v>
          </cell>
          <cell r="K357" t="str">
            <v>000001120</v>
          </cell>
          <cell r="L357" t="str">
            <v>4261000</v>
          </cell>
          <cell r="M357" t="str">
            <v>1113</v>
          </cell>
          <cell r="N357" t="str">
            <v>99920</v>
          </cell>
          <cell r="O357" t="str">
            <v>11404</v>
          </cell>
          <cell r="P357" t="str">
            <v>294</v>
          </cell>
          <cell r="Q357" t="str">
            <v>955</v>
          </cell>
          <cell r="R357" t="str">
            <v>INTERCO BILL W/O</v>
          </cell>
          <cell r="S357" t="str">
            <v>PRA</v>
          </cell>
          <cell r="U357" t="str">
            <v>2015-03-31</v>
          </cell>
          <cell r="V357">
            <v>487.36</v>
          </cell>
          <cell r="W357" t="str">
            <v>UTXECON201</v>
          </cell>
          <cell r="Y357" t="str">
            <v>LEGAL</v>
          </cell>
          <cell r="Z357" t="str">
            <v>ICB3</v>
          </cell>
          <cell r="AB357" t="str">
            <v>ICB</v>
          </cell>
          <cell r="AC357" t="str">
            <v>ICB</v>
          </cell>
          <cell r="AE357" t="str">
            <v>211</v>
          </cell>
          <cell r="AG357" t="str">
            <v>0000123561</v>
          </cell>
        </row>
        <row r="358">
          <cell r="A358" t="str">
            <v>00667127</v>
          </cell>
          <cell r="B358" t="str">
            <v>9554261000</v>
          </cell>
          <cell r="C358" t="str">
            <v>ICB4TARGET0000000252</v>
          </cell>
          <cell r="D358">
            <v>2015</v>
          </cell>
          <cell r="E358">
            <v>3</v>
          </cell>
          <cell r="F358" t="str">
            <v>2015-03-31</v>
          </cell>
          <cell r="G358" t="str">
            <v>PRJ</v>
          </cell>
          <cell r="H358" t="str">
            <v>169</v>
          </cell>
          <cell r="I358" t="str">
            <v>211</v>
          </cell>
          <cell r="K358" t="str">
            <v>000001120</v>
          </cell>
          <cell r="L358" t="str">
            <v>4261000</v>
          </cell>
          <cell r="M358" t="str">
            <v>1113</v>
          </cell>
          <cell r="N358" t="str">
            <v>99920</v>
          </cell>
          <cell r="O358" t="str">
            <v>11404</v>
          </cell>
          <cell r="P358" t="str">
            <v>294</v>
          </cell>
          <cell r="Q358" t="str">
            <v>955</v>
          </cell>
          <cell r="R358" t="str">
            <v>INTERCO BILL W/O</v>
          </cell>
          <cell r="S358" t="str">
            <v>PRA</v>
          </cell>
          <cell r="U358" t="str">
            <v>2015-03-31</v>
          </cell>
          <cell r="V358">
            <v>203.07</v>
          </cell>
          <cell r="W358" t="str">
            <v>UTXECON201</v>
          </cell>
          <cell r="Y358" t="str">
            <v>LEGAL</v>
          </cell>
          <cell r="Z358" t="str">
            <v>ICB3</v>
          </cell>
          <cell r="AB358" t="str">
            <v>ICB</v>
          </cell>
          <cell r="AC358" t="str">
            <v>ICB</v>
          </cell>
          <cell r="AE358" t="str">
            <v>211</v>
          </cell>
          <cell r="AG358" t="str">
            <v>0000126445</v>
          </cell>
        </row>
        <row r="359">
          <cell r="A359" t="str">
            <v>00667118</v>
          </cell>
          <cell r="B359" t="str">
            <v>9554261000</v>
          </cell>
          <cell r="C359" t="str">
            <v>ICB4TARGET0000000253</v>
          </cell>
          <cell r="D359">
            <v>2015</v>
          </cell>
          <cell r="E359">
            <v>3</v>
          </cell>
          <cell r="F359" t="str">
            <v>2015-03-31</v>
          </cell>
          <cell r="G359" t="str">
            <v>PRJ</v>
          </cell>
          <cell r="H359" t="str">
            <v>169</v>
          </cell>
          <cell r="I359" t="str">
            <v>211</v>
          </cell>
          <cell r="K359" t="str">
            <v>000001120</v>
          </cell>
          <cell r="L359" t="str">
            <v>4261000</v>
          </cell>
          <cell r="M359" t="str">
            <v>1113</v>
          </cell>
          <cell r="N359" t="str">
            <v>99920</v>
          </cell>
          <cell r="O359" t="str">
            <v>11404</v>
          </cell>
          <cell r="P359" t="str">
            <v>294</v>
          </cell>
          <cell r="Q359" t="str">
            <v>955</v>
          </cell>
          <cell r="R359" t="str">
            <v>INTERCO BILL W/O</v>
          </cell>
          <cell r="S359" t="str">
            <v>PRA</v>
          </cell>
          <cell r="U359" t="str">
            <v>2015-03-31</v>
          </cell>
          <cell r="V359">
            <v>507.66</v>
          </cell>
          <cell r="W359" t="str">
            <v>UTXECON201</v>
          </cell>
          <cell r="Y359" t="str">
            <v>LEGAL</v>
          </cell>
          <cell r="Z359" t="str">
            <v>ICB3</v>
          </cell>
          <cell r="AB359" t="str">
            <v>ICB</v>
          </cell>
          <cell r="AC359" t="str">
            <v>ICB</v>
          </cell>
          <cell r="AE359" t="str">
            <v>211</v>
          </cell>
          <cell r="AG359" t="str">
            <v>0000126682</v>
          </cell>
        </row>
        <row r="360">
          <cell r="A360" t="str">
            <v>00667119</v>
          </cell>
          <cell r="B360" t="str">
            <v>9554261000</v>
          </cell>
          <cell r="C360" t="str">
            <v>ICB4TARGET0000000254</v>
          </cell>
          <cell r="D360">
            <v>2015</v>
          </cell>
          <cell r="E360">
            <v>3</v>
          </cell>
          <cell r="F360" t="str">
            <v>2015-03-31</v>
          </cell>
          <cell r="G360" t="str">
            <v>PRJ</v>
          </cell>
          <cell r="H360" t="str">
            <v>169</v>
          </cell>
          <cell r="I360" t="str">
            <v>211</v>
          </cell>
          <cell r="K360" t="str">
            <v>000001120</v>
          </cell>
          <cell r="L360" t="str">
            <v>4261000</v>
          </cell>
          <cell r="M360" t="str">
            <v>1113</v>
          </cell>
          <cell r="N360" t="str">
            <v>99920</v>
          </cell>
          <cell r="O360" t="str">
            <v>11404</v>
          </cell>
          <cell r="P360" t="str">
            <v>294</v>
          </cell>
          <cell r="Q360" t="str">
            <v>955</v>
          </cell>
          <cell r="R360" t="str">
            <v>INTERCO BILL W/O</v>
          </cell>
          <cell r="S360" t="str">
            <v>PRA</v>
          </cell>
          <cell r="U360" t="str">
            <v>2015-03-31</v>
          </cell>
          <cell r="V360">
            <v>507.66</v>
          </cell>
          <cell r="W360" t="str">
            <v>UTXECON201</v>
          </cell>
          <cell r="Y360" t="str">
            <v>LEGAL</v>
          </cell>
          <cell r="Z360" t="str">
            <v>ICB3</v>
          </cell>
          <cell r="AB360" t="str">
            <v>ICB</v>
          </cell>
          <cell r="AC360" t="str">
            <v>ICB</v>
          </cell>
          <cell r="AE360" t="str">
            <v>211</v>
          </cell>
          <cell r="AG360" t="str">
            <v>0000126682</v>
          </cell>
        </row>
        <row r="361">
          <cell r="A361" t="str">
            <v>00667128</v>
          </cell>
          <cell r="B361" t="str">
            <v>9554261000</v>
          </cell>
          <cell r="C361" t="str">
            <v>ICB4TARGET0000000255</v>
          </cell>
          <cell r="D361">
            <v>2015</v>
          </cell>
          <cell r="E361">
            <v>3</v>
          </cell>
          <cell r="F361" t="str">
            <v>2015-03-31</v>
          </cell>
          <cell r="G361" t="str">
            <v>PRJ</v>
          </cell>
          <cell r="H361" t="str">
            <v>169</v>
          </cell>
          <cell r="I361" t="str">
            <v>211</v>
          </cell>
          <cell r="K361" t="str">
            <v>000001120</v>
          </cell>
          <cell r="L361" t="str">
            <v>4261000</v>
          </cell>
          <cell r="M361" t="str">
            <v>1113</v>
          </cell>
          <cell r="N361" t="str">
            <v>99920</v>
          </cell>
          <cell r="O361" t="str">
            <v>11404</v>
          </cell>
          <cell r="P361" t="str">
            <v>294</v>
          </cell>
          <cell r="Q361" t="str">
            <v>955</v>
          </cell>
          <cell r="R361" t="str">
            <v>INTERCO BILL W/O</v>
          </cell>
          <cell r="S361" t="str">
            <v>PRA</v>
          </cell>
          <cell r="U361" t="str">
            <v>2015-03-31</v>
          </cell>
          <cell r="V361">
            <v>101.53</v>
          </cell>
          <cell r="W361" t="str">
            <v>UTXECON201</v>
          </cell>
          <cell r="Y361" t="str">
            <v>LEGAL</v>
          </cell>
          <cell r="Z361" t="str">
            <v>ICB3</v>
          </cell>
          <cell r="AB361" t="str">
            <v>ICB</v>
          </cell>
          <cell r="AC361" t="str">
            <v>ICB</v>
          </cell>
          <cell r="AE361" t="str">
            <v>211</v>
          </cell>
          <cell r="AG361" t="str">
            <v>0000131129</v>
          </cell>
        </row>
        <row r="362">
          <cell r="A362" t="str">
            <v>00664683</v>
          </cell>
          <cell r="B362" t="str">
            <v>9554261000</v>
          </cell>
          <cell r="C362" t="str">
            <v>ICB4TARGET0000000256</v>
          </cell>
          <cell r="D362">
            <v>2015</v>
          </cell>
          <cell r="E362">
            <v>3</v>
          </cell>
          <cell r="F362" t="str">
            <v>2015-03-31</v>
          </cell>
          <cell r="G362" t="str">
            <v>PRJ</v>
          </cell>
          <cell r="H362" t="str">
            <v>169</v>
          </cell>
          <cell r="I362" t="str">
            <v>211</v>
          </cell>
          <cell r="K362" t="str">
            <v>000001120</v>
          </cell>
          <cell r="L362" t="str">
            <v>4261000</v>
          </cell>
          <cell r="M362" t="str">
            <v>1113</v>
          </cell>
          <cell r="N362" t="str">
            <v>99920</v>
          </cell>
          <cell r="O362" t="str">
            <v>11404</v>
          </cell>
          <cell r="P362" t="str">
            <v>294</v>
          </cell>
          <cell r="Q362" t="str">
            <v>955</v>
          </cell>
          <cell r="R362" t="str">
            <v>INTERCO BILL W/O</v>
          </cell>
          <cell r="S362" t="str">
            <v>PRA</v>
          </cell>
          <cell r="U362" t="str">
            <v>2015-03-31</v>
          </cell>
          <cell r="V362">
            <v>609.19000000000005</v>
          </cell>
          <cell r="W362" t="str">
            <v>UTXECON201</v>
          </cell>
          <cell r="Y362" t="str">
            <v>LEGAL</v>
          </cell>
          <cell r="Z362" t="str">
            <v>ICB3</v>
          </cell>
          <cell r="AB362" t="str">
            <v>ICB</v>
          </cell>
          <cell r="AC362" t="str">
            <v>ICB</v>
          </cell>
          <cell r="AE362" t="str">
            <v>211</v>
          </cell>
          <cell r="AG362" t="str">
            <v>0000137582</v>
          </cell>
        </row>
        <row r="363">
          <cell r="A363" t="str">
            <v>00664684</v>
          </cell>
          <cell r="B363" t="str">
            <v>9554261000</v>
          </cell>
          <cell r="C363" t="str">
            <v>ICB4TARGET0000000257</v>
          </cell>
          <cell r="D363">
            <v>2015</v>
          </cell>
          <cell r="E363">
            <v>3</v>
          </cell>
          <cell r="F363" t="str">
            <v>2015-03-31</v>
          </cell>
          <cell r="G363" t="str">
            <v>PRJ</v>
          </cell>
          <cell r="H363" t="str">
            <v>169</v>
          </cell>
          <cell r="I363" t="str">
            <v>211</v>
          </cell>
          <cell r="K363" t="str">
            <v>000001120</v>
          </cell>
          <cell r="L363" t="str">
            <v>4261000</v>
          </cell>
          <cell r="M363" t="str">
            <v>1113</v>
          </cell>
          <cell r="N363" t="str">
            <v>99920</v>
          </cell>
          <cell r="O363" t="str">
            <v>11404</v>
          </cell>
          <cell r="P363" t="str">
            <v>294</v>
          </cell>
          <cell r="Q363" t="str">
            <v>955</v>
          </cell>
          <cell r="R363" t="str">
            <v>INTERCO BILL W/O</v>
          </cell>
          <cell r="S363" t="str">
            <v>PRA</v>
          </cell>
          <cell r="U363" t="str">
            <v>2015-03-31</v>
          </cell>
          <cell r="V363">
            <v>1522.99</v>
          </cell>
          <cell r="W363" t="str">
            <v>UTXECON201</v>
          </cell>
          <cell r="Y363" t="str">
            <v>LEGAL</v>
          </cell>
          <cell r="Z363" t="str">
            <v>ICB3</v>
          </cell>
          <cell r="AB363" t="str">
            <v>ICB</v>
          </cell>
          <cell r="AC363" t="str">
            <v>ICB</v>
          </cell>
          <cell r="AE363" t="str">
            <v>211</v>
          </cell>
          <cell r="AG363" t="str">
            <v>0000140296</v>
          </cell>
        </row>
        <row r="364">
          <cell r="A364" t="str">
            <v>00664685</v>
          </cell>
          <cell r="B364" t="str">
            <v>9554261000</v>
          </cell>
          <cell r="C364" t="str">
            <v>ICB4TARGET0000000258</v>
          </cell>
          <cell r="D364">
            <v>2015</v>
          </cell>
          <cell r="E364">
            <v>3</v>
          </cell>
          <cell r="F364" t="str">
            <v>2015-03-31</v>
          </cell>
          <cell r="G364" t="str">
            <v>PRJ</v>
          </cell>
          <cell r="H364" t="str">
            <v>169</v>
          </cell>
          <cell r="I364" t="str">
            <v>211</v>
          </cell>
          <cell r="K364" t="str">
            <v>000001120</v>
          </cell>
          <cell r="L364" t="str">
            <v>4261000</v>
          </cell>
          <cell r="M364" t="str">
            <v>1113</v>
          </cell>
          <cell r="N364" t="str">
            <v>99920</v>
          </cell>
          <cell r="O364" t="str">
            <v>11404</v>
          </cell>
          <cell r="P364" t="str">
            <v>294</v>
          </cell>
          <cell r="Q364" t="str">
            <v>955</v>
          </cell>
          <cell r="R364" t="str">
            <v>INTERCO BILL W/O</v>
          </cell>
          <cell r="S364" t="str">
            <v>PRA</v>
          </cell>
          <cell r="U364" t="str">
            <v>2015-03-31</v>
          </cell>
          <cell r="V364">
            <v>1522.99</v>
          </cell>
          <cell r="W364" t="str">
            <v>UTXECON201</v>
          </cell>
          <cell r="Y364" t="str">
            <v>LEGAL</v>
          </cell>
          <cell r="Z364" t="str">
            <v>ICB3</v>
          </cell>
          <cell r="AB364" t="str">
            <v>ICB</v>
          </cell>
          <cell r="AC364" t="str">
            <v>ICB</v>
          </cell>
          <cell r="AE364" t="str">
            <v>211</v>
          </cell>
          <cell r="AG364" t="str">
            <v>0000140296</v>
          </cell>
        </row>
        <row r="365">
          <cell r="A365" t="str">
            <v>00667393</v>
          </cell>
          <cell r="B365" t="str">
            <v>9554261000</v>
          </cell>
          <cell r="C365" t="str">
            <v>ICB4TARGET0000000259</v>
          </cell>
          <cell r="D365">
            <v>2015</v>
          </cell>
          <cell r="E365">
            <v>3</v>
          </cell>
          <cell r="F365" t="str">
            <v>2015-03-31</v>
          </cell>
          <cell r="G365" t="str">
            <v>PRJ</v>
          </cell>
          <cell r="H365" t="str">
            <v>169</v>
          </cell>
          <cell r="I365" t="str">
            <v>211</v>
          </cell>
          <cell r="K365" t="str">
            <v>000001120</v>
          </cell>
          <cell r="L365" t="str">
            <v>4261000</v>
          </cell>
          <cell r="M365" t="str">
            <v>1113</v>
          </cell>
          <cell r="N365" t="str">
            <v>99920</v>
          </cell>
          <cell r="O365" t="str">
            <v>11404</v>
          </cell>
          <cell r="P365" t="str">
            <v>294</v>
          </cell>
          <cell r="Q365" t="str">
            <v>955</v>
          </cell>
          <cell r="R365" t="str">
            <v>INTERCO BILL W/O</v>
          </cell>
          <cell r="S365" t="str">
            <v>PRA</v>
          </cell>
          <cell r="U365" t="str">
            <v>2015-03-31</v>
          </cell>
          <cell r="V365">
            <v>284.29000000000002</v>
          </cell>
          <cell r="W365" t="str">
            <v>UTXECON201</v>
          </cell>
          <cell r="Y365" t="str">
            <v>LEGAL</v>
          </cell>
          <cell r="Z365" t="str">
            <v>ICB3</v>
          </cell>
          <cell r="AB365" t="str">
            <v>ICB</v>
          </cell>
          <cell r="AC365" t="str">
            <v>ICB</v>
          </cell>
          <cell r="AE365" t="str">
            <v>211</v>
          </cell>
          <cell r="AG365" t="str">
            <v>0000149834</v>
          </cell>
        </row>
        <row r="366">
          <cell r="A366" t="str">
            <v>00644411</v>
          </cell>
          <cell r="B366" t="str">
            <v>9554265002</v>
          </cell>
          <cell r="C366" t="str">
            <v>ICB4TARGET0000000260</v>
          </cell>
          <cell r="D366">
            <v>2014</v>
          </cell>
          <cell r="E366">
            <v>11</v>
          </cell>
          <cell r="F366" t="str">
            <v>2014-11-30</v>
          </cell>
          <cell r="G366" t="str">
            <v>PRJ</v>
          </cell>
          <cell r="H366" t="str">
            <v>169</v>
          </cell>
          <cell r="I366" t="str">
            <v>211</v>
          </cell>
          <cell r="K366" t="str">
            <v>TDOANDA</v>
          </cell>
          <cell r="L366" t="str">
            <v>4265002</v>
          </cell>
          <cell r="M366" t="str">
            <v>1113</v>
          </cell>
          <cell r="N366" t="str">
            <v>99920</v>
          </cell>
          <cell r="O366" t="str">
            <v>11404</v>
          </cell>
          <cell r="P366" t="str">
            <v>294</v>
          </cell>
          <cell r="Q366" t="str">
            <v>955</v>
          </cell>
          <cell r="R366" t="str">
            <v>INTERCO BILL W/O</v>
          </cell>
          <cell r="S366" t="str">
            <v>PRA</v>
          </cell>
          <cell r="U366" t="str">
            <v>2014-11-30</v>
          </cell>
          <cell r="V366">
            <v>106.94</v>
          </cell>
          <cell r="W366" t="str">
            <v>UTXE000501</v>
          </cell>
          <cell r="Y366" t="str">
            <v>TDOTH</v>
          </cell>
          <cell r="Z366" t="str">
            <v>ICB3</v>
          </cell>
          <cell r="AB366" t="str">
            <v>ICB</v>
          </cell>
          <cell r="AC366" t="str">
            <v>ICB</v>
          </cell>
          <cell r="AE366" t="str">
            <v>211</v>
          </cell>
          <cell r="AG366" t="str">
            <v>0000247561</v>
          </cell>
        </row>
        <row r="367">
          <cell r="A367" t="str">
            <v>00667415</v>
          </cell>
          <cell r="B367" t="str">
            <v>9554261000</v>
          </cell>
          <cell r="C367" t="str">
            <v>ICB4TARGET0000000260</v>
          </cell>
          <cell r="D367">
            <v>2015</v>
          </cell>
          <cell r="E367">
            <v>3</v>
          </cell>
          <cell r="F367" t="str">
            <v>2015-03-31</v>
          </cell>
          <cell r="G367" t="str">
            <v>PRJ</v>
          </cell>
          <cell r="H367" t="str">
            <v>169</v>
          </cell>
          <cell r="I367" t="str">
            <v>211</v>
          </cell>
          <cell r="K367" t="str">
            <v>000001120</v>
          </cell>
          <cell r="L367" t="str">
            <v>4261000</v>
          </cell>
          <cell r="M367" t="str">
            <v>1113</v>
          </cell>
          <cell r="N367" t="str">
            <v>99920</v>
          </cell>
          <cell r="O367" t="str">
            <v>11404</v>
          </cell>
          <cell r="P367" t="str">
            <v>294</v>
          </cell>
          <cell r="Q367" t="str">
            <v>955</v>
          </cell>
          <cell r="R367" t="str">
            <v>INTERCO BILL W/O</v>
          </cell>
          <cell r="S367" t="str">
            <v>PRA</v>
          </cell>
          <cell r="U367" t="str">
            <v>2015-03-31</v>
          </cell>
          <cell r="V367">
            <v>203.07</v>
          </cell>
          <cell r="W367" t="str">
            <v>UTXECON201</v>
          </cell>
          <cell r="Y367" t="str">
            <v>LEGAL</v>
          </cell>
          <cell r="Z367" t="str">
            <v>ICB3</v>
          </cell>
          <cell r="AB367" t="str">
            <v>ICB</v>
          </cell>
          <cell r="AC367" t="str">
            <v>ICB</v>
          </cell>
          <cell r="AE367" t="str">
            <v>211</v>
          </cell>
          <cell r="AG367" t="str">
            <v>0000149834</v>
          </cell>
        </row>
        <row r="368">
          <cell r="A368" t="str">
            <v>00644412</v>
          </cell>
          <cell r="B368" t="str">
            <v>9554265002</v>
          </cell>
          <cell r="C368" t="str">
            <v>ICB4TARGET0000000261</v>
          </cell>
          <cell r="D368">
            <v>2014</v>
          </cell>
          <cell r="E368">
            <v>11</v>
          </cell>
          <cell r="F368" t="str">
            <v>2014-11-30</v>
          </cell>
          <cell r="G368" t="str">
            <v>PRJ</v>
          </cell>
          <cell r="H368" t="str">
            <v>169</v>
          </cell>
          <cell r="I368" t="str">
            <v>211</v>
          </cell>
          <cell r="K368" t="str">
            <v>TDOANDA</v>
          </cell>
          <cell r="L368" t="str">
            <v>4265002</v>
          </cell>
          <cell r="M368" t="str">
            <v>1113</v>
          </cell>
          <cell r="N368" t="str">
            <v>99920</v>
          </cell>
          <cell r="O368" t="str">
            <v>11404</v>
          </cell>
          <cell r="P368" t="str">
            <v>294</v>
          </cell>
          <cell r="Q368" t="str">
            <v>955</v>
          </cell>
          <cell r="R368" t="str">
            <v>INTERCO BILL W/O</v>
          </cell>
          <cell r="S368" t="str">
            <v>PRA</v>
          </cell>
          <cell r="U368" t="str">
            <v>2014-11-30</v>
          </cell>
          <cell r="V368">
            <v>887.19</v>
          </cell>
          <cell r="W368" t="str">
            <v>UTXE000501</v>
          </cell>
          <cell r="Y368" t="str">
            <v>TDOTH</v>
          </cell>
          <cell r="Z368" t="str">
            <v>ICB3</v>
          </cell>
          <cell r="AB368" t="str">
            <v>ICB</v>
          </cell>
          <cell r="AC368" t="str">
            <v>ICB</v>
          </cell>
          <cell r="AE368" t="str">
            <v>211</v>
          </cell>
          <cell r="AG368" t="str">
            <v>0000247561</v>
          </cell>
        </row>
        <row r="369">
          <cell r="A369" t="str">
            <v>00667391</v>
          </cell>
          <cell r="B369" t="str">
            <v>9554261000</v>
          </cell>
          <cell r="C369" t="str">
            <v>ICB4TARGET0000000261</v>
          </cell>
          <cell r="D369">
            <v>2015</v>
          </cell>
          <cell r="E369">
            <v>3</v>
          </cell>
          <cell r="F369" t="str">
            <v>2015-03-31</v>
          </cell>
          <cell r="G369" t="str">
            <v>PRJ</v>
          </cell>
          <cell r="H369" t="str">
            <v>169</v>
          </cell>
          <cell r="I369" t="str">
            <v>211</v>
          </cell>
          <cell r="K369" t="str">
            <v>000001120</v>
          </cell>
          <cell r="L369" t="str">
            <v>4261000</v>
          </cell>
          <cell r="M369" t="str">
            <v>1113</v>
          </cell>
          <cell r="N369" t="str">
            <v>99920</v>
          </cell>
          <cell r="O369" t="str">
            <v>11404</v>
          </cell>
          <cell r="P369" t="str">
            <v>294</v>
          </cell>
          <cell r="Q369" t="str">
            <v>955</v>
          </cell>
          <cell r="R369" t="str">
            <v>INTERCO BILL W/O</v>
          </cell>
          <cell r="S369" t="str">
            <v>PRA</v>
          </cell>
          <cell r="U369" t="str">
            <v>2015-03-31</v>
          </cell>
          <cell r="V369">
            <v>203.07</v>
          </cell>
          <cell r="W369" t="str">
            <v>UTXECON201</v>
          </cell>
          <cell r="Y369" t="str">
            <v>LEGAL</v>
          </cell>
          <cell r="Z369" t="str">
            <v>ICB3</v>
          </cell>
          <cell r="AB369" t="str">
            <v>ICB</v>
          </cell>
          <cell r="AC369" t="str">
            <v>ICB</v>
          </cell>
          <cell r="AE369" t="str">
            <v>211</v>
          </cell>
          <cell r="AG369" t="str">
            <v>0000160470</v>
          </cell>
        </row>
        <row r="370">
          <cell r="A370" t="str">
            <v>00664689</v>
          </cell>
          <cell r="B370" t="str">
            <v>9554261000</v>
          </cell>
          <cell r="C370" t="str">
            <v>ICB4TARGET0000000262</v>
          </cell>
          <cell r="D370">
            <v>2015</v>
          </cell>
          <cell r="E370">
            <v>3</v>
          </cell>
          <cell r="F370" t="str">
            <v>2015-03-31</v>
          </cell>
          <cell r="G370" t="str">
            <v>PRJ</v>
          </cell>
          <cell r="H370" t="str">
            <v>169</v>
          </cell>
          <cell r="I370" t="str">
            <v>211</v>
          </cell>
          <cell r="K370" t="str">
            <v>000001120</v>
          </cell>
          <cell r="L370" t="str">
            <v>4261000</v>
          </cell>
          <cell r="M370" t="str">
            <v>1113</v>
          </cell>
          <cell r="N370" t="str">
            <v>99920</v>
          </cell>
          <cell r="O370" t="str">
            <v>11404</v>
          </cell>
          <cell r="P370" t="str">
            <v>294</v>
          </cell>
          <cell r="Q370" t="str">
            <v>955</v>
          </cell>
          <cell r="R370" t="str">
            <v>INTERCO BILL W/O</v>
          </cell>
          <cell r="S370" t="str">
            <v>PRA</v>
          </cell>
          <cell r="U370" t="str">
            <v>2015-03-31</v>
          </cell>
          <cell r="V370">
            <v>406.13</v>
          </cell>
          <cell r="W370" t="str">
            <v>UTXECON201</v>
          </cell>
          <cell r="Y370" t="str">
            <v>LEGAL</v>
          </cell>
          <cell r="Z370" t="str">
            <v>ICB3</v>
          </cell>
          <cell r="AB370" t="str">
            <v>ICB</v>
          </cell>
          <cell r="AC370" t="str">
            <v>ICB</v>
          </cell>
          <cell r="AE370" t="str">
            <v>211</v>
          </cell>
          <cell r="AG370" t="str">
            <v>0000166433</v>
          </cell>
        </row>
        <row r="371">
          <cell r="A371" t="str">
            <v>00664986</v>
          </cell>
          <cell r="B371" t="str">
            <v>9554261000</v>
          </cell>
          <cell r="C371" t="str">
            <v>ICB4TARGET0000000263</v>
          </cell>
          <cell r="D371">
            <v>2015</v>
          </cell>
          <cell r="E371">
            <v>3</v>
          </cell>
          <cell r="F371" t="str">
            <v>2015-03-31</v>
          </cell>
          <cell r="G371" t="str">
            <v>PRJ</v>
          </cell>
          <cell r="H371" t="str">
            <v>169</v>
          </cell>
          <cell r="I371" t="str">
            <v>211</v>
          </cell>
          <cell r="K371" t="str">
            <v>000001120</v>
          </cell>
          <cell r="L371" t="str">
            <v>4261000</v>
          </cell>
          <cell r="M371" t="str">
            <v>1113</v>
          </cell>
          <cell r="N371" t="str">
            <v>99920</v>
          </cell>
          <cell r="O371" t="str">
            <v>11404</v>
          </cell>
          <cell r="P371" t="str">
            <v>294</v>
          </cell>
          <cell r="Q371" t="str">
            <v>955</v>
          </cell>
          <cell r="R371" t="str">
            <v>INTERCO BILL W/O</v>
          </cell>
          <cell r="S371" t="str">
            <v>PRA</v>
          </cell>
          <cell r="U371" t="str">
            <v>2015-03-31</v>
          </cell>
          <cell r="V371">
            <v>2030.65</v>
          </cell>
          <cell r="W371" t="str">
            <v>UTXECON201</v>
          </cell>
          <cell r="Y371" t="str">
            <v>LEGAL</v>
          </cell>
          <cell r="Z371" t="str">
            <v>ICB3</v>
          </cell>
          <cell r="AB371" t="str">
            <v>ICB</v>
          </cell>
          <cell r="AC371" t="str">
            <v>ICB</v>
          </cell>
          <cell r="AE371" t="str">
            <v>211</v>
          </cell>
          <cell r="AG371" t="str">
            <v>0000216374</v>
          </cell>
        </row>
        <row r="372">
          <cell r="A372" t="str">
            <v>00664688</v>
          </cell>
          <cell r="B372" t="str">
            <v>9554261000</v>
          </cell>
          <cell r="C372" t="str">
            <v>ICB4TARGET0000000264</v>
          </cell>
          <cell r="D372">
            <v>2015</v>
          </cell>
          <cell r="E372">
            <v>3</v>
          </cell>
          <cell r="F372" t="str">
            <v>2015-03-31</v>
          </cell>
          <cell r="G372" t="str">
            <v>PRJ</v>
          </cell>
          <cell r="H372" t="str">
            <v>169</v>
          </cell>
          <cell r="I372" t="str">
            <v>211</v>
          </cell>
          <cell r="K372" t="str">
            <v>000001120</v>
          </cell>
          <cell r="L372" t="str">
            <v>4261000</v>
          </cell>
          <cell r="M372" t="str">
            <v>1113</v>
          </cell>
          <cell r="N372" t="str">
            <v>99920</v>
          </cell>
          <cell r="O372" t="str">
            <v>11404</v>
          </cell>
          <cell r="P372" t="str">
            <v>294</v>
          </cell>
          <cell r="Q372" t="str">
            <v>955</v>
          </cell>
          <cell r="R372" t="str">
            <v>INTERCO BILL W/O</v>
          </cell>
          <cell r="S372" t="str">
            <v>PRA</v>
          </cell>
          <cell r="U372" t="str">
            <v>2015-03-31</v>
          </cell>
          <cell r="V372">
            <v>345.21</v>
          </cell>
          <cell r="W372" t="str">
            <v>UTXECON201</v>
          </cell>
          <cell r="Y372" t="str">
            <v>LEGAL</v>
          </cell>
          <cell r="Z372" t="str">
            <v>ICB3</v>
          </cell>
          <cell r="AB372" t="str">
            <v>ICB</v>
          </cell>
          <cell r="AC372" t="str">
            <v>ICB</v>
          </cell>
          <cell r="AE372" t="str">
            <v>211</v>
          </cell>
          <cell r="AG372" t="str">
            <v>0000245987</v>
          </cell>
        </row>
        <row r="373">
          <cell r="A373" t="str">
            <v>00669380</v>
          </cell>
          <cell r="B373" t="str">
            <v>9554261000</v>
          </cell>
          <cell r="C373" t="str">
            <v>ICB4TARGET0000000265</v>
          </cell>
          <cell r="D373">
            <v>2015</v>
          </cell>
          <cell r="E373">
            <v>3</v>
          </cell>
          <cell r="F373" t="str">
            <v>2015-03-31</v>
          </cell>
          <cell r="G373" t="str">
            <v>PRJ</v>
          </cell>
          <cell r="H373" t="str">
            <v>169</v>
          </cell>
          <cell r="I373" t="str">
            <v>211</v>
          </cell>
          <cell r="K373" t="str">
            <v>000001120</v>
          </cell>
          <cell r="L373" t="str">
            <v>4261000</v>
          </cell>
          <cell r="M373" t="str">
            <v>1113</v>
          </cell>
          <cell r="N373" t="str">
            <v>99920</v>
          </cell>
          <cell r="O373" t="str">
            <v>11404</v>
          </cell>
          <cell r="P373" t="str">
            <v>294</v>
          </cell>
          <cell r="Q373" t="str">
            <v>955</v>
          </cell>
          <cell r="R373" t="str">
            <v>INTERCO BILL W/O</v>
          </cell>
          <cell r="S373" t="str">
            <v>PRA</v>
          </cell>
          <cell r="U373" t="str">
            <v>2015-03-31</v>
          </cell>
          <cell r="V373">
            <v>609.19000000000005</v>
          </cell>
          <cell r="W373" t="str">
            <v>UTXECON201</v>
          </cell>
          <cell r="Y373" t="str">
            <v>LEGAL</v>
          </cell>
          <cell r="Z373" t="str">
            <v>ICB3</v>
          </cell>
          <cell r="AB373" t="str">
            <v>ICB</v>
          </cell>
          <cell r="AC373" t="str">
            <v>ICB</v>
          </cell>
          <cell r="AE373" t="str">
            <v>211</v>
          </cell>
          <cell r="AG373" t="str">
            <v>0000276076</v>
          </cell>
        </row>
        <row r="374">
          <cell r="A374" t="str">
            <v>00667392</v>
          </cell>
          <cell r="B374" t="str">
            <v>9554261000</v>
          </cell>
          <cell r="C374" t="str">
            <v>ICB4TARGET0000000266</v>
          </cell>
          <cell r="D374">
            <v>2015</v>
          </cell>
          <cell r="E374">
            <v>3</v>
          </cell>
          <cell r="F374" t="str">
            <v>2015-03-31</v>
          </cell>
          <cell r="G374" t="str">
            <v>PRJ</v>
          </cell>
          <cell r="H374" t="str">
            <v>169</v>
          </cell>
          <cell r="I374" t="str">
            <v>211</v>
          </cell>
          <cell r="K374" t="str">
            <v>000001120</v>
          </cell>
          <cell r="L374" t="str">
            <v>4261000</v>
          </cell>
          <cell r="M374" t="str">
            <v>1113</v>
          </cell>
          <cell r="N374" t="str">
            <v>99920</v>
          </cell>
          <cell r="O374" t="str">
            <v>11404</v>
          </cell>
          <cell r="P374" t="str">
            <v>294</v>
          </cell>
          <cell r="Q374" t="str">
            <v>955</v>
          </cell>
          <cell r="R374" t="str">
            <v>INTERCO BILL W/O</v>
          </cell>
          <cell r="S374" t="str">
            <v>PRA</v>
          </cell>
          <cell r="U374" t="str">
            <v>2015-03-31</v>
          </cell>
          <cell r="V374">
            <v>406.13</v>
          </cell>
          <cell r="W374" t="str">
            <v>UTXECON201</v>
          </cell>
          <cell r="Y374" t="str">
            <v>LEGAL</v>
          </cell>
          <cell r="Z374" t="str">
            <v>ICB3</v>
          </cell>
          <cell r="AB374" t="str">
            <v>ICB</v>
          </cell>
          <cell r="AC374" t="str">
            <v>ICB</v>
          </cell>
          <cell r="AE374" t="str">
            <v>211</v>
          </cell>
          <cell r="AG374" t="str">
            <v>0000276469</v>
          </cell>
        </row>
        <row r="375">
          <cell r="A375" t="str">
            <v>00669382</v>
          </cell>
          <cell r="B375" t="str">
            <v>9554261000</v>
          </cell>
          <cell r="C375" t="str">
            <v>ICB4TARGET0000000267</v>
          </cell>
          <cell r="D375">
            <v>2015</v>
          </cell>
          <cell r="E375">
            <v>3</v>
          </cell>
          <cell r="F375" t="str">
            <v>2015-03-31</v>
          </cell>
          <cell r="G375" t="str">
            <v>PRJ</v>
          </cell>
          <cell r="H375" t="str">
            <v>169</v>
          </cell>
          <cell r="I375" t="str">
            <v>211</v>
          </cell>
          <cell r="K375" t="str">
            <v>000001120</v>
          </cell>
          <cell r="L375" t="str">
            <v>4261000</v>
          </cell>
          <cell r="M375" t="str">
            <v>1113</v>
          </cell>
          <cell r="N375" t="str">
            <v>99920</v>
          </cell>
          <cell r="O375" t="str">
            <v>11404</v>
          </cell>
          <cell r="P375" t="str">
            <v>294</v>
          </cell>
          <cell r="Q375" t="str">
            <v>955</v>
          </cell>
          <cell r="R375" t="str">
            <v>INTERCO BILL W/O</v>
          </cell>
          <cell r="S375" t="str">
            <v>PRA</v>
          </cell>
          <cell r="U375" t="str">
            <v>2015-03-31</v>
          </cell>
          <cell r="V375">
            <v>60.92</v>
          </cell>
          <cell r="W375" t="str">
            <v>UTXECON201</v>
          </cell>
          <cell r="Y375" t="str">
            <v>LEGAL</v>
          </cell>
          <cell r="Z375" t="str">
            <v>ICB3</v>
          </cell>
          <cell r="AB375" t="str">
            <v>ICB</v>
          </cell>
          <cell r="AC375" t="str">
            <v>ICB</v>
          </cell>
          <cell r="AE375" t="str">
            <v>211</v>
          </cell>
          <cell r="AG375" t="str">
            <v>0000284779</v>
          </cell>
        </row>
        <row r="376">
          <cell r="A376" t="str">
            <v>00664547</v>
          </cell>
          <cell r="B376" t="str">
            <v>9554261000</v>
          </cell>
          <cell r="C376" t="str">
            <v>ICB4TARGET0000000268</v>
          </cell>
          <cell r="D376">
            <v>2015</v>
          </cell>
          <cell r="E376">
            <v>3</v>
          </cell>
          <cell r="F376" t="str">
            <v>2015-03-31</v>
          </cell>
          <cell r="G376" t="str">
            <v>PRJ</v>
          </cell>
          <cell r="H376" t="str">
            <v>169</v>
          </cell>
          <cell r="I376" t="str">
            <v>211</v>
          </cell>
          <cell r="K376" t="str">
            <v>000001120</v>
          </cell>
          <cell r="L376" t="str">
            <v>4261000</v>
          </cell>
          <cell r="M376" t="str">
            <v>1113</v>
          </cell>
          <cell r="N376" t="str">
            <v>99920</v>
          </cell>
          <cell r="O376" t="str">
            <v>11404</v>
          </cell>
          <cell r="P376" t="str">
            <v>294</v>
          </cell>
          <cell r="Q376" t="str">
            <v>955</v>
          </cell>
          <cell r="R376" t="str">
            <v>INTERCO BILL W/O</v>
          </cell>
          <cell r="S376" t="str">
            <v>PRA</v>
          </cell>
          <cell r="U376" t="str">
            <v>2015-03-31</v>
          </cell>
          <cell r="V376">
            <v>121.84</v>
          </cell>
          <cell r="W376" t="str">
            <v>UTXECON201</v>
          </cell>
          <cell r="Y376" t="str">
            <v>LEGAL</v>
          </cell>
          <cell r="Z376" t="str">
            <v>ICB3</v>
          </cell>
          <cell r="AB376" t="str">
            <v>ICB</v>
          </cell>
          <cell r="AC376" t="str">
            <v>ICB</v>
          </cell>
          <cell r="AE376" t="str">
            <v>211</v>
          </cell>
          <cell r="AG376" t="str">
            <v>0000292481</v>
          </cell>
        </row>
        <row r="377">
          <cell r="A377" t="str">
            <v>00664750</v>
          </cell>
          <cell r="B377" t="str">
            <v>9554261000</v>
          </cell>
          <cell r="C377" t="str">
            <v>ICB4TARGET0000000269</v>
          </cell>
          <cell r="D377">
            <v>2015</v>
          </cell>
          <cell r="E377">
            <v>3</v>
          </cell>
          <cell r="F377" t="str">
            <v>2015-03-31</v>
          </cell>
          <cell r="G377" t="str">
            <v>PRJ</v>
          </cell>
          <cell r="H377" t="str">
            <v>169</v>
          </cell>
          <cell r="I377" t="str">
            <v>211</v>
          </cell>
          <cell r="K377" t="str">
            <v>000001120</v>
          </cell>
          <cell r="L377" t="str">
            <v>4261000</v>
          </cell>
          <cell r="M377" t="str">
            <v>1113</v>
          </cell>
          <cell r="N377" t="str">
            <v>99920</v>
          </cell>
          <cell r="O377" t="str">
            <v>11404</v>
          </cell>
          <cell r="P377" t="str">
            <v>294</v>
          </cell>
          <cell r="Q377" t="str">
            <v>955</v>
          </cell>
          <cell r="R377" t="str">
            <v>INTERCO BILL W/O</v>
          </cell>
          <cell r="S377" t="str">
            <v>PRA</v>
          </cell>
          <cell r="U377" t="str">
            <v>2015-03-31</v>
          </cell>
          <cell r="V377">
            <v>304.60000000000002</v>
          </cell>
          <cell r="W377" t="str">
            <v>UTXECON201</v>
          </cell>
          <cell r="Y377" t="str">
            <v>LEGAL</v>
          </cell>
          <cell r="Z377" t="str">
            <v>ICB3</v>
          </cell>
          <cell r="AB377" t="str">
            <v>ICB</v>
          </cell>
          <cell r="AC377" t="str">
            <v>ICB</v>
          </cell>
          <cell r="AE377" t="str">
            <v>211</v>
          </cell>
          <cell r="AG377" t="str">
            <v>0000292534</v>
          </cell>
        </row>
        <row r="378">
          <cell r="A378" t="str">
            <v>00648201</v>
          </cell>
          <cell r="B378" t="str">
            <v>9554265004</v>
          </cell>
          <cell r="C378" t="str">
            <v>ICB4TARGET0000000270</v>
          </cell>
          <cell r="D378">
            <v>2014</v>
          </cell>
          <cell r="E378">
            <v>11</v>
          </cell>
          <cell r="F378" t="str">
            <v>2014-11-30</v>
          </cell>
          <cell r="G378" t="str">
            <v>PRJ</v>
          </cell>
          <cell r="H378" t="str">
            <v>169</v>
          </cell>
          <cell r="I378" t="str">
            <v>211</v>
          </cell>
          <cell r="K378" t="str">
            <v>000001120</v>
          </cell>
          <cell r="L378" t="str">
            <v>4265004</v>
          </cell>
          <cell r="M378" t="str">
            <v>1585</v>
          </cell>
          <cell r="N378" t="str">
            <v>99920</v>
          </cell>
          <cell r="O378" t="str">
            <v>11404</v>
          </cell>
          <cell r="P378" t="str">
            <v>294</v>
          </cell>
          <cell r="Q378" t="str">
            <v>955</v>
          </cell>
          <cell r="R378" t="str">
            <v>INTERCO BILL W/O</v>
          </cell>
          <cell r="S378" t="str">
            <v>PRA</v>
          </cell>
          <cell r="U378" t="str">
            <v>2014-11-30</v>
          </cell>
          <cell r="V378">
            <v>303.64999999999998</v>
          </cell>
          <cell r="W378" t="str">
            <v>UTXECON101</v>
          </cell>
          <cell r="Y378" t="str">
            <v>LEGAL</v>
          </cell>
          <cell r="Z378" t="str">
            <v>ICB3</v>
          </cell>
          <cell r="AB378" t="str">
            <v>ICB</v>
          </cell>
          <cell r="AC378" t="str">
            <v>ICB</v>
          </cell>
          <cell r="AE378" t="str">
            <v>211</v>
          </cell>
          <cell r="AG378" t="str">
            <v>0000101368</v>
          </cell>
        </row>
        <row r="379">
          <cell r="A379" t="str">
            <v>00667241</v>
          </cell>
          <cell r="B379" t="str">
            <v>9554261000</v>
          </cell>
          <cell r="C379" t="str">
            <v>ICB4TARGET0000000270</v>
          </cell>
          <cell r="D379">
            <v>2015</v>
          </cell>
          <cell r="E379">
            <v>3</v>
          </cell>
          <cell r="F379" t="str">
            <v>2015-03-31</v>
          </cell>
          <cell r="G379" t="str">
            <v>PRJ</v>
          </cell>
          <cell r="H379" t="str">
            <v>169</v>
          </cell>
          <cell r="I379" t="str">
            <v>211</v>
          </cell>
          <cell r="K379" t="str">
            <v>000001120</v>
          </cell>
          <cell r="L379" t="str">
            <v>4261000</v>
          </cell>
          <cell r="M379" t="str">
            <v>1113</v>
          </cell>
          <cell r="N379" t="str">
            <v>99920</v>
          </cell>
          <cell r="O379" t="str">
            <v>11404</v>
          </cell>
          <cell r="P379" t="str">
            <v>294</v>
          </cell>
          <cell r="Q379" t="str">
            <v>955</v>
          </cell>
          <cell r="R379" t="str">
            <v>INTERCO BILL W/O</v>
          </cell>
          <cell r="S379" t="str">
            <v>PRA</v>
          </cell>
          <cell r="U379" t="str">
            <v>2015-03-31</v>
          </cell>
          <cell r="V379">
            <v>162.44999999999999</v>
          </cell>
          <cell r="W379" t="str">
            <v>UTXECON201</v>
          </cell>
          <cell r="Y379" t="str">
            <v>LEGAL</v>
          </cell>
          <cell r="Z379" t="str">
            <v>ICB3</v>
          </cell>
          <cell r="AB379" t="str">
            <v>ICB</v>
          </cell>
          <cell r="AC379" t="str">
            <v>ICB</v>
          </cell>
          <cell r="AE379" t="str">
            <v>211</v>
          </cell>
          <cell r="AG379" t="str">
            <v>0000292730</v>
          </cell>
        </row>
        <row r="380">
          <cell r="A380" t="str">
            <v>00646089</v>
          </cell>
          <cell r="B380" t="str">
            <v>9554265004</v>
          </cell>
          <cell r="C380" t="str">
            <v>ICB4TARGET0000000273</v>
          </cell>
          <cell r="D380">
            <v>2014</v>
          </cell>
          <cell r="E380">
            <v>11</v>
          </cell>
          <cell r="F380" t="str">
            <v>2014-11-30</v>
          </cell>
          <cell r="G380" t="str">
            <v>PRJ</v>
          </cell>
          <cell r="H380" t="str">
            <v>169</v>
          </cell>
          <cell r="I380" t="str">
            <v>211</v>
          </cell>
          <cell r="K380" t="str">
            <v>000001120</v>
          </cell>
          <cell r="L380" t="str">
            <v>4265004</v>
          </cell>
          <cell r="M380" t="str">
            <v>1113</v>
          </cell>
          <cell r="N380" t="str">
            <v>99920</v>
          </cell>
          <cell r="O380" t="str">
            <v>11404</v>
          </cell>
          <cell r="P380" t="str">
            <v>294</v>
          </cell>
          <cell r="Q380" t="str">
            <v>955</v>
          </cell>
          <cell r="R380" t="str">
            <v>INTERCO BILL W/O</v>
          </cell>
          <cell r="S380" t="str">
            <v>PRA</v>
          </cell>
          <cell r="U380" t="str">
            <v>2014-11-30</v>
          </cell>
          <cell r="V380">
            <v>39.14</v>
          </cell>
          <cell r="W380" t="str">
            <v>UTXECON201</v>
          </cell>
          <cell r="Y380" t="str">
            <v>LEGAL</v>
          </cell>
          <cell r="Z380" t="str">
            <v>ICB3</v>
          </cell>
          <cell r="AB380" t="str">
            <v>ICB</v>
          </cell>
          <cell r="AC380" t="str">
            <v>ICB</v>
          </cell>
          <cell r="AE380" t="str">
            <v>211</v>
          </cell>
          <cell r="AG380" t="str">
            <v>0000017421</v>
          </cell>
        </row>
        <row r="381">
          <cell r="A381" t="str">
            <v>00648203</v>
          </cell>
          <cell r="B381" t="str">
            <v>9554265004</v>
          </cell>
          <cell r="C381" t="str">
            <v>ICB4TARGET0000000274</v>
          </cell>
          <cell r="D381">
            <v>2014</v>
          </cell>
          <cell r="E381">
            <v>11</v>
          </cell>
          <cell r="F381" t="str">
            <v>2014-11-30</v>
          </cell>
          <cell r="G381" t="str">
            <v>PRJ</v>
          </cell>
          <cell r="H381" t="str">
            <v>169</v>
          </cell>
          <cell r="I381" t="str">
            <v>211</v>
          </cell>
          <cell r="K381" t="str">
            <v>000001120</v>
          </cell>
          <cell r="L381" t="str">
            <v>4265004</v>
          </cell>
          <cell r="M381" t="str">
            <v>1113</v>
          </cell>
          <cell r="N381" t="str">
            <v>99920</v>
          </cell>
          <cell r="O381" t="str">
            <v>11404</v>
          </cell>
          <cell r="P381" t="str">
            <v>294</v>
          </cell>
          <cell r="Q381" t="str">
            <v>955</v>
          </cell>
          <cell r="R381" t="str">
            <v>INTERCO BILL W/O</v>
          </cell>
          <cell r="S381" t="str">
            <v>PRA</v>
          </cell>
          <cell r="U381" t="str">
            <v>2014-11-30</v>
          </cell>
          <cell r="V381">
            <v>48.93</v>
          </cell>
          <cell r="W381" t="str">
            <v>UTXECON201</v>
          </cell>
          <cell r="Y381" t="str">
            <v>LEGAL</v>
          </cell>
          <cell r="Z381" t="str">
            <v>ICB3</v>
          </cell>
          <cell r="AB381" t="str">
            <v>ICB</v>
          </cell>
          <cell r="AC381" t="str">
            <v>ICB</v>
          </cell>
          <cell r="AE381" t="str">
            <v>211</v>
          </cell>
          <cell r="AG381" t="str">
            <v>0000120927</v>
          </cell>
        </row>
        <row r="382">
          <cell r="A382" t="str">
            <v>00648535</v>
          </cell>
          <cell r="B382" t="str">
            <v>9554265004</v>
          </cell>
          <cell r="C382" t="str">
            <v>ICB4TARGET0000000275</v>
          </cell>
          <cell r="D382">
            <v>2014</v>
          </cell>
          <cell r="E382">
            <v>11</v>
          </cell>
          <cell r="F382" t="str">
            <v>2014-11-30</v>
          </cell>
          <cell r="G382" t="str">
            <v>PRJ</v>
          </cell>
          <cell r="H382" t="str">
            <v>169</v>
          </cell>
          <cell r="I382" t="str">
            <v>211</v>
          </cell>
          <cell r="K382" t="str">
            <v>000001120</v>
          </cell>
          <cell r="L382" t="str">
            <v>4265004</v>
          </cell>
          <cell r="M382" t="str">
            <v>1113</v>
          </cell>
          <cell r="N382" t="str">
            <v>99920</v>
          </cell>
          <cell r="O382" t="str">
            <v>11404</v>
          </cell>
          <cell r="P382" t="str">
            <v>294</v>
          </cell>
          <cell r="Q382" t="str">
            <v>955</v>
          </cell>
          <cell r="R382" t="str">
            <v>INTERCO BILL W/O</v>
          </cell>
          <cell r="S382" t="str">
            <v>PRA</v>
          </cell>
          <cell r="U382" t="str">
            <v>2014-11-30</v>
          </cell>
          <cell r="V382">
            <v>313.12</v>
          </cell>
          <cell r="W382" t="str">
            <v>UTXECON201</v>
          </cell>
          <cell r="Y382" t="str">
            <v>LEGAL</v>
          </cell>
          <cell r="Z382" t="str">
            <v>ICB3</v>
          </cell>
          <cell r="AB382" t="str">
            <v>ICB</v>
          </cell>
          <cell r="AC382" t="str">
            <v>ICB</v>
          </cell>
          <cell r="AE382" t="str">
            <v>211</v>
          </cell>
          <cell r="AG382" t="str">
            <v>0000125815</v>
          </cell>
        </row>
        <row r="383">
          <cell r="A383" t="str">
            <v>00635078</v>
          </cell>
          <cell r="B383" t="str">
            <v>9554265002</v>
          </cell>
          <cell r="C383" t="str">
            <v>ICB4TARGET0000000294</v>
          </cell>
          <cell r="D383">
            <v>2014</v>
          </cell>
          <cell r="E383">
            <v>9</v>
          </cell>
          <cell r="F383" t="str">
            <v>2014-09-30</v>
          </cell>
          <cell r="G383" t="str">
            <v>PRJ</v>
          </cell>
          <cell r="H383" t="str">
            <v>169</v>
          </cell>
          <cell r="I383" t="str">
            <v>211</v>
          </cell>
          <cell r="K383" t="str">
            <v>000001120</v>
          </cell>
          <cell r="L383" t="str">
            <v>4265002</v>
          </cell>
          <cell r="M383" t="str">
            <v>1113</v>
          </cell>
          <cell r="N383" t="str">
            <v>99920</v>
          </cell>
          <cell r="O383" t="str">
            <v>11404</v>
          </cell>
          <cell r="P383" t="str">
            <v>294</v>
          </cell>
          <cell r="Q383" t="str">
            <v>955</v>
          </cell>
          <cell r="R383" t="str">
            <v>INTERCO BILL W/O</v>
          </cell>
          <cell r="S383" t="str">
            <v>PRA</v>
          </cell>
          <cell r="U383" t="str">
            <v>2014-09-30</v>
          </cell>
          <cell r="V383">
            <v>1185.74</v>
          </cell>
          <cell r="W383" t="str">
            <v>UTXECON201</v>
          </cell>
          <cell r="Y383" t="str">
            <v>LEGAL</v>
          </cell>
          <cell r="Z383" t="str">
            <v>ICB3</v>
          </cell>
          <cell r="AB383" t="str">
            <v>ICB</v>
          </cell>
          <cell r="AC383" t="str">
            <v>ICB</v>
          </cell>
          <cell r="AE383" t="str">
            <v>211</v>
          </cell>
          <cell r="AG383" t="str">
            <v>0000191055</v>
          </cell>
        </row>
        <row r="384">
          <cell r="A384" t="str">
            <v>00634402</v>
          </cell>
          <cell r="B384" t="str">
            <v>9554265004</v>
          </cell>
          <cell r="C384" t="str">
            <v>ICB4TARGET0000000298</v>
          </cell>
          <cell r="D384">
            <v>2014</v>
          </cell>
          <cell r="E384">
            <v>9</v>
          </cell>
          <cell r="F384" t="str">
            <v>2014-09-30</v>
          </cell>
          <cell r="G384" t="str">
            <v>PRJ</v>
          </cell>
          <cell r="H384" t="str">
            <v>169</v>
          </cell>
          <cell r="I384" t="str">
            <v>211</v>
          </cell>
          <cell r="K384" t="str">
            <v>000001120</v>
          </cell>
          <cell r="L384" t="str">
            <v>4265004</v>
          </cell>
          <cell r="M384" t="str">
            <v>1113</v>
          </cell>
          <cell r="N384" t="str">
            <v>99920</v>
          </cell>
          <cell r="O384" t="str">
            <v>11404</v>
          </cell>
          <cell r="P384" t="str">
            <v>294</v>
          </cell>
          <cell r="Q384" t="str">
            <v>955</v>
          </cell>
          <cell r="R384" t="str">
            <v>INTERCO BILL W/O</v>
          </cell>
          <cell r="S384" t="str">
            <v>PRA</v>
          </cell>
          <cell r="U384" t="str">
            <v>2014-09-30</v>
          </cell>
          <cell r="V384">
            <v>158.1</v>
          </cell>
          <cell r="W384" t="str">
            <v>UTXECON201</v>
          </cell>
          <cell r="Y384" t="str">
            <v>LEGAL</v>
          </cell>
          <cell r="Z384" t="str">
            <v>ICB3</v>
          </cell>
          <cell r="AB384" t="str">
            <v>ICB</v>
          </cell>
          <cell r="AC384" t="str">
            <v>ICB</v>
          </cell>
          <cell r="AE384" t="str">
            <v>211</v>
          </cell>
          <cell r="AG384" t="str">
            <v>0000052445</v>
          </cell>
        </row>
        <row r="385">
          <cell r="A385" t="str">
            <v>00635332</v>
          </cell>
          <cell r="B385" t="str">
            <v>9554265004</v>
          </cell>
          <cell r="C385" t="str">
            <v>ICB4TARGET0000000299</v>
          </cell>
          <cell r="D385">
            <v>2014</v>
          </cell>
          <cell r="E385">
            <v>9</v>
          </cell>
          <cell r="F385" t="str">
            <v>2014-09-30</v>
          </cell>
          <cell r="G385" t="str">
            <v>PRJ</v>
          </cell>
          <cell r="H385" t="str">
            <v>169</v>
          </cell>
          <cell r="I385" t="str">
            <v>211</v>
          </cell>
          <cell r="K385" t="str">
            <v>000001120</v>
          </cell>
          <cell r="L385" t="str">
            <v>4265004</v>
          </cell>
          <cell r="M385" t="str">
            <v>1113</v>
          </cell>
          <cell r="N385" t="str">
            <v>99920</v>
          </cell>
          <cell r="O385" t="str">
            <v>11404</v>
          </cell>
          <cell r="P385" t="str">
            <v>294</v>
          </cell>
          <cell r="Q385" t="str">
            <v>955</v>
          </cell>
          <cell r="R385" t="str">
            <v>INTERCO BILL W/O</v>
          </cell>
          <cell r="S385" t="str">
            <v>PRA</v>
          </cell>
          <cell r="U385" t="str">
            <v>2014-09-30</v>
          </cell>
          <cell r="V385">
            <v>395.25</v>
          </cell>
          <cell r="W385" t="str">
            <v>UTXECON201</v>
          </cell>
          <cell r="Y385" t="str">
            <v>LEGAL</v>
          </cell>
          <cell r="Z385" t="str">
            <v>ICB3</v>
          </cell>
          <cell r="AB385" t="str">
            <v>ICB</v>
          </cell>
          <cell r="AC385" t="str">
            <v>ICB</v>
          </cell>
          <cell r="AE385" t="str">
            <v>211</v>
          </cell>
          <cell r="AG385" t="str">
            <v>0000127007</v>
          </cell>
        </row>
        <row r="386">
          <cell r="A386" t="str">
            <v>00635074</v>
          </cell>
          <cell r="B386" t="str">
            <v>9554265004</v>
          </cell>
          <cell r="C386" t="str">
            <v>ICB4TARGET0000000300</v>
          </cell>
          <cell r="D386">
            <v>2014</v>
          </cell>
          <cell r="E386">
            <v>9</v>
          </cell>
          <cell r="F386" t="str">
            <v>2014-09-30</v>
          </cell>
          <cell r="G386" t="str">
            <v>PRJ</v>
          </cell>
          <cell r="H386" t="str">
            <v>169</v>
          </cell>
          <cell r="I386" t="str">
            <v>211</v>
          </cell>
          <cell r="K386" t="str">
            <v>000001120</v>
          </cell>
          <cell r="L386" t="str">
            <v>4265004</v>
          </cell>
          <cell r="M386" t="str">
            <v>1113</v>
          </cell>
          <cell r="N386" t="str">
            <v>99920</v>
          </cell>
          <cell r="O386" t="str">
            <v>11404</v>
          </cell>
          <cell r="P386" t="str">
            <v>294</v>
          </cell>
          <cell r="Q386" t="str">
            <v>955</v>
          </cell>
          <cell r="R386" t="str">
            <v>INTERCO BILL W/O</v>
          </cell>
          <cell r="S386" t="str">
            <v>PRA</v>
          </cell>
          <cell r="U386" t="str">
            <v>2014-09-30</v>
          </cell>
          <cell r="V386">
            <v>395.25</v>
          </cell>
          <cell r="W386" t="str">
            <v>UTXECON201</v>
          </cell>
          <cell r="Y386" t="str">
            <v>LEGAL</v>
          </cell>
          <cell r="Z386" t="str">
            <v>ICB3</v>
          </cell>
          <cell r="AB386" t="str">
            <v>ICB</v>
          </cell>
          <cell r="AC386" t="str">
            <v>ICB</v>
          </cell>
          <cell r="AE386" t="str">
            <v>211</v>
          </cell>
          <cell r="AG386" t="str">
            <v>0000142834</v>
          </cell>
        </row>
        <row r="387">
          <cell r="A387" t="str">
            <v>00678822</v>
          </cell>
          <cell r="B387" t="str">
            <v>9554265004</v>
          </cell>
          <cell r="C387" t="str">
            <v>ICB4TARGET0000000329</v>
          </cell>
          <cell r="D387">
            <v>2015</v>
          </cell>
          <cell r="E387">
            <v>5</v>
          </cell>
          <cell r="F387" t="str">
            <v>2015-05-31</v>
          </cell>
          <cell r="G387" t="str">
            <v>PRJ</v>
          </cell>
          <cell r="H387" t="str">
            <v>169</v>
          </cell>
          <cell r="I387" t="str">
            <v>211</v>
          </cell>
          <cell r="K387" t="str">
            <v>000001120</v>
          </cell>
          <cell r="L387" t="str">
            <v>4265004</v>
          </cell>
          <cell r="M387" t="str">
            <v>1585</v>
          </cell>
          <cell r="N387" t="str">
            <v>99920</v>
          </cell>
          <cell r="O387" t="str">
            <v>11404</v>
          </cell>
          <cell r="P387" t="str">
            <v>294</v>
          </cell>
          <cell r="Q387" t="str">
            <v>955</v>
          </cell>
          <cell r="R387" t="str">
            <v>INTERCO BILL W/O</v>
          </cell>
          <cell r="S387" t="str">
            <v>PRA</v>
          </cell>
          <cell r="U387" t="str">
            <v>2015-05-31</v>
          </cell>
          <cell r="V387">
            <v>3173.66</v>
          </cell>
          <cell r="W387" t="str">
            <v>UTXECON101</v>
          </cell>
          <cell r="Y387" t="str">
            <v>LEGAL</v>
          </cell>
          <cell r="Z387" t="str">
            <v>ICB3</v>
          </cell>
          <cell r="AB387" t="str">
            <v>ICB</v>
          </cell>
          <cell r="AC387" t="str">
            <v>ICB</v>
          </cell>
          <cell r="AE387" t="str">
            <v>211</v>
          </cell>
          <cell r="AG387" t="str">
            <v>0000101369</v>
          </cell>
        </row>
        <row r="388">
          <cell r="A388" t="str">
            <v>00675398</v>
          </cell>
          <cell r="B388" t="str">
            <v>9554265004</v>
          </cell>
          <cell r="C388" t="str">
            <v>ICB4TARGET0000000332</v>
          </cell>
          <cell r="D388">
            <v>2015</v>
          </cell>
          <cell r="E388">
            <v>5</v>
          </cell>
          <cell r="F388" t="str">
            <v>2015-05-31</v>
          </cell>
          <cell r="G388" t="str">
            <v>PRJ</v>
          </cell>
          <cell r="H388" t="str">
            <v>169</v>
          </cell>
          <cell r="I388" t="str">
            <v>211</v>
          </cell>
          <cell r="K388" t="str">
            <v>000001120</v>
          </cell>
          <cell r="L388" t="str">
            <v>4265004</v>
          </cell>
          <cell r="M388" t="str">
            <v>1113</v>
          </cell>
          <cell r="N388" t="str">
            <v>99920</v>
          </cell>
          <cell r="O388" t="str">
            <v>11404</v>
          </cell>
          <cell r="P388" t="str">
            <v>294</v>
          </cell>
          <cell r="Q388" t="str">
            <v>955</v>
          </cell>
          <cell r="R388" t="str">
            <v>INTERCO BILL W/O</v>
          </cell>
          <cell r="S388" t="str">
            <v>PRA</v>
          </cell>
          <cell r="U388" t="str">
            <v>2015-05-31</v>
          </cell>
          <cell r="V388">
            <v>405.56</v>
          </cell>
          <cell r="W388" t="str">
            <v>UTXECON201</v>
          </cell>
          <cell r="Y388" t="str">
            <v>LEGAL</v>
          </cell>
          <cell r="Z388" t="str">
            <v>ICB3</v>
          </cell>
          <cell r="AB388" t="str">
            <v>ICB</v>
          </cell>
          <cell r="AC388" t="str">
            <v>ICB</v>
          </cell>
          <cell r="AE388" t="str">
            <v>211</v>
          </cell>
          <cell r="AG388" t="str">
            <v>0000140043</v>
          </cell>
        </row>
        <row r="389">
          <cell r="A389" t="str">
            <v>00679263</v>
          </cell>
          <cell r="B389" t="str">
            <v>9554265004</v>
          </cell>
          <cell r="C389" t="str">
            <v>ICB4TARGET0000000333</v>
          </cell>
          <cell r="D389">
            <v>2015</v>
          </cell>
          <cell r="E389">
            <v>5</v>
          </cell>
          <cell r="F389" t="str">
            <v>2015-05-31</v>
          </cell>
          <cell r="G389" t="str">
            <v>PRJ</v>
          </cell>
          <cell r="H389" t="str">
            <v>169</v>
          </cell>
          <cell r="I389" t="str">
            <v>211</v>
          </cell>
          <cell r="K389" t="str">
            <v>000001120</v>
          </cell>
          <cell r="L389" t="str">
            <v>4265004</v>
          </cell>
          <cell r="M389" t="str">
            <v>1113</v>
          </cell>
          <cell r="N389" t="str">
            <v>99920</v>
          </cell>
          <cell r="O389" t="str">
            <v>11404</v>
          </cell>
          <cell r="P389" t="str">
            <v>294</v>
          </cell>
          <cell r="Q389" t="str">
            <v>955</v>
          </cell>
          <cell r="R389" t="str">
            <v>INTERCO BILL W/O</v>
          </cell>
          <cell r="S389" t="str">
            <v>PRA</v>
          </cell>
          <cell r="U389" t="str">
            <v>2015-05-31</v>
          </cell>
          <cell r="V389">
            <v>405.56</v>
          </cell>
          <cell r="W389" t="str">
            <v>UTXECON201</v>
          </cell>
          <cell r="Y389" t="str">
            <v>LEGAL</v>
          </cell>
          <cell r="Z389" t="str">
            <v>ICB3</v>
          </cell>
          <cell r="AB389" t="str">
            <v>ICB</v>
          </cell>
          <cell r="AC389" t="str">
            <v>ICB</v>
          </cell>
          <cell r="AE389" t="str">
            <v>211</v>
          </cell>
          <cell r="AG389" t="str">
            <v>0000294483</v>
          </cell>
        </row>
        <row r="390">
          <cell r="A390" t="str">
            <v>00652656</v>
          </cell>
          <cell r="B390" t="str">
            <v>9554265004</v>
          </cell>
          <cell r="C390" t="str">
            <v>ICB4TARGET0000000346</v>
          </cell>
          <cell r="D390">
            <v>2014</v>
          </cell>
          <cell r="E390">
            <v>12</v>
          </cell>
          <cell r="F390" t="str">
            <v>2014-12-31</v>
          </cell>
          <cell r="G390" t="str">
            <v>PRJ</v>
          </cell>
          <cell r="H390" t="str">
            <v>169</v>
          </cell>
          <cell r="I390" t="str">
            <v>211</v>
          </cell>
          <cell r="K390" t="str">
            <v>000001120</v>
          </cell>
          <cell r="L390" t="str">
            <v>4265004</v>
          </cell>
          <cell r="M390" t="str">
            <v>1585</v>
          </cell>
          <cell r="N390" t="str">
            <v>99920</v>
          </cell>
          <cell r="O390" t="str">
            <v>11404</v>
          </cell>
          <cell r="P390" t="str">
            <v>294</v>
          </cell>
          <cell r="Q390" t="str">
            <v>955</v>
          </cell>
          <cell r="R390" t="str">
            <v>INTERCO BILL W/O</v>
          </cell>
          <cell r="S390" t="str">
            <v>PRA</v>
          </cell>
          <cell r="U390" t="str">
            <v>2014-12-31</v>
          </cell>
          <cell r="V390">
            <v>3795.66</v>
          </cell>
          <cell r="W390" t="str">
            <v>UTXECON101</v>
          </cell>
          <cell r="Y390" t="str">
            <v>LEGAL</v>
          </cell>
          <cell r="Z390" t="str">
            <v>ICB3</v>
          </cell>
          <cell r="AB390" t="str">
            <v>ICB</v>
          </cell>
          <cell r="AC390" t="str">
            <v>ICB</v>
          </cell>
          <cell r="AE390" t="str">
            <v>211</v>
          </cell>
          <cell r="AG390" t="str">
            <v>0000101369</v>
          </cell>
        </row>
        <row r="391">
          <cell r="A391" t="str">
            <v>00652657</v>
          </cell>
          <cell r="B391" t="str">
            <v>9554265004</v>
          </cell>
          <cell r="C391" t="str">
            <v>ICB4TARGET0000000349</v>
          </cell>
          <cell r="D391">
            <v>2014</v>
          </cell>
          <cell r="E391">
            <v>12</v>
          </cell>
          <cell r="F391" t="str">
            <v>2014-12-31</v>
          </cell>
          <cell r="G391" t="str">
            <v>PRJ</v>
          </cell>
          <cell r="H391" t="str">
            <v>169</v>
          </cell>
          <cell r="I391" t="str">
            <v>211</v>
          </cell>
          <cell r="K391" t="str">
            <v>000001120</v>
          </cell>
          <cell r="L391" t="str">
            <v>4265004</v>
          </cell>
          <cell r="M391" t="str">
            <v>1113</v>
          </cell>
          <cell r="N391" t="str">
            <v>99920</v>
          </cell>
          <cell r="O391" t="str">
            <v>11404</v>
          </cell>
          <cell r="P391" t="str">
            <v>294</v>
          </cell>
          <cell r="Q391" t="str">
            <v>955</v>
          </cell>
          <cell r="R391" t="str">
            <v>INTERCO BILL W/O</v>
          </cell>
          <cell r="S391" t="str">
            <v>PRA</v>
          </cell>
          <cell r="U391" t="str">
            <v>2014-12-31</v>
          </cell>
          <cell r="V391">
            <v>1957.01</v>
          </cell>
          <cell r="W391" t="str">
            <v>UTXECON201</v>
          </cell>
          <cell r="Y391" t="str">
            <v>LEGAL</v>
          </cell>
          <cell r="Z391" t="str">
            <v>ICB3</v>
          </cell>
          <cell r="AB391" t="str">
            <v>ICB</v>
          </cell>
          <cell r="AC391" t="str">
            <v>ICB</v>
          </cell>
          <cell r="AE391" t="str">
            <v>211</v>
          </cell>
          <cell r="AG391" t="str">
            <v>0000114836</v>
          </cell>
        </row>
        <row r="392">
          <cell r="A392" t="str">
            <v>00673096</v>
          </cell>
          <cell r="B392" t="str">
            <v>9554265004</v>
          </cell>
          <cell r="C392" t="str">
            <v>ICB4TARGET0000000394</v>
          </cell>
          <cell r="D392">
            <v>2015</v>
          </cell>
          <cell r="E392">
            <v>4</v>
          </cell>
          <cell r="F392" t="str">
            <v>2015-04-30</v>
          </cell>
          <cell r="G392" t="str">
            <v>PRJ</v>
          </cell>
          <cell r="H392" t="str">
            <v>169</v>
          </cell>
          <cell r="I392" t="str">
            <v>211</v>
          </cell>
          <cell r="K392" t="str">
            <v>000001120</v>
          </cell>
          <cell r="L392" t="str">
            <v>4265004</v>
          </cell>
          <cell r="M392" t="str">
            <v>1585</v>
          </cell>
          <cell r="N392" t="str">
            <v>99920</v>
          </cell>
          <cell r="O392" t="str">
            <v>11404</v>
          </cell>
          <cell r="P392" t="str">
            <v>294</v>
          </cell>
          <cell r="Q392" t="str">
            <v>955</v>
          </cell>
          <cell r="R392" t="str">
            <v>INTERCO BILL W/O</v>
          </cell>
          <cell r="S392" t="str">
            <v>PRA</v>
          </cell>
          <cell r="U392" t="str">
            <v>2015-04-30</v>
          </cell>
          <cell r="V392">
            <v>476.05</v>
          </cell>
          <cell r="W392" t="str">
            <v>UTXECON101</v>
          </cell>
          <cell r="Y392" t="str">
            <v>LEGAL</v>
          </cell>
          <cell r="Z392" t="str">
            <v>ICB3</v>
          </cell>
          <cell r="AB392" t="str">
            <v>ICB</v>
          </cell>
          <cell r="AC392" t="str">
            <v>ICB</v>
          </cell>
          <cell r="AE392" t="str">
            <v>211</v>
          </cell>
          <cell r="AG392" t="str">
            <v>0000098369</v>
          </cell>
        </row>
        <row r="393">
          <cell r="A393" t="str">
            <v>00672834</v>
          </cell>
          <cell r="B393" t="str">
            <v>9554265004</v>
          </cell>
          <cell r="C393" t="str">
            <v>ICB4TARGET0000000397</v>
          </cell>
          <cell r="D393">
            <v>2015</v>
          </cell>
          <cell r="E393">
            <v>4</v>
          </cell>
          <cell r="F393" t="str">
            <v>2015-04-30</v>
          </cell>
          <cell r="G393" t="str">
            <v>PRJ</v>
          </cell>
          <cell r="H393" t="str">
            <v>169</v>
          </cell>
          <cell r="I393" t="str">
            <v>211</v>
          </cell>
          <cell r="K393" t="str">
            <v>000001120</v>
          </cell>
          <cell r="L393" t="str">
            <v>4265004</v>
          </cell>
          <cell r="M393" t="str">
            <v>1113</v>
          </cell>
          <cell r="N393" t="str">
            <v>99920</v>
          </cell>
          <cell r="O393" t="str">
            <v>11404</v>
          </cell>
          <cell r="P393" t="str">
            <v>294</v>
          </cell>
          <cell r="Q393" t="str">
            <v>955</v>
          </cell>
          <cell r="R393" t="str">
            <v>INTERCO BILL W/O</v>
          </cell>
          <cell r="S393" t="str">
            <v>PRA</v>
          </cell>
          <cell r="U393" t="str">
            <v>2015-04-30</v>
          </cell>
          <cell r="V393">
            <v>40.56</v>
          </cell>
          <cell r="W393" t="str">
            <v>UTXECON201</v>
          </cell>
          <cell r="Y393" t="str">
            <v>LEGAL</v>
          </cell>
          <cell r="Z393" t="str">
            <v>ICB3</v>
          </cell>
          <cell r="AB393" t="str">
            <v>ICB</v>
          </cell>
          <cell r="AC393" t="str">
            <v>ICB</v>
          </cell>
          <cell r="AE393" t="str">
            <v>211</v>
          </cell>
          <cell r="AG393" t="str">
            <v>0000038852</v>
          </cell>
        </row>
        <row r="394">
          <cell r="A394" t="str">
            <v>00672835</v>
          </cell>
          <cell r="B394" t="str">
            <v>9554265004</v>
          </cell>
          <cell r="C394" t="str">
            <v>ICB4TARGET0000000398</v>
          </cell>
          <cell r="D394">
            <v>2015</v>
          </cell>
          <cell r="E394">
            <v>4</v>
          </cell>
          <cell r="F394" t="str">
            <v>2015-04-30</v>
          </cell>
          <cell r="G394" t="str">
            <v>PRJ</v>
          </cell>
          <cell r="H394" t="str">
            <v>169</v>
          </cell>
          <cell r="I394" t="str">
            <v>211</v>
          </cell>
          <cell r="K394" t="str">
            <v>000001120</v>
          </cell>
          <cell r="L394" t="str">
            <v>4265004</v>
          </cell>
          <cell r="M394" t="str">
            <v>1113</v>
          </cell>
          <cell r="N394" t="str">
            <v>99920</v>
          </cell>
          <cell r="O394" t="str">
            <v>11404</v>
          </cell>
          <cell r="P394" t="str">
            <v>294</v>
          </cell>
          <cell r="Q394" t="str">
            <v>955</v>
          </cell>
          <cell r="R394" t="str">
            <v>INTERCO BILL W/O</v>
          </cell>
          <cell r="S394" t="str">
            <v>PRA</v>
          </cell>
          <cell r="U394" t="str">
            <v>2015-04-30</v>
          </cell>
          <cell r="V394">
            <v>20.28</v>
          </cell>
          <cell r="W394" t="str">
            <v>UTXECON201</v>
          </cell>
          <cell r="Y394" t="str">
            <v>LEGAL</v>
          </cell>
          <cell r="Z394" t="str">
            <v>ICB3</v>
          </cell>
          <cell r="AB394" t="str">
            <v>ICB</v>
          </cell>
          <cell r="AC394" t="str">
            <v>ICB</v>
          </cell>
          <cell r="AE394" t="str">
            <v>211</v>
          </cell>
          <cell r="AG394" t="str">
            <v>0000120927</v>
          </cell>
        </row>
        <row r="395">
          <cell r="A395" t="str">
            <v>00661972</v>
          </cell>
          <cell r="B395" t="str">
            <v>9554265004</v>
          </cell>
          <cell r="C395" t="str">
            <v>ICB4TARGET0000000399</v>
          </cell>
          <cell r="D395">
            <v>2015</v>
          </cell>
          <cell r="E395">
            <v>2</v>
          </cell>
          <cell r="F395" t="str">
            <v>2015-02-28</v>
          </cell>
          <cell r="G395" t="str">
            <v>PRJ</v>
          </cell>
          <cell r="H395" t="str">
            <v>169</v>
          </cell>
          <cell r="I395" t="str">
            <v>211</v>
          </cell>
          <cell r="K395" t="str">
            <v>000001120</v>
          </cell>
          <cell r="L395" t="str">
            <v>4265004</v>
          </cell>
          <cell r="M395" t="str">
            <v>1113</v>
          </cell>
          <cell r="N395" t="str">
            <v>99920</v>
          </cell>
          <cell r="O395" t="str">
            <v>11404</v>
          </cell>
          <cell r="P395" t="str">
            <v>294</v>
          </cell>
          <cell r="Q395" t="str">
            <v>955</v>
          </cell>
          <cell r="R395" t="str">
            <v>INTERCO BILL W/O</v>
          </cell>
          <cell r="S395" t="str">
            <v>PRA</v>
          </cell>
          <cell r="U395" t="str">
            <v>2015-02-28</v>
          </cell>
          <cell r="V395">
            <v>40.61</v>
          </cell>
          <cell r="W395" t="str">
            <v>UTXECON201</v>
          </cell>
          <cell r="Y395" t="str">
            <v>LEGAL</v>
          </cell>
          <cell r="Z395" t="str">
            <v>ICB3</v>
          </cell>
          <cell r="AB395" t="str">
            <v>ICB</v>
          </cell>
          <cell r="AC395" t="str">
            <v>ICB</v>
          </cell>
          <cell r="AE395" t="str">
            <v>211</v>
          </cell>
          <cell r="AG395" t="str">
            <v>0000017421</v>
          </cell>
        </row>
        <row r="396">
          <cell r="A396" t="str">
            <v>00672840</v>
          </cell>
          <cell r="B396" t="str">
            <v>9554265004</v>
          </cell>
          <cell r="C396" t="str">
            <v>ICB4TARGET0000000399</v>
          </cell>
          <cell r="D396">
            <v>2015</v>
          </cell>
          <cell r="E396">
            <v>4</v>
          </cell>
          <cell r="F396" t="str">
            <v>2015-04-30</v>
          </cell>
          <cell r="G396" t="str">
            <v>PRJ</v>
          </cell>
          <cell r="H396" t="str">
            <v>169</v>
          </cell>
          <cell r="I396" t="str">
            <v>211</v>
          </cell>
          <cell r="K396" t="str">
            <v>000001120</v>
          </cell>
          <cell r="L396" t="str">
            <v>4265004</v>
          </cell>
          <cell r="M396" t="str">
            <v>1113</v>
          </cell>
          <cell r="N396" t="str">
            <v>99920</v>
          </cell>
          <cell r="O396" t="str">
            <v>11404</v>
          </cell>
          <cell r="P396" t="str">
            <v>294</v>
          </cell>
          <cell r="Q396" t="str">
            <v>955</v>
          </cell>
          <cell r="R396" t="str">
            <v>INTERCO BILL W/O</v>
          </cell>
          <cell r="S396" t="str">
            <v>PRA</v>
          </cell>
          <cell r="U396" t="str">
            <v>2015-04-30</v>
          </cell>
          <cell r="V396">
            <v>336.62</v>
          </cell>
          <cell r="W396" t="str">
            <v>UTXECON201</v>
          </cell>
          <cell r="Y396" t="str">
            <v>LEGAL</v>
          </cell>
          <cell r="Z396" t="str">
            <v>ICB3</v>
          </cell>
          <cell r="AB396" t="str">
            <v>ICB</v>
          </cell>
          <cell r="AC396" t="str">
            <v>ICB</v>
          </cell>
          <cell r="AE396" t="str">
            <v>211</v>
          </cell>
          <cell r="AG396" t="str">
            <v>0000135545</v>
          </cell>
        </row>
        <row r="397">
          <cell r="A397" t="str">
            <v>00661973</v>
          </cell>
          <cell r="B397" t="str">
            <v>9554265004</v>
          </cell>
          <cell r="C397" t="str">
            <v>ICB4TARGET0000000400</v>
          </cell>
          <cell r="D397">
            <v>2015</v>
          </cell>
          <cell r="E397">
            <v>2</v>
          </cell>
          <cell r="F397" t="str">
            <v>2015-02-28</v>
          </cell>
          <cell r="G397" t="str">
            <v>PRJ</v>
          </cell>
          <cell r="H397" t="str">
            <v>169</v>
          </cell>
          <cell r="I397" t="str">
            <v>211</v>
          </cell>
          <cell r="K397" t="str">
            <v>000001120</v>
          </cell>
          <cell r="L397" t="str">
            <v>4265004</v>
          </cell>
          <cell r="M397" t="str">
            <v>1113</v>
          </cell>
          <cell r="N397" t="str">
            <v>99920</v>
          </cell>
          <cell r="O397" t="str">
            <v>11404</v>
          </cell>
          <cell r="P397" t="str">
            <v>294</v>
          </cell>
          <cell r="Q397" t="str">
            <v>955</v>
          </cell>
          <cell r="R397" t="str">
            <v>INTERCO BILL W/O</v>
          </cell>
          <cell r="S397" t="str">
            <v>PRA</v>
          </cell>
          <cell r="U397" t="str">
            <v>2015-02-28</v>
          </cell>
          <cell r="V397">
            <v>81.23</v>
          </cell>
          <cell r="W397" t="str">
            <v>UTXECON201</v>
          </cell>
          <cell r="Y397" t="str">
            <v>LEGAL</v>
          </cell>
          <cell r="Z397" t="str">
            <v>ICB3</v>
          </cell>
          <cell r="AB397" t="str">
            <v>ICB</v>
          </cell>
          <cell r="AC397" t="str">
            <v>ICB</v>
          </cell>
          <cell r="AE397" t="str">
            <v>211</v>
          </cell>
          <cell r="AG397" t="str">
            <v>0000017421</v>
          </cell>
        </row>
        <row r="398">
          <cell r="A398" t="str">
            <v>00673082</v>
          </cell>
          <cell r="B398" t="str">
            <v>9554265004</v>
          </cell>
          <cell r="C398" t="str">
            <v>ICB4TARGET0000000400</v>
          </cell>
          <cell r="D398">
            <v>2015</v>
          </cell>
          <cell r="E398">
            <v>4</v>
          </cell>
          <cell r="F398" t="str">
            <v>2015-04-30</v>
          </cell>
          <cell r="G398" t="str">
            <v>PRJ</v>
          </cell>
          <cell r="H398" t="str">
            <v>169</v>
          </cell>
          <cell r="I398" t="str">
            <v>211</v>
          </cell>
          <cell r="K398" t="str">
            <v>000001120</v>
          </cell>
          <cell r="L398" t="str">
            <v>4265004</v>
          </cell>
          <cell r="M398" t="str">
            <v>1113</v>
          </cell>
          <cell r="N398" t="str">
            <v>99920</v>
          </cell>
          <cell r="O398" t="str">
            <v>11404</v>
          </cell>
          <cell r="P398" t="str">
            <v>294</v>
          </cell>
          <cell r="Q398" t="str">
            <v>955</v>
          </cell>
          <cell r="R398" t="str">
            <v>INTERCO BILL W/O</v>
          </cell>
          <cell r="S398" t="str">
            <v>PRA</v>
          </cell>
          <cell r="U398" t="str">
            <v>2015-04-30</v>
          </cell>
          <cell r="V398">
            <v>405.56</v>
          </cell>
          <cell r="W398" t="str">
            <v>UTXECON201</v>
          </cell>
          <cell r="Y398" t="str">
            <v>LEGAL</v>
          </cell>
          <cell r="Z398" t="str">
            <v>ICB3</v>
          </cell>
          <cell r="AB398" t="str">
            <v>ICB</v>
          </cell>
          <cell r="AC398" t="str">
            <v>ICB</v>
          </cell>
          <cell r="AE398" t="str">
            <v>211</v>
          </cell>
          <cell r="AG398" t="str">
            <v>0000136845</v>
          </cell>
        </row>
        <row r="399">
          <cell r="A399" t="str">
            <v>00664465</v>
          </cell>
          <cell r="B399" t="str">
            <v>9554265004</v>
          </cell>
          <cell r="C399" t="str">
            <v>ICB4TARGET0000000401</v>
          </cell>
          <cell r="D399">
            <v>2015</v>
          </cell>
          <cell r="E399">
            <v>2</v>
          </cell>
          <cell r="F399" t="str">
            <v>2015-02-28</v>
          </cell>
          <cell r="G399" t="str">
            <v>PRJ</v>
          </cell>
          <cell r="H399" t="str">
            <v>169</v>
          </cell>
          <cell r="I399" t="str">
            <v>211</v>
          </cell>
          <cell r="K399" t="str">
            <v>000001120</v>
          </cell>
          <cell r="L399" t="str">
            <v>4265004</v>
          </cell>
          <cell r="M399" t="str">
            <v>1113</v>
          </cell>
          <cell r="N399" t="str">
            <v>99920</v>
          </cell>
          <cell r="O399" t="str">
            <v>11404</v>
          </cell>
          <cell r="P399" t="str">
            <v>294</v>
          </cell>
          <cell r="Q399" t="str">
            <v>955</v>
          </cell>
          <cell r="R399" t="str">
            <v>INTERCO BILL W/O</v>
          </cell>
          <cell r="S399" t="str">
            <v>PRA</v>
          </cell>
          <cell r="U399" t="str">
            <v>2015-02-28</v>
          </cell>
          <cell r="V399">
            <v>507.66</v>
          </cell>
          <cell r="W399" t="str">
            <v>UTXECON201</v>
          </cell>
          <cell r="Y399" t="str">
            <v>LEGAL</v>
          </cell>
          <cell r="Z399" t="str">
            <v>ICB3</v>
          </cell>
          <cell r="AB399" t="str">
            <v>ICB</v>
          </cell>
          <cell r="AC399" t="str">
            <v>ICB</v>
          </cell>
          <cell r="AE399" t="str">
            <v>211</v>
          </cell>
          <cell r="AG399" t="str">
            <v>0000096605</v>
          </cell>
        </row>
        <row r="400">
          <cell r="A400" t="str">
            <v>00672830</v>
          </cell>
          <cell r="B400" t="str">
            <v>9554265004</v>
          </cell>
          <cell r="C400" t="str">
            <v>ICB4TARGET0000000401</v>
          </cell>
          <cell r="D400">
            <v>2015</v>
          </cell>
          <cell r="E400">
            <v>4</v>
          </cell>
          <cell r="F400" t="str">
            <v>2015-04-30</v>
          </cell>
          <cell r="G400" t="str">
            <v>PRJ</v>
          </cell>
          <cell r="H400" t="str">
            <v>169</v>
          </cell>
          <cell r="I400" t="str">
            <v>211</v>
          </cell>
          <cell r="K400" t="str">
            <v>000001120</v>
          </cell>
          <cell r="L400" t="str">
            <v>4265004</v>
          </cell>
          <cell r="M400" t="str">
            <v>1113</v>
          </cell>
          <cell r="N400" t="str">
            <v>99920</v>
          </cell>
          <cell r="O400" t="str">
            <v>11404</v>
          </cell>
          <cell r="P400" t="str">
            <v>294</v>
          </cell>
          <cell r="Q400" t="str">
            <v>955</v>
          </cell>
          <cell r="R400" t="str">
            <v>INTERCO BILL W/O</v>
          </cell>
          <cell r="S400" t="str">
            <v>PRA</v>
          </cell>
          <cell r="U400" t="str">
            <v>2015-04-30</v>
          </cell>
          <cell r="V400">
            <v>97.33</v>
          </cell>
          <cell r="W400" t="str">
            <v>UTXECON201</v>
          </cell>
          <cell r="Y400" t="str">
            <v>LEGAL</v>
          </cell>
          <cell r="Z400" t="str">
            <v>ICB3</v>
          </cell>
          <cell r="AB400" t="str">
            <v>ICB</v>
          </cell>
          <cell r="AC400" t="str">
            <v>ICB</v>
          </cell>
          <cell r="AE400" t="str">
            <v>211</v>
          </cell>
          <cell r="AG400" t="str">
            <v>0000140418</v>
          </cell>
        </row>
        <row r="401">
          <cell r="A401" t="str">
            <v>00664460</v>
          </cell>
          <cell r="B401" t="str">
            <v>9554265004</v>
          </cell>
          <cell r="C401" t="str">
            <v>ICB4TARGET0000000402</v>
          </cell>
          <cell r="D401">
            <v>2015</v>
          </cell>
          <cell r="E401">
            <v>2</v>
          </cell>
          <cell r="F401" t="str">
            <v>2015-02-28</v>
          </cell>
          <cell r="G401" t="str">
            <v>PRJ</v>
          </cell>
          <cell r="H401" t="str">
            <v>169</v>
          </cell>
          <cell r="I401" t="str">
            <v>211</v>
          </cell>
          <cell r="K401" t="str">
            <v>000001120</v>
          </cell>
          <cell r="L401" t="str">
            <v>4265004</v>
          </cell>
          <cell r="M401" t="str">
            <v>1113</v>
          </cell>
          <cell r="N401" t="str">
            <v>99920</v>
          </cell>
          <cell r="O401" t="str">
            <v>11404</v>
          </cell>
          <cell r="P401" t="str">
            <v>294</v>
          </cell>
          <cell r="Q401" t="str">
            <v>955</v>
          </cell>
          <cell r="R401" t="str">
            <v>INTERCO BILL W/O</v>
          </cell>
          <cell r="S401" t="str">
            <v>PRA</v>
          </cell>
          <cell r="U401" t="str">
            <v>2015-02-28</v>
          </cell>
          <cell r="V401">
            <v>609.19000000000005</v>
          </cell>
          <cell r="W401" t="str">
            <v>UTXECON201</v>
          </cell>
          <cell r="Y401" t="str">
            <v>LEGAL</v>
          </cell>
          <cell r="Z401" t="str">
            <v>ICB3</v>
          </cell>
          <cell r="AB401" t="str">
            <v>ICB</v>
          </cell>
          <cell r="AC401" t="str">
            <v>ICB</v>
          </cell>
          <cell r="AE401" t="str">
            <v>211</v>
          </cell>
          <cell r="AG401" t="str">
            <v>0000126823</v>
          </cell>
        </row>
        <row r="402">
          <cell r="A402" t="str">
            <v>00673085</v>
          </cell>
          <cell r="B402" t="str">
            <v>9554265004</v>
          </cell>
          <cell r="C402" t="str">
            <v>ICB4TARGET0000000402</v>
          </cell>
          <cell r="D402">
            <v>2015</v>
          </cell>
          <cell r="E402">
            <v>4</v>
          </cell>
          <cell r="F402" t="str">
            <v>2015-04-30</v>
          </cell>
          <cell r="G402" t="str">
            <v>PRJ</v>
          </cell>
          <cell r="H402" t="str">
            <v>169</v>
          </cell>
          <cell r="I402" t="str">
            <v>211</v>
          </cell>
          <cell r="K402" t="str">
            <v>000001120</v>
          </cell>
          <cell r="L402" t="str">
            <v>4265004</v>
          </cell>
          <cell r="M402" t="str">
            <v>1113</v>
          </cell>
          <cell r="N402" t="str">
            <v>99920</v>
          </cell>
          <cell r="O402" t="str">
            <v>11404</v>
          </cell>
          <cell r="P402" t="str">
            <v>294</v>
          </cell>
          <cell r="Q402" t="str">
            <v>955</v>
          </cell>
          <cell r="R402" t="str">
            <v>INTERCO BILL W/O</v>
          </cell>
          <cell r="S402" t="str">
            <v>PRA</v>
          </cell>
          <cell r="U402" t="str">
            <v>2015-04-30</v>
          </cell>
          <cell r="V402">
            <v>202.78</v>
          </cell>
          <cell r="W402" t="str">
            <v>UTXECON201</v>
          </cell>
          <cell r="Y402" t="str">
            <v>LEGAL</v>
          </cell>
          <cell r="Z402" t="str">
            <v>ICB3</v>
          </cell>
          <cell r="AB402" t="str">
            <v>ICB</v>
          </cell>
          <cell r="AC402" t="str">
            <v>ICB</v>
          </cell>
          <cell r="AE402" t="str">
            <v>211</v>
          </cell>
          <cell r="AG402" t="str">
            <v>0000167024</v>
          </cell>
        </row>
        <row r="403">
          <cell r="A403" t="str">
            <v>00667121</v>
          </cell>
          <cell r="B403" t="str">
            <v>9554265004</v>
          </cell>
          <cell r="C403" t="str">
            <v>ICB4TARGET0000000416</v>
          </cell>
          <cell r="D403">
            <v>2015</v>
          </cell>
          <cell r="E403">
            <v>3</v>
          </cell>
          <cell r="F403" t="str">
            <v>2015-03-31</v>
          </cell>
          <cell r="G403" t="str">
            <v>PRJ</v>
          </cell>
          <cell r="H403" t="str">
            <v>169</v>
          </cell>
          <cell r="I403" t="str">
            <v>211</v>
          </cell>
          <cell r="K403" t="str">
            <v>000001120</v>
          </cell>
          <cell r="L403" t="str">
            <v>4265004</v>
          </cell>
          <cell r="M403" t="str">
            <v>1113</v>
          </cell>
          <cell r="N403" t="str">
            <v>99920</v>
          </cell>
          <cell r="O403" t="str">
            <v>11404</v>
          </cell>
          <cell r="P403" t="str">
            <v>294</v>
          </cell>
          <cell r="Q403" t="str">
            <v>955</v>
          </cell>
          <cell r="R403" t="str">
            <v>INTERCO BILL W/O</v>
          </cell>
          <cell r="S403" t="str">
            <v>PRA</v>
          </cell>
          <cell r="U403" t="str">
            <v>2015-03-31</v>
          </cell>
          <cell r="V403">
            <v>203.07</v>
          </cell>
          <cell r="W403" t="str">
            <v>UTXECON201</v>
          </cell>
          <cell r="Y403" t="str">
            <v>LEGAL</v>
          </cell>
          <cell r="Z403" t="str">
            <v>ICB3</v>
          </cell>
          <cell r="AB403" t="str">
            <v>ICB</v>
          </cell>
          <cell r="AC403" t="str">
            <v>ICB</v>
          </cell>
          <cell r="AE403" t="str">
            <v>211</v>
          </cell>
          <cell r="AG403" t="str">
            <v>0000120927</v>
          </cell>
        </row>
        <row r="404">
          <cell r="A404" t="str">
            <v>00667120</v>
          </cell>
          <cell r="B404" t="str">
            <v>9554265004</v>
          </cell>
          <cell r="C404" t="str">
            <v>ICB4TARGET0000000417</v>
          </cell>
          <cell r="D404">
            <v>2015</v>
          </cell>
          <cell r="E404">
            <v>3</v>
          </cell>
          <cell r="F404" t="str">
            <v>2015-03-31</v>
          </cell>
          <cell r="G404" t="str">
            <v>PRJ</v>
          </cell>
          <cell r="H404" t="str">
            <v>169</v>
          </cell>
          <cell r="I404" t="str">
            <v>211</v>
          </cell>
          <cell r="K404" t="str">
            <v>000001120</v>
          </cell>
          <cell r="L404" t="str">
            <v>4265004</v>
          </cell>
          <cell r="M404" t="str">
            <v>1113</v>
          </cell>
          <cell r="N404" t="str">
            <v>99920</v>
          </cell>
          <cell r="O404" t="str">
            <v>11404</v>
          </cell>
          <cell r="P404" t="str">
            <v>294</v>
          </cell>
          <cell r="Q404" t="str">
            <v>955</v>
          </cell>
          <cell r="R404" t="str">
            <v>INTERCO BILL W/O</v>
          </cell>
          <cell r="S404" t="str">
            <v>PRA</v>
          </cell>
          <cell r="U404" t="str">
            <v>2015-03-31</v>
          </cell>
          <cell r="V404">
            <v>609.19000000000005</v>
          </cell>
          <cell r="W404" t="str">
            <v>UTXECON201</v>
          </cell>
          <cell r="Y404" t="str">
            <v>LEGAL</v>
          </cell>
          <cell r="Z404" t="str">
            <v>ICB3</v>
          </cell>
          <cell r="AB404" t="str">
            <v>ICB</v>
          </cell>
          <cell r="AC404" t="str">
            <v>ICB</v>
          </cell>
          <cell r="AE404" t="str">
            <v>211</v>
          </cell>
          <cell r="AG404" t="str">
            <v>0000126823</v>
          </cell>
        </row>
        <row r="405">
          <cell r="A405" t="str">
            <v>00669710</v>
          </cell>
          <cell r="B405" t="str">
            <v>9554265004</v>
          </cell>
          <cell r="C405" t="str">
            <v>ICB4TARGET0000000418</v>
          </cell>
          <cell r="D405">
            <v>2015</v>
          </cell>
          <cell r="E405">
            <v>3</v>
          </cell>
          <cell r="F405" t="str">
            <v>2015-03-31</v>
          </cell>
          <cell r="G405" t="str">
            <v>PRJ</v>
          </cell>
          <cell r="H405" t="str">
            <v>169</v>
          </cell>
          <cell r="I405" t="str">
            <v>211</v>
          </cell>
          <cell r="K405" t="str">
            <v>000001120</v>
          </cell>
          <cell r="L405" t="str">
            <v>4265004</v>
          </cell>
          <cell r="M405" t="str">
            <v>1113</v>
          </cell>
          <cell r="N405" t="str">
            <v>99920</v>
          </cell>
          <cell r="O405" t="str">
            <v>11404</v>
          </cell>
          <cell r="P405" t="str">
            <v>294</v>
          </cell>
          <cell r="Q405" t="str">
            <v>955</v>
          </cell>
          <cell r="R405" t="str">
            <v>INTERCO BILL W/O</v>
          </cell>
          <cell r="S405" t="str">
            <v>PRA</v>
          </cell>
          <cell r="U405" t="str">
            <v>2015-03-31</v>
          </cell>
          <cell r="V405">
            <v>609.19000000000005</v>
          </cell>
          <cell r="W405" t="str">
            <v>UTXECON201</v>
          </cell>
          <cell r="Y405" t="str">
            <v>LEGAL</v>
          </cell>
          <cell r="Z405" t="str">
            <v>ICB3</v>
          </cell>
          <cell r="AB405" t="str">
            <v>ICB</v>
          </cell>
          <cell r="AC405" t="str">
            <v>ICB</v>
          </cell>
          <cell r="AE405" t="str">
            <v>211</v>
          </cell>
          <cell r="AG405" t="str">
            <v>0000130709</v>
          </cell>
        </row>
        <row r="406">
          <cell r="A406" t="str">
            <v>00664691</v>
          </cell>
          <cell r="B406" t="str">
            <v>9554265004</v>
          </cell>
          <cell r="C406" t="str">
            <v>ICB4TARGET0000000419</v>
          </cell>
          <cell r="D406">
            <v>2015</v>
          </cell>
          <cell r="E406">
            <v>3</v>
          </cell>
          <cell r="F406" t="str">
            <v>2015-03-31</v>
          </cell>
          <cell r="G406" t="str">
            <v>PRJ</v>
          </cell>
          <cell r="H406" t="str">
            <v>169</v>
          </cell>
          <cell r="I406" t="str">
            <v>211</v>
          </cell>
          <cell r="K406" t="str">
            <v>000001120</v>
          </cell>
          <cell r="L406" t="str">
            <v>4265004</v>
          </cell>
          <cell r="M406" t="str">
            <v>1113</v>
          </cell>
          <cell r="N406" t="str">
            <v>99920</v>
          </cell>
          <cell r="O406" t="str">
            <v>11404</v>
          </cell>
          <cell r="P406" t="str">
            <v>294</v>
          </cell>
          <cell r="Q406" t="str">
            <v>955</v>
          </cell>
          <cell r="R406" t="str">
            <v>INTERCO BILL W/O</v>
          </cell>
          <cell r="S406" t="str">
            <v>PRA</v>
          </cell>
          <cell r="U406" t="str">
            <v>2015-03-31</v>
          </cell>
          <cell r="V406">
            <v>406.13</v>
          </cell>
          <cell r="W406" t="str">
            <v>UTXECON201</v>
          </cell>
          <cell r="Y406" t="str">
            <v>LEGAL</v>
          </cell>
          <cell r="Z406" t="str">
            <v>ICB3</v>
          </cell>
          <cell r="AB406" t="str">
            <v>ICB</v>
          </cell>
          <cell r="AC406" t="str">
            <v>ICB</v>
          </cell>
          <cell r="AE406" t="str">
            <v>211</v>
          </cell>
          <cell r="AG406" t="str">
            <v>0000135545</v>
          </cell>
        </row>
        <row r="407">
          <cell r="A407" t="str">
            <v>00664686</v>
          </cell>
          <cell r="B407" t="str">
            <v>9554265004</v>
          </cell>
          <cell r="C407" t="str">
            <v>ICB4TARGET0000000420</v>
          </cell>
          <cell r="D407">
            <v>2015</v>
          </cell>
          <cell r="E407">
            <v>3</v>
          </cell>
          <cell r="F407" t="str">
            <v>2015-03-31</v>
          </cell>
          <cell r="G407" t="str">
            <v>PRJ</v>
          </cell>
          <cell r="H407" t="str">
            <v>169</v>
          </cell>
          <cell r="I407" t="str">
            <v>211</v>
          </cell>
          <cell r="K407" t="str">
            <v>000001120</v>
          </cell>
          <cell r="L407" t="str">
            <v>4265004</v>
          </cell>
          <cell r="M407" t="str">
            <v>1113</v>
          </cell>
          <cell r="N407" t="str">
            <v>99920</v>
          </cell>
          <cell r="O407" t="str">
            <v>11404</v>
          </cell>
          <cell r="P407" t="str">
            <v>294</v>
          </cell>
          <cell r="Q407" t="str">
            <v>955</v>
          </cell>
          <cell r="R407" t="str">
            <v>INTERCO BILL W/O</v>
          </cell>
          <cell r="S407" t="str">
            <v>PRA</v>
          </cell>
          <cell r="U407" t="str">
            <v>2015-03-31</v>
          </cell>
          <cell r="V407">
            <v>1218.3900000000001</v>
          </cell>
          <cell r="W407" t="str">
            <v>UTXECON201</v>
          </cell>
          <cell r="Y407" t="str">
            <v>LEGAL</v>
          </cell>
          <cell r="Z407" t="str">
            <v>ICB3</v>
          </cell>
          <cell r="AB407" t="str">
            <v>ICB</v>
          </cell>
          <cell r="AC407" t="str">
            <v>ICB</v>
          </cell>
          <cell r="AE407" t="str">
            <v>211</v>
          </cell>
          <cell r="AG407" t="str">
            <v>0000150688</v>
          </cell>
        </row>
        <row r="408">
          <cell r="A408" t="str">
            <v>00664687</v>
          </cell>
          <cell r="B408" t="str">
            <v>9554265004</v>
          </cell>
          <cell r="C408" t="str">
            <v>ICB4TARGET0000000421</v>
          </cell>
          <cell r="D408">
            <v>2015</v>
          </cell>
          <cell r="E408">
            <v>3</v>
          </cell>
          <cell r="F408" t="str">
            <v>2015-03-31</v>
          </cell>
          <cell r="G408" t="str">
            <v>PRJ</v>
          </cell>
          <cell r="H408" t="str">
            <v>169</v>
          </cell>
          <cell r="I408" t="str">
            <v>211</v>
          </cell>
          <cell r="K408" t="str">
            <v>000001120</v>
          </cell>
          <cell r="L408" t="str">
            <v>4265004</v>
          </cell>
          <cell r="M408" t="str">
            <v>1113</v>
          </cell>
          <cell r="N408" t="str">
            <v>99920</v>
          </cell>
          <cell r="O408" t="str">
            <v>11404</v>
          </cell>
          <cell r="P408" t="str">
            <v>294</v>
          </cell>
          <cell r="Q408" t="str">
            <v>955</v>
          </cell>
          <cell r="R408" t="str">
            <v>INTERCO BILL W/O</v>
          </cell>
          <cell r="S408" t="str">
            <v>PRA</v>
          </cell>
          <cell r="U408" t="str">
            <v>2015-03-31</v>
          </cell>
          <cell r="V408">
            <v>243.68</v>
          </cell>
          <cell r="W408" t="str">
            <v>UTXECON201</v>
          </cell>
          <cell r="Y408" t="str">
            <v>LEGAL</v>
          </cell>
          <cell r="Z408" t="str">
            <v>ICB3</v>
          </cell>
          <cell r="AB408" t="str">
            <v>ICB</v>
          </cell>
          <cell r="AC408" t="str">
            <v>ICB</v>
          </cell>
          <cell r="AE408" t="str">
            <v>211</v>
          </cell>
          <cell r="AG408" t="str">
            <v>0000162201</v>
          </cell>
        </row>
        <row r="409">
          <cell r="A409" t="str">
            <v>00631508</v>
          </cell>
          <cell r="B409" t="str">
            <v>9554261000</v>
          </cell>
          <cell r="C409" t="str">
            <v>ICB4TARGET0000000521</v>
          </cell>
          <cell r="D409">
            <v>2014</v>
          </cell>
          <cell r="E409">
            <v>8</v>
          </cell>
          <cell r="F409" t="str">
            <v>2014-08-31</v>
          </cell>
          <cell r="G409" t="str">
            <v>PRJ</v>
          </cell>
          <cell r="H409" t="str">
            <v>169</v>
          </cell>
          <cell r="I409" t="str">
            <v>211</v>
          </cell>
          <cell r="K409" t="str">
            <v>000001120</v>
          </cell>
          <cell r="L409" t="str">
            <v>4261000</v>
          </cell>
          <cell r="M409" t="str">
            <v>1113</v>
          </cell>
          <cell r="N409" t="str">
            <v>99920</v>
          </cell>
          <cell r="O409" t="str">
            <v>11404</v>
          </cell>
          <cell r="P409" t="str">
            <v>294</v>
          </cell>
          <cell r="Q409" t="str">
            <v>955</v>
          </cell>
          <cell r="R409" t="str">
            <v>INTERCO BILL W/O</v>
          </cell>
          <cell r="S409" t="str">
            <v>PRA</v>
          </cell>
          <cell r="U409" t="str">
            <v>2014-08-31</v>
          </cell>
          <cell r="V409">
            <v>790.44</v>
          </cell>
          <cell r="W409" t="str">
            <v>UTXECON201</v>
          </cell>
          <cell r="Y409" t="str">
            <v>LEGAL</v>
          </cell>
          <cell r="Z409" t="str">
            <v>ICB3</v>
          </cell>
          <cell r="AB409" t="str">
            <v>ICB</v>
          </cell>
          <cell r="AC409" t="str">
            <v>ICB</v>
          </cell>
          <cell r="AE409" t="str">
            <v>211</v>
          </cell>
          <cell r="AG409" t="str">
            <v>0000014384</v>
          </cell>
        </row>
        <row r="410">
          <cell r="A410" t="str">
            <v>00629057</v>
          </cell>
          <cell r="B410" t="str">
            <v>9554261000</v>
          </cell>
          <cell r="C410" t="str">
            <v>ICB4TARGET0000000522</v>
          </cell>
          <cell r="D410">
            <v>2014</v>
          </cell>
          <cell r="E410">
            <v>8</v>
          </cell>
          <cell r="F410" t="str">
            <v>2014-08-31</v>
          </cell>
          <cell r="G410" t="str">
            <v>PRJ</v>
          </cell>
          <cell r="H410" t="str">
            <v>169</v>
          </cell>
          <cell r="I410" t="str">
            <v>211</v>
          </cell>
          <cell r="K410" t="str">
            <v>000001120</v>
          </cell>
          <cell r="L410" t="str">
            <v>4261000</v>
          </cell>
          <cell r="M410" t="str">
            <v>1113</v>
          </cell>
          <cell r="N410" t="str">
            <v>99920</v>
          </cell>
          <cell r="O410" t="str">
            <v>11404</v>
          </cell>
          <cell r="P410" t="str">
            <v>294</v>
          </cell>
          <cell r="Q410" t="str">
            <v>955</v>
          </cell>
          <cell r="R410" t="str">
            <v>INTERCO BILL W/O</v>
          </cell>
          <cell r="S410" t="str">
            <v>PRA</v>
          </cell>
          <cell r="U410" t="str">
            <v>2014-08-31</v>
          </cell>
          <cell r="V410">
            <v>395.25</v>
          </cell>
          <cell r="W410" t="str">
            <v>UTXECON201</v>
          </cell>
          <cell r="Y410" t="str">
            <v>LEGAL</v>
          </cell>
          <cell r="Z410" t="str">
            <v>ICB3</v>
          </cell>
          <cell r="AB410" t="str">
            <v>ICB</v>
          </cell>
          <cell r="AC410" t="str">
            <v>ICB</v>
          </cell>
          <cell r="AE410" t="str">
            <v>211</v>
          </cell>
          <cell r="AG410" t="str">
            <v>0000014464</v>
          </cell>
        </row>
        <row r="411">
          <cell r="A411" t="str">
            <v>00632124</v>
          </cell>
          <cell r="B411" t="str">
            <v>9554261000</v>
          </cell>
          <cell r="C411" t="str">
            <v>ICB4TARGET0000000523</v>
          </cell>
          <cell r="D411">
            <v>2014</v>
          </cell>
          <cell r="E411">
            <v>8</v>
          </cell>
          <cell r="F411" t="str">
            <v>2014-08-31</v>
          </cell>
          <cell r="G411" t="str">
            <v>PRJ</v>
          </cell>
          <cell r="H411" t="str">
            <v>169</v>
          </cell>
          <cell r="I411" t="str">
            <v>211</v>
          </cell>
          <cell r="K411" t="str">
            <v>000001120</v>
          </cell>
          <cell r="L411" t="str">
            <v>4261000</v>
          </cell>
          <cell r="M411" t="str">
            <v>1113</v>
          </cell>
          <cell r="N411" t="str">
            <v>99920</v>
          </cell>
          <cell r="O411" t="str">
            <v>11404</v>
          </cell>
          <cell r="P411" t="str">
            <v>294</v>
          </cell>
          <cell r="Q411" t="str">
            <v>955</v>
          </cell>
          <cell r="R411" t="str">
            <v>INTERCO BILL W/O</v>
          </cell>
          <cell r="S411" t="str">
            <v>PRA</v>
          </cell>
          <cell r="U411" t="str">
            <v>2014-08-31</v>
          </cell>
          <cell r="V411">
            <v>592.87</v>
          </cell>
          <cell r="W411" t="str">
            <v>UTXECON201</v>
          </cell>
          <cell r="Y411" t="str">
            <v>LEGAL</v>
          </cell>
          <cell r="Z411" t="str">
            <v>ICB3</v>
          </cell>
          <cell r="AB411" t="str">
            <v>ICB</v>
          </cell>
          <cell r="AC411" t="str">
            <v>ICB</v>
          </cell>
          <cell r="AE411" t="str">
            <v>211</v>
          </cell>
          <cell r="AG411" t="str">
            <v>0000014464</v>
          </cell>
        </row>
        <row r="412">
          <cell r="A412" t="str">
            <v>00628730</v>
          </cell>
          <cell r="B412" t="str">
            <v>9554261000</v>
          </cell>
          <cell r="C412" t="str">
            <v>ICB4TARGET0000000524</v>
          </cell>
          <cell r="D412">
            <v>2014</v>
          </cell>
          <cell r="E412">
            <v>8</v>
          </cell>
          <cell r="F412" t="str">
            <v>2014-08-31</v>
          </cell>
          <cell r="G412" t="str">
            <v>PRJ</v>
          </cell>
          <cell r="H412" t="str">
            <v>169</v>
          </cell>
          <cell r="I412" t="str">
            <v>211</v>
          </cell>
          <cell r="K412" t="str">
            <v>000001120</v>
          </cell>
          <cell r="L412" t="str">
            <v>4261000</v>
          </cell>
          <cell r="M412" t="str">
            <v>1113</v>
          </cell>
          <cell r="N412" t="str">
            <v>99920</v>
          </cell>
          <cell r="O412" t="str">
            <v>11404</v>
          </cell>
          <cell r="P412" t="str">
            <v>294</v>
          </cell>
          <cell r="Q412" t="str">
            <v>955</v>
          </cell>
          <cell r="R412" t="str">
            <v>INTERCO BILL W/O</v>
          </cell>
          <cell r="S412" t="str">
            <v>PRA</v>
          </cell>
          <cell r="U412" t="str">
            <v>2014-08-31</v>
          </cell>
          <cell r="V412">
            <v>197.62</v>
          </cell>
          <cell r="W412" t="str">
            <v>UTXECON201</v>
          </cell>
          <cell r="Y412" t="str">
            <v>LEGAL</v>
          </cell>
          <cell r="Z412" t="str">
            <v>ICB3</v>
          </cell>
          <cell r="AB412" t="str">
            <v>ICB</v>
          </cell>
          <cell r="AC412" t="str">
            <v>ICB</v>
          </cell>
          <cell r="AE412" t="str">
            <v>211</v>
          </cell>
          <cell r="AG412" t="str">
            <v>0000017421</v>
          </cell>
        </row>
        <row r="413">
          <cell r="A413" t="str">
            <v>00629264</v>
          </cell>
          <cell r="B413" t="str">
            <v>9554261000</v>
          </cell>
          <cell r="C413" t="str">
            <v>ICB4TARGET0000000525</v>
          </cell>
          <cell r="D413">
            <v>2014</v>
          </cell>
          <cell r="E413">
            <v>8</v>
          </cell>
          <cell r="F413" t="str">
            <v>2014-08-31</v>
          </cell>
          <cell r="G413" t="str">
            <v>PRJ</v>
          </cell>
          <cell r="H413" t="str">
            <v>169</v>
          </cell>
          <cell r="I413" t="str">
            <v>211</v>
          </cell>
          <cell r="K413" t="str">
            <v>000001120</v>
          </cell>
          <cell r="L413" t="str">
            <v>4261000</v>
          </cell>
          <cell r="M413" t="str">
            <v>1113</v>
          </cell>
          <cell r="N413" t="str">
            <v>99920</v>
          </cell>
          <cell r="O413" t="str">
            <v>11404</v>
          </cell>
          <cell r="P413" t="str">
            <v>294</v>
          </cell>
          <cell r="Q413" t="str">
            <v>955</v>
          </cell>
          <cell r="R413" t="str">
            <v>INTERCO BILL W/O</v>
          </cell>
          <cell r="S413" t="str">
            <v>PRA</v>
          </cell>
          <cell r="U413" t="str">
            <v>2014-08-31</v>
          </cell>
          <cell r="V413">
            <v>2173.86</v>
          </cell>
          <cell r="W413" t="str">
            <v>UTXECON201</v>
          </cell>
          <cell r="Y413" t="str">
            <v>LEGAL</v>
          </cell>
          <cell r="Z413" t="str">
            <v>ICB3</v>
          </cell>
          <cell r="AB413" t="str">
            <v>ICB</v>
          </cell>
          <cell r="AC413" t="str">
            <v>ICB</v>
          </cell>
          <cell r="AE413" t="str">
            <v>211</v>
          </cell>
          <cell r="AG413" t="str">
            <v>0000040061</v>
          </cell>
        </row>
        <row r="414">
          <cell r="A414" t="str">
            <v>00629661</v>
          </cell>
          <cell r="B414" t="str">
            <v>9554261000</v>
          </cell>
          <cell r="C414" t="str">
            <v>ICB4TARGET0000000526</v>
          </cell>
          <cell r="D414">
            <v>2014</v>
          </cell>
          <cell r="E414">
            <v>8</v>
          </cell>
          <cell r="F414" t="str">
            <v>2014-08-31</v>
          </cell>
          <cell r="G414" t="str">
            <v>PRJ</v>
          </cell>
          <cell r="H414" t="str">
            <v>169</v>
          </cell>
          <cell r="I414" t="str">
            <v>211</v>
          </cell>
          <cell r="K414" t="str">
            <v>000001120</v>
          </cell>
          <cell r="L414" t="str">
            <v>4261000</v>
          </cell>
          <cell r="M414" t="str">
            <v>1113</v>
          </cell>
          <cell r="N414" t="str">
            <v>99920</v>
          </cell>
          <cell r="O414" t="str">
            <v>11404</v>
          </cell>
          <cell r="P414" t="str">
            <v>294</v>
          </cell>
          <cell r="Q414" t="str">
            <v>955</v>
          </cell>
          <cell r="R414" t="str">
            <v>INTERCO BILL W/O</v>
          </cell>
          <cell r="S414" t="str">
            <v>PRA</v>
          </cell>
          <cell r="U414" t="str">
            <v>2014-08-31</v>
          </cell>
          <cell r="V414">
            <v>988.12</v>
          </cell>
          <cell r="W414" t="str">
            <v>UTXECON201</v>
          </cell>
          <cell r="Y414" t="str">
            <v>LEGAL</v>
          </cell>
          <cell r="Z414" t="str">
            <v>ICB3</v>
          </cell>
          <cell r="AB414" t="str">
            <v>ICB</v>
          </cell>
          <cell r="AC414" t="str">
            <v>ICB</v>
          </cell>
          <cell r="AE414" t="str">
            <v>211</v>
          </cell>
          <cell r="AG414" t="str">
            <v>0000093522</v>
          </cell>
        </row>
        <row r="415">
          <cell r="A415" t="str">
            <v>00629662</v>
          </cell>
          <cell r="B415" t="str">
            <v>9554261000</v>
          </cell>
          <cell r="C415" t="str">
            <v>ICB4TARGET0000000527</v>
          </cell>
          <cell r="D415">
            <v>2014</v>
          </cell>
          <cell r="E415">
            <v>8</v>
          </cell>
          <cell r="F415" t="str">
            <v>2014-08-31</v>
          </cell>
          <cell r="G415" t="str">
            <v>PRJ</v>
          </cell>
          <cell r="H415" t="str">
            <v>169</v>
          </cell>
          <cell r="I415" t="str">
            <v>211</v>
          </cell>
          <cell r="K415" t="str">
            <v>000001120</v>
          </cell>
          <cell r="L415" t="str">
            <v>4261000</v>
          </cell>
          <cell r="M415" t="str">
            <v>1113</v>
          </cell>
          <cell r="N415" t="str">
            <v>99920</v>
          </cell>
          <cell r="O415" t="str">
            <v>11404</v>
          </cell>
          <cell r="P415" t="str">
            <v>294</v>
          </cell>
          <cell r="Q415" t="str">
            <v>955</v>
          </cell>
          <cell r="R415" t="str">
            <v>INTERCO BILL W/O</v>
          </cell>
          <cell r="S415" t="str">
            <v>PRA</v>
          </cell>
          <cell r="U415" t="str">
            <v>2014-08-31</v>
          </cell>
          <cell r="V415">
            <v>988.12</v>
          </cell>
          <cell r="W415" t="str">
            <v>UTXECON201</v>
          </cell>
          <cell r="Y415" t="str">
            <v>LEGAL</v>
          </cell>
          <cell r="Z415" t="str">
            <v>ICB3</v>
          </cell>
          <cell r="AB415" t="str">
            <v>ICB</v>
          </cell>
          <cell r="AC415" t="str">
            <v>ICB</v>
          </cell>
          <cell r="AE415" t="str">
            <v>211</v>
          </cell>
          <cell r="AG415" t="str">
            <v>0000093522</v>
          </cell>
        </row>
        <row r="416">
          <cell r="A416" t="str">
            <v>00631510</v>
          </cell>
          <cell r="B416" t="str">
            <v>9554261000</v>
          </cell>
          <cell r="C416" t="str">
            <v>ICB4TARGET0000000528</v>
          </cell>
          <cell r="D416">
            <v>2014</v>
          </cell>
          <cell r="E416">
            <v>8</v>
          </cell>
          <cell r="F416" t="str">
            <v>2014-08-31</v>
          </cell>
          <cell r="G416" t="str">
            <v>PRJ</v>
          </cell>
          <cell r="H416" t="str">
            <v>169</v>
          </cell>
          <cell r="I416" t="str">
            <v>211</v>
          </cell>
          <cell r="K416" t="str">
            <v>000001120</v>
          </cell>
          <cell r="L416" t="str">
            <v>4261000</v>
          </cell>
          <cell r="M416" t="str">
            <v>1113</v>
          </cell>
          <cell r="N416" t="str">
            <v>99920</v>
          </cell>
          <cell r="O416" t="str">
            <v>11404</v>
          </cell>
          <cell r="P416" t="str">
            <v>294</v>
          </cell>
          <cell r="Q416" t="str">
            <v>955</v>
          </cell>
          <cell r="R416" t="str">
            <v>INTERCO BILL W/O</v>
          </cell>
          <cell r="S416" t="str">
            <v>PRA</v>
          </cell>
          <cell r="U416" t="str">
            <v>2014-08-31</v>
          </cell>
          <cell r="V416">
            <v>988.12</v>
          </cell>
          <cell r="W416" t="str">
            <v>UTXECON201</v>
          </cell>
          <cell r="Y416" t="str">
            <v>LEGAL</v>
          </cell>
          <cell r="Z416" t="str">
            <v>ICB3</v>
          </cell>
          <cell r="AB416" t="str">
            <v>ICB</v>
          </cell>
          <cell r="AC416" t="str">
            <v>ICB</v>
          </cell>
          <cell r="AE416" t="str">
            <v>211</v>
          </cell>
          <cell r="AG416" t="str">
            <v>0000097118</v>
          </cell>
        </row>
        <row r="417">
          <cell r="A417" t="str">
            <v>00622131</v>
          </cell>
          <cell r="B417" t="str">
            <v>9554261000</v>
          </cell>
          <cell r="C417" t="str">
            <v>ICB4TARGET0000000529</v>
          </cell>
          <cell r="D417">
            <v>2014</v>
          </cell>
          <cell r="E417">
            <v>8</v>
          </cell>
          <cell r="F417" t="str">
            <v>2014-08-31</v>
          </cell>
          <cell r="G417" t="str">
            <v>PRJ</v>
          </cell>
          <cell r="H417" t="str">
            <v>169</v>
          </cell>
          <cell r="I417" t="str">
            <v>211</v>
          </cell>
          <cell r="K417" t="str">
            <v>000001120</v>
          </cell>
          <cell r="L417" t="str">
            <v>4261000</v>
          </cell>
          <cell r="M417" t="str">
            <v>1113</v>
          </cell>
          <cell r="N417" t="str">
            <v>99920</v>
          </cell>
          <cell r="O417" t="str">
            <v>11404</v>
          </cell>
          <cell r="P417" t="str">
            <v>294</v>
          </cell>
          <cell r="Q417" t="str">
            <v>955</v>
          </cell>
          <cell r="R417" t="str">
            <v>INTERCO BILL W/O</v>
          </cell>
          <cell r="S417" t="str">
            <v>PRA</v>
          </cell>
          <cell r="U417" t="str">
            <v>2014-08-31</v>
          </cell>
          <cell r="V417">
            <v>-592.87</v>
          </cell>
          <cell r="W417" t="str">
            <v>UTXECON201</v>
          </cell>
          <cell r="Y417" t="str">
            <v>LEGAL</v>
          </cell>
          <cell r="Z417" t="str">
            <v>ICB3</v>
          </cell>
          <cell r="AB417" t="str">
            <v>ICB</v>
          </cell>
          <cell r="AC417" t="str">
            <v>ICB</v>
          </cell>
          <cell r="AE417" t="str">
            <v>211</v>
          </cell>
          <cell r="AG417" t="str">
            <v>0000097342</v>
          </cell>
        </row>
        <row r="418">
          <cell r="A418" t="str">
            <v>00631696</v>
          </cell>
          <cell r="B418" t="str">
            <v>9554261000</v>
          </cell>
          <cell r="C418" t="str">
            <v>ICB4TARGET0000000530</v>
          </cell>
          <cell r="D418">
            <v>2014</v>
          </cell>
          <cell r="E418">
            <v>8</v>
          </cell>
          <cell r="F418" t="str">
            <v>2014-08-31</v>
          </cell>
          <cell r="G418" t="str">
            <v>PRJ</v>
          </cell>
          <cell r="H418" t="str">
            <v>169</v>
          </cell>
          <cell r="I418" t="str">
            <v>211</v>
          </cell>
          <cell r="K418" t="str">
            <v>000001120</v>
          </cell>
          <cell r="L418" t="str">
            <v>4261000</v>
          </cell>
          <cell r="M418" t="str">
            <v>1113</v>
          </cell>
          <cell r="N418" t="str">
            <v>99920</v>
          </cell>
          <cell r="O418" t="str">
            <v>11404</v>
          </cell>
          <cell r="P418" t="str">
            <v>294</v>
          </cell>
          <cell r="Q418" t="str">
            <v>955</v>
          </cell>
          <cell r="R418" t="str">
            <v>INTERCO BILL W/O</v>
          </cell>
          <cell r="S418" t="str">
            <v>PRA</v>
          </cell>
          <cell r="U418" t="str">
            <v>2014-08-31</v>
          </cell>
          <cell r="V418">
            <v>592.87</v>
          </cell>
          <cell r="W418" t="str">
            <v>UTXECON201</v>
          </cell>
          <cell r="Y418" t="str">
            <v>LEGAL</v>
          </cell>
          <cell r="Z418" t="str">
            <v>ICB3</v>
          </cell>
          <cell r="AB418" t="str">
            <v>ICB</v>
          </cell>
          <cell r="AC418" t="str">
            <v>ICB</v>
          </cell>
          <cell r="AE418" t="str">
            <v>211</v>
          </cell>
          <cell r="AG418" t="str">
            <v>0000097342</v>
          </cell>
        </row>
        <row r="419">
          <cell r="A419" t="str">
            <v>00631260</v>
          </cell>
          <cell r="B419" t="str">
            <v>9554261000</v>
          </cell>
          <cell r="C419" t="str">
            <v>ICB4TARGET0000000531</v>
          </cell>
          <cell r="D419">
            <v>2014</v>
          </cell>
          <cell r="E419">
            <v>8</v>
          </cell>
          <cell r="F419" t="str">
            <v>2014-08-31</v>
          </cell>
          <cell r="G419" t="str">
            <v>PRJ</v>
          </cell>
          <cell r="H419" t="str">
            <v>169</v>
          </cell>
          <cell r="I419" t="str">
            <v>211</v>
          </cell>
          <cell r="K419" t="str">
            <v>000001120</v>
          </cell>
          <cell r="L419" t="str">
            <v>4261000</v>
          </cell>
          <cell r="M419" t="str">
            <v>1113</v>
          </cell>
          <cell r="N419" t="str">
            <v>99920</v>
          </cell>
          <cell r="O419" t="str">
            <v>11404</v>
          </cell>
          <cell r="P419" t="str">
            <v>294</v>
          </cell>
          <cell r="Q419" t="str">
            <v>955</v>
          </cell>
          <cell r="R419" t="str">
            <v>INTERCO BILL W/O</v>
          </cell>
          <cell r="S419" t="str">
            <v>PRA</v>
          </cell>
          <cell r="U419" t="str">
            <v>2014-08-31</v>
          </cell>
          <cell r="V419">
            <v>2964.36</v>
          </cell>
          <cell r="W419" t="str">
            <v>UTXECON201</v>
          </cell>
          <cell r="Y419" t="str">
            <v>LEGAL</v>
          </cell>
          <cell r="Z419" t="str">
            <v>ICB3</v>
          </cell>
          <cell r="AB419" t="str">
            <v>ICB</v>
          </cell>
          <cell r="AC419" t="str">
            <v>ICB</v>
          </cell>
          <cell r="AE419" t="str">
            <v>211</v>
          </cell>
          <cell r="AG419" t="str">
            <v>0000101846</v>
          </cell>
        </row>
        <row r="420">
          <cell r="A420" t="str">
            <v>00628787</v>
          </cell>
          <cell r="B420" t="str">
            <v>9554261000</v>
          </cell>
          <cell r="C420" t="str">
            <v>ICB4TARGET0000000532</v>
          </cell>
          <cell r="D420">
            <v>2014</v>
          </cell>
          <cell r="E420">
            <v>8</v>
          </cell>
          <cell r="F420" t="str">
            <v>2014-08-31</v>
          </cell>
          <cell r="G420" t="str">
            <v>PRJ</v>
          </cell>
          <cell r="H420" t="str">
            <v>169</v>
          </cell>
          <cell r="I420" t="str">
            <v>211</v>
          </cell>
          <cell r="K420" t="str">
            <v>000001120</v>
          </cell>
          <cell r="L420" t="str">
            <v>4261000</v>
          </cell>
          <cell r="M420" t="str">
            <v>1113</v>
          </cell>
          <cell r="N420" t="str">
            <v>99920</v>
          </cell>
          <cell r="O420" t="str">
            <v>11404</v>
          </cell>
          <cell r="P420" t="str">
            <v>294</v>
          </cell>
          <cell r="Q420" t="str">
            <v>955</v>
          </cell>
          <cell r="R420" t="str">
            <v>INTERCO BILL W/O</v>
          </cell>
          <cell r="S420" t="str">
            <v>PRA</v>
          </cell>
          <cell r="U420" t="str">
            <v>2014-08-31</v>
          </cell>
          <cell r="V420">
            <v>3952.47</v>
          </cell>
          <cell r="W420" t="str">
            <v>UTXECON201</v>
          </cell>
          <cell r="Y420" t="str">
            <v>LEGAL</v>
          </cell>
          <cell r="Z420" t="str">
            <v>ICB3</v>
          </cell>
          <cell r="AB420" t="str">
            <v>ICB</v>
          </cell>
          <cell r="AC420" t="str">
            <v>ICB</v>
          </cell>
          <cell r="AE420" t="str">
            <v>211</v>
          </cell>
          <cell r="AG420" t="str">
            <v>0000120050</v>
          </cell>
        </row>
        <row r="421">
          <cell r="A421" t="str">
            <v>00629056</v>
          </cell>
          <cell r="B421" t="str">
            <v>9554261000</v>
          </cell>
          <cell r="C421" t="str">
            <v>ICB4TARGET0000000533</v>
          </cell>
          <cell r="D421">
            <v>2014</v>
          </cell>
          <cell r="E421">
            <v>8</v>
          </cell>
          <cell r="F421" t="str">
            <v>2014-08-31</v>
          </cell>
          <cell r="G421" t="str">
            <v>PRJ</v>
          </cell>
          <cell r="H421" t="str">
            <v>169</v>
          </cell>
          <cell r="I421" t="str">
            <v>211</v>
          </cell>
          <cell r="K421" t="str">
            <v>000001120</v>
          </cell>
          <cell r="L421" t="str">
            <v>4261000</v>
          </cell>
          <cell r="M421" t="str">
            <v>1113</v>
          </cell>
          <cell r="N421" t="str">
            <v>99920</v>
          </cell>
          <cell r="O421" t="str">
            <v>11404</v>
          </cell>
          <cell r="P421" t="str">
            <v>294</v>
          </cell>
          <cell r="Q421" t="str">
            <v>955</v>
          </cell>
          <cell r="R421" t="str">
            <v>INTERCO BILL W/O</v>
          </cell>
          <cell r="S421" t="str">
            <v>PRA</v>
          </cell>
          <cell r="U421" t="str">
            <v>2014-08-31</v>
          </cell>
          <cell r="V421">
            <v>395.25</v>
          </cell>
          <cell r="W421" t="str">
            <v>UTXECON201</v>
          </cell>
          <cell r="Y421" t="str">
            <v>LEGAL</v>
          </cell>
          <cell r="Z421" t="str">
            <v>ICB3</v>
          </cell>
          <cell r="AB421" t="str">
            <v>ICB</v>
          </cell>
          <cell r="AC421" t="str">
            <v>ICB</v>
          </cell>
          <cell r="AE421" t="str">
            <v>211</v>
          </cell>
          <cell r="AG421" t="str">
            <v>0000120050</v>
          </cell>
        </row>
        <row r="422">
          <cell r="A422" t="str">
            <v>00629664</v>
          </cell>
          <cell r="B422" t="str">
            <v>9554261000</v>
          </cell>
          <cell r="C422" t="str">
            <v>ICB4TARGET0000000534</v>
          </cell>
          <cell r="D422">
            <v>2014</v>
          </cell>
          <cell r="E422">
            <v>8</v>
          </cell>
          <cell r="F422" t="str">
            <v>2014-08-31</v>
          </cell>
          <cell r="G422" t="str">
            <v>PRJ</v>
          </cell>
          <cell r="H422" t="str">
            <v>169</v>
          </cell>
          <cell r="I422" t="str">
            <v>211</v>
          </cell>
          <cell r="K422" t="str">
            <v>000001120</v>
          </cell>
          <cell r="L422" t="str">
            <v>4261000</v>
          </cell>
          <cell r="M422" t="str">
            <v>1113</v>
          </cell>
          <cell r="N422" t="str">
            <v>99920</v>
          </cell>
          <cell r="O422" t="str">
            <v>11404</v>
          </cell>
          <cell r="P422" t="str">
            <v>294</v>
          </cell>
          <cell r="Q422" t="str">
            <v>955</v>
          </cell>
          <cell r="R422" t="str">
            <v>INTERCO BILL W/O</v>
          </cell>
          <cell r="S422" t="str">
            <v>PRA</v>
          </cell>
          <cell r="U422" t="str">
            <v>2014-08-31</v>
          </cell>
          <cell r="V422">
            <v>988.12</v>
          </cell>
          <cell r="W422" t="str">
            <v>UTXECON201</v>
          </cell>
          <cell r="Y422" t="str">
            <v>LEGAL</v>
          </cell>
          <cell r="Z422" t="str">
            <v>ICB3</v>
          </cell>
          <cell r="AB422" t="str">
            <v>ICB</v>
          </cell>
          <cell r="AC422" t="str">
            <v>ICB</v>
          </cell>
          <cell r="AE422" t="str">
            <v>211</v>
          </cell>
          <cell r="AG422" t="str">
            <v>0000120050</v>
          </cell>
        </row>
        <row r="423">
          <cell r="A423" t="str">
            <v>00629058</v>
          </cell>
          <cell r="B423" t="str">
            <v>9554261000</v>
          </cell>
          <cell r="C423" t="str">
            <v>ICB4TARGET0000000535</v>
          </cell>
          <cell r="D423">
            <v>2014</v>
          </cell>
          <cell r="E423">
            <v>8</v>
          </cell>
          <cell r="F423" t="str">
            <v>2014-08-31</v>
          </cell>
          <cell r="G423" t="str">
            <v>PRJ</v>
          </cell>
          <cell r="H423" t="str">
            <v>169</v>
          </cell>
          <cell r="I423" t="str">
            <v>211</v>
          </cell>
          <cell r="K423" t="str">
            <v>000001120</v>
          </cell>
          <cell r="L423" t="str">
            <v>4261000</v>
          </cell>
          <cell r="M423" t="str">
            <v>1113</v>
          </cell>
          <cell r="N423" t="str">
            <v>99920</v>
          </cell>
          <cell r="O423" t="str">
            <v>11404</v>
          </cell>
          <cell r="P423" t="str">
            <v>294</v>
          </cell>
          <cell r="Q423" t="str">
            <v>955</v>
          </cell>
          <cell r="R423" t="str">
            <v>INTERCO BILL W/O</v>
          </cell>
          <cell r="S423" t="str">
            <v>PRA</v>
          </cell>
          <cell r="U423" t="str">
            <v>2014-08-31</v>
          </cell>
          <cell r="V423">
            <v>988.12</v>
          </cell>
          <cell r="W423" t="str">
            <v>UTXECON201</v>
          </cell>
          <cell r="Y423" t="str">
            <v>LEGAL</v>
          </cell>
          <cell r="Z423" t="str">
            <v>ICB3</v>
          </cell>
          <cell r="AB423" t="str">
            <v>ICB</v>
          </cell>
          <cell r="AC423" t="str">
            <v>ICB</v>
          </cell>
          <cell r="AE423" t="str">
            <v>211</v>
          </cell>
          <cell r="AG423" t="str">
            <v>0000121144</v>
          </cell>
        </row>
        <row r="424">
          <cell r="A424" t="str">
            <v>00627860</v>
          </cell>
          <cell r="B424" t="str">
            <v>9554261000</v>
          </cell>
          <cell r="C424" t="str">
            <v>ICB4TARGET0000000536</v>
          </cell>
          <cell r="D424">
            <v>2014</v>
          </cell>
          <cell r="E424">
            <v>8</v>
          </cell>
          <cell r="F424" t="str">
            <v>2014-08-31</v>
          </cell>
          <cell r="G424" t="str">
            <v>PRJ</v>
          </cell>
          <cell r="H424" t="str">
            <v>169</v>
          </cell>
          <cell r="I424" t="str">
            <v>211</v>
          </cell>
          <cell r="K424" t="str">
            <v>000001120</v>
          </cell>
          <cell r="L424" t="str">
            <v>4261000</v>
          </cell>
          <cell r="M424" t="str">
            <v>1113</v>
          </cell>
          <cell r="N424" t="str">
            <v>99920</v>
          </cell>
          <cell r="O424" t="str">
            <v>11404</v>
          </cell>
          <cell r="P424" t="str">
            <v>294</v>
          </cell>
          <cell r="Q424" t="str">
            <v>955</v>
          </cell>
          <cell r="R424" t="str">
            <v>INTERCO BILL W/O</v>
          </cell>
          <cell r="S424" t="str">
            <v>PRA</v>
          </cell>
          <cell r="U424" t="str">
            <v>2014-08-31</v>
          </cell>
          <cell r="V424">
            <v>988.12</v>
          </cell>
          <cell r="W424" t="str">
            <v>UTXECON201</v>
          </cell>
          <cell r="Y424" t="str">
            <v>LEGAL</v>
          </cell>
          <cell r="Z424" t="str">
            <v>ICB3</v>
          </cell>
          <cell r="AB424" t="str">
            <v>ICB</v>
          </cell>
          <cell r="AC424" t="str">
            <v>ICB</v>
          </cell>
          <cell r="AE424" t="str">
            <v>211</v>
          </cell>
          <cell r="AG424" t="str">
            <v>0000123561</v>
          </cell>
        </row>
        <row r="425">
          <cell r="A425" t="str">
            <v>00629055</v>
          </cell>
          <cell r="B425" t="str">
            <v>9554261000</v>
          </cell>
          <cell r="C425" t="str">
            <v>ICB4TARGET0000000537</v>
          </cell>
          <cell r="D425">
            <v>2014</v>
          </cell>
          <cell r="E425">
            <v>8</v>
          </cell>
          <cell r="F425" t="str">
            <v>2014-08-31</v>
          </cell>
          <cell r="G425" t="str">
            <v>PRJ</v>
          </cell>
          <cell r="H425" t="str">
            <v>169</v>
          </cell>
          <cell r="I425" t="str">
            <v>211</v>
          </cell>
          <cell r="K425" t="str">
            <v>000001120</v>
          </cell>
          <cell r="L425" t="str">
            <v>4261000</v>
          </cell>
          <cell r="M425" t="str">
            <v>1113</v>
          </cell>
          <cell r="N425" t="str">
            <v>99920</v>
          </cell>
          <cell r="O425" t="str">
            <v>11404</v>
          </cell>
          <cell r="P425" t="str">
            <v>294</v>
          </cell>
          <cell r="Q425" t="str">
            <v>955</v>
          </cell>
          <cell r="R425" t="str">
            <v>INTERCO BILL W/O</v>
          </cell>
          <cell r="S425" t="str">
            <v>PRA</v>
          </cell>
          <cell r="U425" t="str">
            <v>2014-08-31</v>
          </cell>
          <cell r="V425">
            <v>395.25</v>
          </cell>
          <cell r="W425" t="str">
            <v>UTXECON201</v>
          </cell>
          <cell r="Y425" t="str">
            <v>LEGAL</v>
          </cell>
          <cell r="Z425" t="str">
            <v>ICB3</v>
          </cell>
          <cell r="AB425" t="str">
            <v>ICB</v>
          </cell>
          <cell r="AC425" t="str">
            <v>ICB</v>
          </cell>
          <cell r="AE425" t="str">
            <v>211</v>
          </cell>
          <cell r="AG425" t="str">
            <v>0000124825</v>
          </cell>
        </row>
        <row r="426">
          <cell r="A426" t="str">
            <v>00630249</v>
          </cell>
          <cell r="B426" t="str">
            <v>9554261000</v>
          </cell>
          <cell r="C426" t="str">
            <v>ICB4TARGET0000000538</v>
          </cell>
          <cell r="D426">
            <v>2014</v>
          </cell>
          <cell r="E426">
            <v>8</v>
          </cell>
          <cell r="F426" t="str">
            <v>2014-08-31</v>
          </cell>
          <cell r="G426" t="str">
            <v>PRJ</v>
          </cell>
          <cell r="H426" t="str">
            <v>169</v>
          </cell>
          <cell r="I426" t="str">
            <v>211</v>
          </cell>
          <cell r="K426" t="str">
            <v>000001120</v>
          </cell>
          <cell r="L426" t="str">
            <v>4261000</v>
          </cell>
          <cell r="M426" t="str">
            <v>1113</v>
          </cell>
          <cell r="N426" t="str">
            <v>99920</v>
          </cell>
          <cell r="O426" t="str">
            <v>11404</v>
          </cell>
          <cell r="P426" t="str">
            <v>294</v>
          </cell>
          <cell r="Q426" t="str">
            <v>955</v>
          </cell>
          <cell r="R426" t="str">
            <v>INTERCO BILL W/O</v>
          </cell>
          <cell r="S426" t="str">
            <v>PRA</v>
          </cell>
          <cell r="U426" t="str">
            <v>2014-08-31</v>
          </cell>
          <cell r="V426">
            <v>592.87</v>
          </cell>
          <cell r="W426" t="str">
            <v>UTXECON201</v>
          </cell>
          <cell r="Y426" t="str">
            <v>LEGAL</v>
          </cell>
          <cell r="Z426" t="str">
            <v>ICB3</v>
          </cell>
          <cell r="AB426" t="str">
            <v>ICB</v>
          </cell>
          <cell r="AC426" t="str">
            <v>ICB</v>
          </cell>
          <cell r="AE426" t="str">
            <v>211</v>
          </cell>
          <cell r="AG426" t="str">
            <v>0000126445</v>
          </cell>
        </row>
        <row r="427">
          <cell r="A427" t="str">
            <v>00629268</v>
          </cell>
          <cell r="B427" t="str">
            <v>9554261000</v>
          </cell>
          <cell r="C427" t="str">
            <v>ICB4TARGET0000000539</v>
          </cell>
          <cell r="D427">
            <v>2014</v>
          </cell>
          <cell r="E427">
            <v>8</v>
          </cell>
          <cell r="F427" t="str">
            <v>2014-08-31</v>
          </cell>
          <cell r="G427" t="str">
            <v>PRJ</v>
          </cell>
          <cell r="H427" t="str">
            <v>169</v>
          </cell>
          <cell r="I427" t="str">
            <v>211</v>
          </cell>
          <cell r="K427" t="str">
            <v>000001120</v>
          </cell>
          <cell r="L427" t="str">
            <v>4261000</v>
          </cell>
          <cell r="M427" t="str">
            <v>1113</v>
          </cell>
          <cell r="N427" t="str">
            <v>99920</v>
          </cell>
          <cell r="O427" t="str">
            <v>11404</v>
          </cell>
          <cell r="P427" t="str">
            <v>294</v>
          </cell>
          <cell r="Q427" t="str">
            <v>955</v>
          </cell>
          <cell r="R427" t="str">
            <v>INTERCO BILL W/O</v>
          </cell>
          <cell r="S427" t="str">
            <v>PRA</v>
          </cell>
          <cell r="U427" t="str">
            <v>2014-08-31</v>
          </cell>
          <cell r="V427">
            <v>790.5</v>
          </cell>
          <cell r="W427" t="str">
            <v>UTXECON201</v>
          </cell>
          <cell r="Y427" t="str">
            <v>LEGAL</v>
          </cell>
          <cell r="Z427" t="str">
            <v>ICB3</v>
          </cell>
          <cell r="AB427" t="str">
            <v>ICB</v>
          </cell>
          <cell r="AC427" t="str">
            <v>ICB</v>
          </cell>
          <cell r="AE427" t="str">
            <v>211</v>
          </cell>
          <cell r="AG427" t="str">
            <v>0000131107</v>
          </cell>
        </row>
        <row r="428">
          <cell r="A428" t="str">
            <v>00632117</v>
          </cell>
          <cell r="B428" t="str">
            <v>9554261000</v>
          </cell>
          <cell r="C428" t="str">
            <v>ICB4TARGET0000000540</v>
          </cell>
          <cell r="D428">
            <v>2014</v>
          </cell>
          <cell r="E428">
            <v>8</v>
          </cell>
          <cell r="F428" t="str">
            <v>2014-08-31</v>
          </cell>
          <cell r="G428" t="str">
            <v>PRJ</v>
          </cell>
          <cell r="H428" t="str">
            <v>169</v>
          </cell>
          <cell r="I428" t="str">
            <v>211</v>
          </cell>
          <cell r="K428" t="str">
            <v>000001120</v>
          </cell>
          <cell r="L428" t="str">
            <v>4261000</v>
          </cell>
          <cell r="M428" t="str">
            <v>1113</v>
          </cell>
          <cell r="N428" t="str">
            <v>99920</v>
          </cell>
          <cell r="O428" t="str">
            <v>11404</v>
          </cell>
          <cell r="P428" t="str">
            <v>294</v>
          </cell>
          <cell r="Q428" t="str">
            <v>955</v>
          </cell>
          <cell r="R428" t="str">
            <v>INTERCO BILL W/O</v>
          </cell>
          <cell r="S428" t="str">
            <v>PRA</v>
          </cell>
          <cell r="U428" t="str">
            <v>2014-08-31</v>
          </cell>
          <cell r="V428">
            <v>395.25</v>
          </cell>
          <cell r="W428" t="str">
            <v>UTXECON201</v>
          </cell>
          <cell r="Y428" t="str">
            <v>LEGAL</v>
          </cell>
          <cell r="Z428" t="str">
            <v>ICB3</v>
          </cell>
          <cell r="AB428" t="str">
            <v>ICB</v>
          </cell>
          <cell r="AC428" t="str">
            <v>ICB</v>
          </cell>
          <cell r="AE428" t="str">
            <v>211</v>
          </cell>
          <cell r="AG428" t="str">
            <v>0000132487</v>
          </cell>
        </row>
        <row r="429">
          <cell r="A429" t="str">
            <v>00632113</v>
          </cell>
          <cell r="B429" t="str">
            <v>9554261000</v>
          </cell>
          <cell r="C429" t="str">
            <v>ICB4TARGET0000000541</v>
          </cell>
          <cell r="D429">
            <v>2014</v>
          </cell>
          <cell r="E429">
            <v>8</v>
          </cell>
          <cell r="F429" t="str">
            <v>2014-08-31</v>
          </cell>
          <cell r="G429" t="str">
            <v>PRJ</v>
          </cell>
          <cell r="H429" t="str">
            <v>169</v>
          </cell>
          <cell r="I429" t="str">
            <v>211</v>
          </cell>
          <cell r="K429" t="str">
            <v>000001120</v>
          </cell>
          <cell r="L429" t="str">
            <v>4261000</v>
          </cell>
          <cell r="M429" t="str">
            <v>1113</v>
          </cell>
          <cell r="N429" t="str">
            <v>99920</v>
          </cell>
          <cell r="O429" t="str">
            <v>11404</v>
          </cell>
          <cell r="P429" t="str">
            <v>294</v>
          </cell>
          <cell r="Q429" t="str">
            <v>955</v>
          </cell>
          <cell r="R429" t="str">
            <v>INTERCO BILL W/O</v>
          </cell>
          <cell r="S429" t="str">
            <v>PRA</v>
          </cell>
          <cell r="U429" t="str">
            <v>2014-08-31</v>
          </cell>
          <cell r="V429">
            <v>197.62</v>
          </cell>
          <cell r="W429" t="str">
            <v>UTXECON201</v>
          </cell>
          <cell r="Y429" t="str">
            <v>LEGAL</v>
          </cell>
          <cell r="Z429" t="str">
            <v>ICB3</v>
          </cell>
          <cell r="AB429" t="str">
            <v>ICB</v>
          </cell>
          <cell r="AC429" t="str">
            <v>ICB</v>
          </cell>
          <cell r="AE429" t="str">
            <v>211</v>
          </cell>
          <cell r="AG429" t="str">
            <v>0000132736</v>
          </cell>
        </row>
        <row r="430">
          <cell r="A430" t="str">
            <v>00632118</v>
          </cell>
          <cell r="B430" t="str">
            <v>9554261000</v>
          </cell>
          <cell r="C430" t="str">
            <v>ICB4TARGET0000000542</v>
          </cell>
          <cell r="D430">
            <v>2014</v>
          </cell>
          <cell r="E430">
            <v>8</v>
          </cell>
          <cell r="F430" t="str">
            <v>2014-08-31</v>
          </cell>
          <cell r="G430" t="str">
            <v>PRJ</v>
          </cell>
          <cell r="H430" t="str">
            <v>169</v>
          </cell>
          <cell r="I430" t="str">
            <v>211</v>
          </cell>
          <cell r="K430" t="str">
            <v>000001120</v>
          </cell>
          <cell r="L430" t="str">
            <v>4261000</v>
          </cell>
          <cell r="M430" t="str">
            <v>1113</v>
          </cell>
          <cell r="N430" t="str">
            <v>99920</v>
          </cell>
          <cell r="O430" t="str">
            <v>11404</v>
          </cell>
          <cell r="P430" t="str">
            <v>294</v>
          </cell>
          <cell r="Q430" t="str">
            <v>955</v>
          </cell>
          <cell r="R430" t="str">
            <v>INTERCO BILL W/O</v>
          </cell>
          <cell r="S430" t="str">
            <v>PRA</v>
          </cell>
          <cell r="U430" t="str">
            <v>2014-08-31</v>
          </cell>
          <cell r="V430">
            <v>395.25</v>
          </cell>
          <cell r="W430" t="str">
            <v>UTXECON201</v>
          </cell>
          <cell r="Y430" t="str">
            <v>LEGAL</v>
          </cell>
          <cell r="Z430" t="str">
            <v>ICB3</v>
          </cell>
          <cell r="AB430" t="str">
            <v>ICB</v>
          </cell>
          <cell r="AC430" t="str">
            <v>ICB</v>
          </cell>
          <cell r="AE430" t="str">
            <v>211</v>
          </cell>
          <cell r="AG430" t="str">
            <v>0000132779</v>
          </cell>
        </row>
        <row r="431">
          <cell r="A431" t="str">
            <v>00632111</v>
          </cell>
          <cell r="B431" t="str">
            <v>9554261000</v>
          </cell>
          <cell r="C431" t="str">
            <v>ICB4TARGET0000000543</v>
          </cell>
          <cell r="D431">
            <v>2014</v>
          </cell>
          <cell r="E431">
            <v>8</v>
          </cell>
          <cell r="F431" t="str">
            <v>2014-08-31</v>
          </cell>
          <cell r="G431" t="str">
            <v>PRJ</v>
          </cell>
          <cell r="H431" t="str">
            <v>169</v>
          </cell>
          <cell r="I431" t="str">
            <v>211</v>
          </cell>
          <cell r="K431" t="str">
            <v>000001120</v>
          </cell>
          <cell r="L431" t="str">
            <v>4261000</v>
          </cell>
          <cell r="M431" t="str">
            <v>1113</v>
          </cell>
          <cell r="N431" t="str">
            <v>99920</v>
          </cell>
          <cell r="O431" t="str">
            <v>11404</v>
          </cell>
          <cell r="P431" t="str">
            <v>294</v>
          </cell>
          <cell r="Q431" t="str">
            <v>955</v>
          </cell>
          <cell r="R431" t="str">
            <v>INTERCO BILL W/O</v>
          </cell>
          <cell r="S431" t="str">
            <v>PRA</v>
          </cell>
          <cell r="U431" t="str">
            <v>2014-08-31</v>
          </cell>
          <cell r="V431">
            <v>592.87</v>
          </cell>
          <cell r="W431" t="str">
            <v>UTXECON201</v>
          </cell>
          <cell r="Y431" t="str">
            <v>LEGAL</v>
          </cell>
          <cell r="Z431" t="str">
            <v>ICB3</v>
          </cell>
          <cell r="AB431" t="str">
            <v>ICB</v>
          </cell>
          <cell r="AC431" t="str">
            <v>ICB</v>
          </cell>
          <cell r="AE431" t="str">
            <v>211</v>
          </cell>
          <cell r="AG431" t="str">
            <v>0000132818</v>
          </cell>
        </row>
        <row r="432">
          <cell r="A432" t="str">
            <v>00631117</v>
          </cell>
          <cell r="B432" t="str">
            <v>9554261000</v>
          </cell>
          <cell r="C432" t="str">
            <v>ICB4TARGET0000000544</v>
          </cell>
          <cell r="D432">
            <v>2014</v>
          </cell>
          <cell r="E432">
            <v>8</v>
          </cell>
          <cell r="F432" t="str">
            <v>2014-08-31</v>
          </cell>
          <cell r="G432" t="str">
            <v>PRJ</v>
          </cell>
          <cell r="H432" t="str">
            <v>169</v>
          </cell>
          <cell r="I432" t="str">
            <v>211</v>
          </cell>
          <cell r="K432" t="str">
            <v>000001120</v>
          </cell>
          <cell r="L432" t="str">
            <v>4261000</v>
          </cell>
          <cell r="M432" t="str">
            <v>1113</v>
          </cell>
          <cell r="N432" t="str">
            <v>99920</v>
          </cell>
          <cell r="O432" t="str">
            <v>11404</v>
          </cell>
          <cell r="P432" t="str">
            <v>294</v>
          </cell>
          <cell r="Q432" t="str">
            <v>955</v>
          </cell>
          <cell r="R432" t="str">
            <v>INTERCO BILL W/O</v>
          </cell>
          <cell r="S432" t="str">
            <v>PRA</v>
          </cell>
          <cell r="U432" t="str">
            <v>2014-08-31</v>
          </cell>
          <cell r="V432">
            <v>197.62</v>
          </cell>
          <cell r="W432" t="str">
            <v>UTXECON201</v>
          </cell>
          <cell r="Y432" t="str">
            <v>LEGAL</v>
          </cell>
          <cell r="Z432" t="str">
            <v>ICB3</v>
          </cell>
          <cell r="AB432" t="str">
            <v>ICB</v>
          </cell>
          <cell r="AC432" t="str">
            <v>ICB</v>
          </cell>
          <cell r="AE432" t="str">
            <v>211</v>
          </cell>
          <cell r="AG432" t="str">
            <v>0000132819</v>
          </cell>
        </row>
        <row r="433">
          <cell r="A433" t="str">
            <v>00632116</v>
          </cell>
          <cell r="B433" t="str">
            <v>9554261000</v>
          </cell>
          <cell r="C433" t="str">
            <v>ICB4TARGET0000000545</v>
          </cell>
          <cell r="D433">
            <v>2014</v>
          </cell>
          <cell r="E433">
            <v>8</v>
          </cell>
          <cell r="F433" t="str">
            <v>2014-08-31</v>
          </cell>
          <cell r="G433" t="str">
            <v>PRJ</v>
          </cell>
          <cell r="H433" t="str">
            <v>169</v>
          </cell>
          <cell r="I433" t="str">
            <v>211</v>
          </cell>
          <cell r="K433" t="str">
            <v>000001120</v>
          </cell>
          <cell r="L433" t="str">
            <v>4261000</v>
          </cell>
          <cell r="M433" t="str">
            <v>1113</v>
          </cell>
          <cell r="N433" t="str">
            <v>99920</v>
          </cell>
          <cell r="O433" t="str">
            <v>11404</v>
          </cell>
          <cell r="P433" t="str">
            <v>294</v>
          </cell>
          <cell r="Q433" t="str">
            <v>955</v>
          </cell>
          <cell r="R433" t="str">
            <v>INTERCO BILL W/O</v>
          </cell>
          <cell r="S433" t="str">
            <v>PRA</v>
          </cell>
          <cell r="U433" t="str">
            <v>2014-08-31</v>
          </cell>
          <cell r="V433">
            <v>197.62</v>
          </cell>
          <cell r="W433" t="str">
            <v>UTXECON201</v>
          </cell>
          <cell r="Y433" t="str">
            <v>LEGAL</v>
          </cell>
          <cell r="Z433" t="str">
            <v>ICB3</v>
          </cell>
          <cell r="AB433" t="str">
            <v>ICB</v>
          </cell>
          <cell r="AC433" t="str">
            <v>ICB</v>
          </cell>
          <cell r="AE433" t="str">
            <v>211</v>
          </cell>
          <cell r="AG433" t="str">
            <v>0000132838</v>
          </cell>
        </row>
        <row r="434">
          <cell r="A434" t="str">
            <v>00632119</v>
          </cell>
          <cell r="B434" t="str">
            <v>9554261000</v>
          </cell>
          <cell r="C434" t="str">
            <v>ICB4TARGET0000000546</v>
          </cell>
          <cell r="D434">
            <v>2014</v>
          </cell>
          <cell r="E434">
            <v>8</v>
          </cell>
          <cell r="F434" t="str">
            <v>2014-08-31</v>
          </cell>
          <cell r="G434" t="str">
            <v>PRJ</v>
          </cell>
          <cell r="H434" t="str">
            <v>169</v>
          </cell>
          <cell r="I434" t="str">
            <v>211</v>
          </cell>
          <cell r="K434" t="str">
            <v>000001120</v>
          </cell>
          <cell r="L434" t="str">
            <v>4261000</v>
          </cell>
          <cell r="M434" t="str">
            <v>1113</v>
          </cell>
          <cell r="N434" t="str">
            <v>99920</v>
          </cell>
          <cell r="O434" t="str">
            <v>11404</v>
          </cell>
          <cell r="P434" t="str">
            <v>294</v>
          </cell>
          <cell r="Q434" t="str">
            <v>955</v>
          </cell>
          <cell r="R434" t="str">
            <v>INTERCO BILL W/O</v>
          </cell>
          <cell r="S434" t="str">
            <v>PRA</v>
          </cell>
          <cell r="U434" t="str">
            <v>2014-08-31</v>
          </cell>
          <cell r="V434">
            <v>395.25</v>
          </cell>
          <cell r="W434" t="str">
            <v>UTXECON201</v>
          </cell>
          <cell r="Y434" t="str">
            <v>LEGAL</v>
          </cell>
          <cell r="Z434" t="str">
            <v>ICB3</v>
          </cell>
          <cell r="AB434" t="str">
            <v>ICB</v>
          </cell>
          <cell r="AC434" t="str">
            <v>ICB</v>
          </cell>
          <cell r="AE434" t="str">
            <v>211</v>
          </cell>
          <cell r="AG434" t="str">
            <v>0000132851</v>
          </cell>
        </row>
        <row r="435">
          <cell r="A435" t="str">
            <v>00632122</v>
          </cell>
          <cell r="B435" t="str">
            <v>9554261000</v>
          </cell>
          <cell r="C435" t="str">
            <v>ICB4TARGET0000000547</v>
          </cell>
          <cell r="D435">
            <v>2014</v>
          </cell>
          <cell r="E435">
            <v>8</v>
          </cell>
          <cell r="F435" t="str">
            <v>2014-08-31</v>
          </cell>
          <cell r="G435" t="str">
            <v>PRJ</v>
          </cell>
          <cell r="H435" t="str">
            <v>169</v>
          </cell>
          <cell r="I435" t="str">
            <v>211</v>
          </cell>
          <cell r="K435" t="str">
            <v>000001120</v>
          </cell>
          <cell r="L435" t="str">
            <v>4261000</v>
          </cell>
          <cell r="M435" t="str">
            <v>1113</v>
          </cell>
          <cell r="N435" t="str">
            <v>99920</v>
          </cell>
          <cell r="O435" t="str">
            <v>11404</v>
          </cell>
          <cell r="P435" t="str">
            <v>294</v>
          </cell>
          <cell r="Q435" t="str">
            <v>955</v>
          </cell>
          <cell r="R435" t="str">
            <v>INTERCO BILL W/O</v>
          </cell>
          <cell r="S435" t="str">
            <v>PRA</v>
          </cell>
          <cell r="U435" t="str">
            <v>2014-08-31</v>
          </cell>
          <cell r="V435">
            <v>790.5</v>
          </cell>
          <cell r="W435" t="str">
            <v>UTXECON201</v>
          </cell>
          <cell r="Y435" t="str">
            <v>LEGAL</v>
          </cell>
          <cell r="Z435" t="str">
            <v>ICB3</v>
          </cell>
          <cell r="AB435" t="str">
            <v>ICB</v>
          </cell>
          <cell r="AC435" t="str">
            <v>ICB</v>
          </cell>
          <cell r="AE435" t="str">
            <v>211</v>
          </cell>
          <cell r="AG435" t="str">
            <v>0000133492</v>
          </cell>
        </row>
        <row r="436">
          <cell r="A436" t="str">
            <v>00630375</v>
          </cell>
          <cell r="B436" t="str">
            <v>9554261000</v>
          </cell>
          <cell r="C436" t="str">
            <v>ICB4TARGET0000000548</v>
          </cell>
          <cell r="D436">
            <v>2014</v>
          </cell>
          <cell r="E436">
            <v>8</v>
          </cell>
          <cell r="F436" t="str">
            <v>2014-08-31</v>
          </cell>
          <cell r="G436" t="str">
            <v>PRJ</v>
          </cell>
          <cell r="H436" t="str">
            <v>169</v>
          </cell>
          <cell r="I436" t="str">
            <v>211</v>
          </cell>
          <cell r="K436" t="str">
            <v>000001120</v>
          </cell>
          <cell r="L436" t="str">
            <v>4261000</v>
          </cell>
          <cell r="M436" t="str">
            <v>1113</v>
          </cell>
          <cell r="N436" t="str">
            <v>99920</v>
          </cell>
          <cell r="O436" t="str">
            <v>11404</v>
          </cell>
          <cell r="P436" t="str">
            <v>294</v>
          </cell>
          <cell r="Q436" t="str">
            <v>955</v>
          </cell>
          <cell r="R436" t="str">
            <v>INTERCO BILL W/O</v>
          </cell>
          <cell r="S436" t="str">
            <v>PRA</v>
          </cell>
          <cell r="U436" t="str">
            <v>2014-08-31</v>
          </cell>
          <cell r="V436">
            <v>395.25</v>
          </cell>
          <cell r="W436" t="str">
            <v>UTXECON201</v>
          </cell>
          <cell r="Y436" t="str">
            <v>LEGAL</v>
          </cell>
          <cell r="Z436" t="str">
            <v>ICB3</v>
          </cell>
          <cell r="AB436" t="str">
            <v>ICB</v>
          </cell>
          <cell r="AC436" t="str">
            <v>ICB</v>
          </cell>
          <cell r="AE436" t="str">
            <v>211</v>
          </cell>
          <cell r="AG436" t="str">
            <v>0000136503</v>
          </cell>
        </row>
        <row r="437">
          <cell r="A437" t="str">
            <v>00630284</v>
          </cell>
          <cell r="B437" t="str">
            <v>9554261000</v>
          </cell>
          <cell r="C437" t="str">
            <v>ICB4TARGET0000000549</v>
          </cell>
          <cell r="D437">
            <v>2014</v>
          </cell>
          <cell r="E437">
            <v>8</v>
          </cell>
          <cell r="F437" t="str">
            <v>2014-08-31</v>
          </cell>
          <cell r="G437" t="str">
            <v>PRJ</v>
          </cell>
          <cell r="H437" t="str">
            <v>169</v>
          </cell>
          <cell r="I437" t="str">
            <v>211</v>
          </cell>
          <cell r="K437" t="str">
            <v>000001120</v>
          </cell>
          <cell r="L437" t="str">
            <v>4261000</v>
          </cell>
          <cell r="M437" t="str">
            <v>1113</v>
          </cell>
          <cell r="N437" t="str">
            <v>99920</v>
          </cell>
          <cell r="O437" t="str">
            <v>11404</v>
          </cell>
          <cell r="P437" t="str">
            <v>294</v>
          </cell>
          <cell r="Q437" t="str">
            <v>955</v>
          </cell>
          <cell r="R437" t="str">
            <v>INTERCO BILL W/O</v>
          </cell>
          <cell r="S437" t="str">
            <v>PRA</v>
          </cell>
          <cell r="U437" t="str">
            <v>2014-08-31</v>
          </cell>
          <cell r="V437">
            <v>790.5</v>
          </cell>
          <cell r="W437" t="str">
            <v>UTXECON201</v>
          </cell>
          <cell r="Y437" t="str">
            <v>LEGAL</v>
          </cell>
          <cell r="Z437" t="str">
            <v>ICB3</v>
          </cell>
          <cell r="AB437" t="str">
            <v>ICB</v>
          </cell>
          <cell r="AC437" t="str">
            <v>ICB</v>
          </cell>
          <cell r="AE437" t="str">
            <v>211</v>
          </cell>
          <cell r="AG437" t="str">
            <v>0000137204</v>
          </cell>
        </row>
        <row r="438">
          <cell r="A438" t="str">
            <v>00630283</v>
          </cell>
          <cell r="B438" t="str">
            <v>9554261000</v>
          </cell>
          <cell r="C438" t="str">
            <v>ICB4TARGET0000000550</v>
          </cell>
          <cell r="D438">
            <v>2014</v>
          </cell>
          <cell r="E438">
            <v>8</v>
          </cell>
          <cell r="F438" t="str">
            <v>2014-08-31</v>
          </cell>
          <cell r="G438" t="str">
            <v>PRJ</v>
          </cell>
          <cell r="H438" t="str">
            <v>169</v>
          </cell>
          <cell r="I438" t="str">
            <v>211</v>
          </cell>
          <cell r="K438" t="str">
            <v>000001120</v>
          </cell>
          <cell r="L438" t="str">
            <v>4261000</v>
          </cell>
          <cell r="M438" t="str">
            <v>1113</v>
          </cell>
          <cell r="N438" t="str">
            <v>99920</v>
          </cell>
          <cell r="O438" t="str">
            <v>11404</v>
          </cell>
          <cell r="P438" t="str">
            <v>294</v>
          </cell>
          <cell r="Q438" t="str">
            <v>955</v>
          </cell>
          <cell r="R438" t="str">
            <v>INTERCO BILL W/O</v>
          </cell>
          <cell r="S438" t="str">
            <v>PRA</v>
          </cell>
          <cell r="U438" t="str">
            <v>2014-08-31</v>
          </cell>
          <cell r="V438">
            <v>395.25</v>
          </cell>
          <cell r="W438" t="str">
            <v>UTXECON201</v>
          </cell>
          <cell r="Y438" t="str">
            <v>LEGAL</v>
          </cell>
          <cell r="Z438" t="str">
            <v>ICB3</v>
          </cell>
          <cell r="AB438" t="str">
            <v>ICB</v>
          </cell>
          <cell r="AC438" t="str">
            <v>ICB</v>
          </cell>
          <cell r="AE438" t="str">
            <v>211</v>
          </cell>
          <cell r="AG438" t="str">
            <v>0000137390</v>
          </cell>
        </row>
        <row r="439">
          <cell r="A439" t="str">
            <v>00632588</v>
          </cell>
          <cell r="B439" t="str">
            <v>9554261000</v>
          </cell>
          <cell r="C439" t="str">
            <v>ICB4TARGET0000000551</v>
          </cell>
          <cell r="D439">
            <v>2014</v>
          </cell>
          <cell r="E439">
            <v>8</v>
          </cell>
          <cell r="F439" t="str">
            <v>2014-08-31</v>
          </cell>
          <cell r="G439" t="str">
            <v>PRJ</v>
          </cell>
          <cell r="H439" t="str">
            <v>169</v>
          </cell>
          <cell r="I439" t="str">
            <v>211</v>
          </cell>
          <cell r="K439" t="str">
            <v>000001120</v>
          </cell>
          <cell r="L439" t="str">
            <v>4261000</v>
          </cell>
          <cell r="M439" t="str">
            <v>1113</v>
          </cell>
          <cell r="N439" t="str">
            <v>99920</v>
          </cell>
          <cell r="O439" t="str">
            <v>11404</v>
          </cell>
          <cell r="P439" t="str">
            <v>294</v>
          </cell>
          <cell r="Q439" t="str">
            <v>955</v>
          </cell>
          <cell r="R439" t="str">
            <v>INTERCO BILL W/O</v>
          </cell>
          <cell r="S439" t="str">
            <v>PRA</v>
          </cell>
          <cell r="U439" t="str">
            <v>2014-08-31</v>
          </cell>
          <cell r="V439">
            <v>592.87</v>
          </cell>
          <cell r="W439" t="str">
            <v>UTXECON201</v>
          </cell>
          <cell r="Y439" t="str">
            <v>LEGAL</v>
          </cell>
          <cell r="Z439" t="str">
            <v>ICB3</v>
          </cell>
          <cell r="AB439" t="str">
            <v>ICB</v>
          </cell>
          <cell r="AC439" t="str">
            <v>ICB</v>
          </cell>
          <cell r="AE439" t="str">
            <v>211</v>
          </cell>
          <cell r="AG439" t="str">
            <v>0000144956</v>
          </cell>
        </row>
        <row r="440">
          <cell r="A440" t="str">
            <v>00632589</v>
          </cell>
          <cell r="B440" t="str">
            <v>9554261000</v>
          </cell>
          <cell r="C440" t="str">
            <v>ICB4TARGET0000000552</v>
          </cell>
          <cell r="D440">
            <v>2014</v>
          </cell>
          <cell r="E440">
            <v>8</v>
          </cell>
          <cell r="F440" t="str">
            <v>2014-08-31</v>
          </cell>
          <cell r="G440" t="str">
            <v>PRJ</v>
          </cell>
          <cell r="H440" t="str">
            <v>169</v>
          </cell>
          <cell r="I440" t="str">
            <v>211</v>
          </cell>
          <cell r="K440" t="str">
            <v>000001120</v>
          </cell>
          <cell r="L440" t="str">
            <v>4261000</v>
          </cell>
          <cell r="M440" t="str">
            <v>1113</v>
          </cell>
          <cell r="N440" t="str">
            <v>99920</v>
          </cell>
          <cell r="O440" t="str">
            <v>11404</v>
          </cell>
          <cell r="P440" t="str">
            <v>294</v>
          </cell>
          <cell r="Q440" t="str">
            <v>955</v>
          </cell>
          <cell r="R440" t="str">
            <v>INTERCO BILL W/O</v>
          </cell>
          <cell r="S440" t="str">
            <v>PRA</v>
          </cell>
          <cell r="U440" t="str">
            <v>2014-08-31</v>
          </cell>
          <cell r="V440">
            <v>592.87</v>
          </cell>
          <cell r="W440" t="str">
            <v>UTXECON201</v>
          </cell>
          <cell r="Y440" t="str">
            <v>LEGAL</v>
          </cell>
          <cell r="Z440" t="str">
            <v>ICB3</v>
          </cell>
          <cell r="AB440" t="str">
            <v>ICB</v>
          </cell>
          <cell r="AC440" t="str">
            <v>ICB</v>
          </cell>
          <cell r="AE440" t="str">
            <v>211</v>
          </cell>
          <cell r="AG440" t="str">
            <v>0000148151</v>
          </cell>
        </row>
        <row r="441">
          <cell r="A441" t="str">
            <v>00631118</v>
          </cell>
          <cell r="B441" t="str">
            <v>9554261000</v>
          </cell>
          <cell r="C441" t="str">
            <v>ICB4TARGET0000000553</v>
          </cell>
          <cell r="D441">
            <v>2014</v>
          </cell>
          <cell r="E441">
            <v>8</v>
          </cell>
          <cell r="F441" t="str">
            <v>2014-08-31</v>
          </cell>
          <cell r="G441" t="str">
            <v>PRJ</v>
          </cell>
          <cell r="H441" t="str">
            <v>169</v>
          </cell>
          <cell r="I441" t="str">
            <v>211</v>
          </cell>
          <cell r="K441" t="str">
            <v>000001120</v>
          </cell>
          <cell r="L441" t="str">
            <v>4261000</v>
          </cell>
          <cell r="M441" t="str">
            <v>1113</v>
          </cell>
          <cell r="N441" t="str">
            <v>99920</v>
          </cell>
          <cell r="O441" t="str">
            <v>11404</v>
          </cell>
          <cell r="P441" t="str">
            <v>294</v>
          </cell>
          <cell r="Q441" t="str">
            <v>955</v>
          </cell>
          <cell r="R441" t="str">
            <v>INTERCO BILL W/O</v>
          </cell>
          <cell r="S441" t="str">
            <v>PRA</v>
          </cell>
          <cell r="U441" t="str">
            <v>2014-08-31</v>
          </cell>
          <cell r="V441">
            <v>592.87</v>
          </cell>
          <cell r="W441" t="str">
            <v>UTXECON201</v>
          </cell>
          <cell r="Y441" t="str">
            <v>LEGAL</v>
          </cell>
          <cell r="Z441" t="str">
            <v>ICB3</v>
          </cell>
          <cell r="AB441" t="str">
            <v>ICB</v>
          </cell>
          <cell r="AC441" t="str">
            <v>ICB</v>
          </cell>
          <cell r="AE441" t="str">
            <v>211</v>
          </cell>
          <cell r="AG441" t="str">
            <v>0000200933</v>
          </cell>
        </row>
        <row r="442">
          <cell r="A442" t="str">
            <v>00628728</v>
          </cell>
          <cell r="B442" t="str">
            <v>9554261000</v>
          </cell>
          <cell r="C442" t="str">
            <v>ICB4TARGET0000000554</v>
          </cell>
          <cell r="D442">
            <v>2014</v>
          </cell>
          <cell r="E442">
            <v>8</v>
          </cell>
          <cell r="F442" t="str">
            <v>2014-08-31</v>
          </cell>
          <cell r="G442" t="str">
            <v>PRJ</v>
          </cell>
          <cell r="H442" t="str">
            <v>169</v>
          </cell>
          <cell r="I442" t="str">
            <v>211</v>
          </cell>
          <cell r="K442" t="str">
            <v>000001120</v>
          </cell>
          <cell r="L442" t="str">
            <v>4261000</v>
          </cell>
          <cell r="M442" t="str">
            <v>1113</v>
          </cell>
          <cell r="N442" t="str">
            <v>99920</v>
          </cell>
          <cell r="O442" t="str">
            <v>11404</v>
          </cell>
          <cell r="P442" t="str">
            <v>294</v>
          </cell>
          <cell r="Q442" t="str">
            <v>955</v>
          </cell>
          <cell r="R442" t="str">
            <v>INTERCO BILL W/O</v>
          </cell>
          <cell r="S442" t="str">
            <v>PRA</v>
          </cell>
          <cell r="U442" t="str">
            <v>2014-08-31</v>
          </cell>
          <cell r="V442">
            <v>671.92</v>
          </cell>
          <cell r="W442" t="str">
            <v>UTXECON201</v>
          </cell>
          <cell r="Y442" t="str">
            <v>LEGAL</v>
          </cell>
          <cell r="Z442" t="str">
            <v>ICB3</v>
          </cell>
          <cell r="AB442" t="str">
            <v>ICB</v>
          </cell>
          <cell r="AC442" t="str">
            <v>ICB</v>
          </cell>
          <cell r="AE442" t="str">
            <v>211</v>
          </cell>
          <cell r="AG442" t="str">
            <v>0000210463</v>
          </cell>
        </row>
        <row r="443">
          <cell r="A443" t="str">
            <v>00632123</v>
          </cell>
          <cell r="B443" t="str">
            <v>9554261000</v>
          </cell>
          <cell r="C443" t="str">
            <v>ICB4TARGET0000000555</v>
          </cell>
          <cell r="D443">
            <v>2014</v>
          </cell>
          <cell r="E443">
            <v>8</v>
          </cell>
          <cell r="F443" t="str">
            <v>2014-08-31</v>
          </cell>
          <cell r="G443" t="str">
            <v>PRJ</v>
          </cell>
          <cell r="H443" t="str">
            <v>169</v>
          </cell>
          <cell r="I443" t="str">
            <v>211</v>
          </cell>
          <cell r="K443" t="str">
            <v>000001120</v>
          </cell>
          <cell r="L443" t="str">
            <v>4261000</v>
          </cell>
          <cell r="M443" t="str">
            <v>1113</v>
          </cell>
          <cell r="N443" t="str">
            <v>99920</v>
          </cell>
          <cell r="O443" t="str">
            <v>11404</v>
          </cell>
          <cell r="P443" t="str">
            <v>294</v>
          </cell>
          <cell r="Q443" t="str">
            <v>955</v>
          </cell>
          <cell r="R443" t="str">
            <v>INTERCO BILL W/O</v>
          </cell>
          <cell r="S443" t="str">
            <v>PRA</v>
          </cell>
          <cell r="U443" t="str">
            <v>2014-08-31</v>
          </cell>
          <cell r="V443">
            <v>395.25</v>
          </cell>
          <cell r="W443" t="str">
            <v>UTXECON201</v>
          </cell>
          <cell r="Y443" t="str">
            <v>LEGAL</v>
          </cell>
          <cell r="Z443" t="str">
            <v>ICB3</v>
          </cell>
          <cell r="AB443" t="str">
            <v>ICB</v>
          </cell>
          <cell r="AC443" t="str">
            <v>ICB</v>
          </cell>
          <cell r="AE443" t="str">
            <v>211</v>
          </cell>
          <cell r="AG443" t="str">
            <v>0000210463</v>
          </cell>
        </row>
        <row r="444">
          <cell r="A444" t="str">
            <v>00629267</v>
          </cell>
          <cell r="B444" t="str">
            <v>9554261000</v>
          </cell>
          <cell r="C444" t="str">
            <v>ICB4TARGET0000000556</v>
          </cell>
          <cell r="D444">
            <v>2014</v>
          </cell>
          <cell r="E444">
            <v>8</v>
          </cell>
          <cell r="F444" t="str">
            <v>2014-08-31</v>
          </cell>
          <cell r="G444" t="str">
            <v>PRJ</v>
          </cell>
          <cell r="H444" t="str">
            <v>169</v>
          </cell>
          <cell r="I444" t="str">
            <v>211</v>
          </cell>
          <cell r="K444" t="str">
            <v>000001120</v>
          </cell>
          <cell r="L444" t="str">
            <v>4261000</v>
          </cell>
          <cell r="M444" t="str">
            <v>1113</v>
          </cell>
          <cell r="N444" t="str">
            <v>99920</v>
          </cell>
          <cell r="O444" t="str">
            <v>11404</v>
          </cell>
          <cell r="P444" t="str">
            <v>294</v>
          </cell>
          <cell r="Q444" t="str">
            <v>955</v>
          </cell>
          <cell r="R444" t="str">
            <v>INTERCO BILL W/O</v>
          </cell>
          <cell r="S444" t="str">
            <v>PRA</v>
          </cell>
          <cell r="U444" t="str">
            <v>2014-08-31</v>
          </cell>
          <cell r="V444">
            <v>197.62</v>
          </cell>
          <cell r="W444" t="str">
            <v>UTXECON201</v>
          </cell>
          <cell r="Y444" t="str">
            <v>LEGAL</v>
          </cell>
          <cell r="Z444" t="str">
            <v>ICB3</v>
          </cell>
          <cell r="AB444" t="str">
            <v>ICB</v>
          </cell>
          <cell r="AC444" t="str">
            <v>ICB</v>
          </cell>
          <cell r="AE444" t="str">
            <v>211</v>
          </cell>
          <cell r="AG444" t="str">
            <v>0000216376</v>
          </cell>
        </row>
        <row r="445">
          <cell r="A445" t="str">
            <v>00631511</v>
          </cell>
          <cell r="B445" t="str">
            <v>9554261000</v>
          </cell>
          <cell r="C445" t="str">
            <v>ICB4TARGET0000000557</v>
          </cell>
          <cell r="D445">
            <v>2014</v>
          </cell>
          <cell r="E445">
            <v>8</v>
          </cell>
          <cell r="F445" t="str">
            <v>2014-08-31</v>
          </cell>
          <cell r="G445" t="str">
            <v>PRJ</v>
          </cell>
          <cell r="H445" t="str">
            <v>169</v>
          </cell>
          <cell r="I445" t="str">
            <v>211</v>
          </cell>
          <cell r="K445" t="str">
            <v>000001120</v>
          </cell>
          <cell r="L445" t="str">
            <v>4261000</v>
          </cell>
          <cell r="M445" t="str">
            <v>1113</v>
          </cell>
          <cell r="N445" t="str">
            <v>99920</v>
          </cell>
          <cell r="O445" t="str">
            <v>11404</v>
          </cell>
          <cell r="P445" t="str">
            <v>294</v>
          </cell>
          <cell r="Q445" t="str">
            <v>955</v>
          </cell>
          <cell r="R445" t="str">
            <v>INTERCO BILL W/O</v>
          </cell>
          <cell r="S445" t="str">
            <v>PRA</v>
          </cell>
          <cell r="U445" t="str">
            <v>2014-08-31</v>
          </cell>
          <cell r="V445">
            <v>197.62</v>
          </cell>
          <cell r="W445" t="str">
            <v>UTXECON201</v>
          </cell>
          <cell r="Y445" t="str">
            <v>LEGAL</v>
          </cell>
          <cell r="Z445" t="str">
            <v>ICB3</v>
          </cell>
          <cell r="AB445" t="str">
            <v>ICB</v>
          </cell>
          <cell r="AC445" t="str">
            <v>ICB</v>
          </cell>
          <cell r="AE445" t="str">
            <v>211</v>
          </cell>
          <cell r="AG445" t="str">
            <v>0000217631</v>
          </cell>
        </row>
        <row r="446">
          <cell r="A446" t="str">
            <v>00631030</v>
          </cell>
          <cell r="B446" t="str">
            <v>9554261000</v>
          </cell>
          <cell r="C446" t="str">
            <v>ICB4TARGET0000000558</v>
          </cell>
          <cell r="D446">
            <v>2014</v>
          </cell>
          <cell r="E446">
            <v>8</v>
          </cell>
          <cell r="F446" t="str">
            <v>2014-08-31</v>
          </cell>
          <cell r="G446" t="str">
            <v>PRJ</v>
          </cell>
          <cell r="H446" t="str">
            <v>169</v>
          </cell>
          <cell r="I446" t="str">
            <v>211</v>
          </cell>
          <cell r="K446" t="str">
            <v>000001120</v>
          </cell>
          <cell r="L446" t="str">
            <v>4261000</v>
          </cell>
          <cell r="M446" t="str">
            <v>1113</v>
          </cell>
          <cell r="N446" t="str">
            <v>99920</v>
          </cell>
          <cell r="O446" t="str">
            <v>11404</v>
          </cell>
          <cell r="P446" t="str">
            <v>294</v>
          </cell>
          <cell r="Q446" t="str">
            <v>955</v>
          </cell>
          <cell r="R446" t="str">
            <v>INTERCO BILL W/O</v>
          </cell>
          <cell r="S446" t="str">
            <v>PRA</v>
          </cell>
          <cell r="U446" t="str">
            <v>2014-08-31</v>
          </cell>
          <cell r="V446">
            <v>79.05</v>
          </cell>
          <cell r="W446" t="str">
            <v>UTXECON201</v>
          </cell>
          <cell r="Y446" t="str">
            <v>LEGAL</v>
          </cell>
          <cell r="Z446" t="str">
            <v>ICB3</v>
          </cell>
          <cell r="AB446" t="str">
            <v>ICB</v>
          </cell>
          <cell r="AC446" t="str">
            <v>ICB</v>
          </cell>
          <cell r="AE446" t="str">
            <v>211</v>
          </cell>
          <cell r="AG446" t="str">
            <v>0000217885</v>
          </cell>
        </row>
        <row r="447">
          <cell r="A447" t="str">
            <v>00631509</v>
          </cell>
          <cell r="B447" t="str">
            <v>9554261000</v>
          </cell>
          <cell r="C447" t="str">
            <v>ICB4TARGET0000000559</v>
          </cell>
          <cell r="D447">
            <v>2014</v>
          </cell>
          <cell r="E447">
            <v>8</v>
          </cell>
          <cell r="F447" t="str">
            <v>2014-08-31</v>
          </cell>
          <cell r="G447" t="str">
            <v>PRJ</v>
          </cell>
          <cell r="H447" t="str">
            <v>169</v>
          </cell>
          <cell r="I447" t="str">
            <v>211</v>
          </cell>
          <cell r="K447" t="str">
            <v>000001120</v>
          </cell>
          <cell r="L447" t="str">
            <v>4261000</v>
          </cell>
          <cell r="M447" t="str">
            <v>1113</v>
          </cell>
          <cell r="N447" t="str">
            <v>99920</v>
          </cell>
          <cell r="O447" t="str">
            <v>11404</v>
          </cell>
          <cell r="P447" t="str">
            <v>294</v>
          </cell>
          <cell r="Q447" t="str">
            <v>955</v>
          </cell>
          <cell r="R447" t="str">
            <v>INTERCO BILL W/O</v>
          </cell>
          <cell r="S447" t="str">
            <v>PRA</v>
          </cell>
          <cell r="U447" t="str">
            <v>2014-08-31</v>
          </cell>
          <cell r="V447">
            <v>395.25</v>
          </cell>
          <cell r="W447" t="str">
            <v>UTXECON201</v>
          </cell>
          <cell r="Y447" t="str">
            <v>LEGAL</v>
          </cell>
          <cell r="Z447" t="str">
            <v>ICB3</v>
          </cell>
          <cell r="AB447" t="str">
            <v>ICB</v>
          </cell>
          <cell r="AC447" t="str">
            <v>ICB</v>
          </cell>
          <cell r="AE447" t="str">
            <v>211</v>
          </cell>
          <cell r="AG447" t="str">
            <v>0000218632</v>
          </cell>
        </row>
        <row r="448">
          <cell r="A448" t="str">
            <v>00629265</v>
          </cell>
          <cell r="B448" t="str">
            <v>9554261000</v>
          </cell>
          <cell r="C448" t="str">
            <v>ICB4TARGET0000000560</v>
          </cell>
          <cell r="D448">
            <v>2014</v>
          </cell>
          <cell r="E448">
            <v>8</v>
          </cell>
          <cell r="F448" t="str">
            <v>2014-08-31</v>
          </cell>
          <cell r="G448" t="str">
            <v>PRJ</v>
          </cell>
          <cell r="H448" t="str">
            <v>169</v>
          </cell>
          <cell r="I448" t="str">
            <v>211</v>
          </cell>
          <cell r="K448" t="str">
            <v>000001120</v>
          </cell>
          <cell r="L448" t="str">
            <v>4261000</v>
          </cell>
          <cell r="M448" t="str">
            <v>1113</v>
          </cell>
          <cell r="N448" t="str">
            <v>99920</v>
          </cell>
          <cell r="O448" t="str">
            <v>12397</v>
          </cell>
          <cell r="P448" t="str">
            <v>294</v>
          </cell>
          <cell r="Q448" t="str">
            <v>955</v>
          </cell>
          <cell r="R448" t="str">
            <v>INTERCO BILL W/O</v>
          </cell>
          <cell r="S448" t="str">
            <v>PRA</v>
          </cell>
          <cell r="U448" t="str">
            <v>2014-08-31</v>
          </cell>
          <cell r="V448">
            <v>592.87</v>
          </cell>
          <cell r="W448" t="str">
            <v>UTXECON201</v>
          </cell>
          <cell r="Y448" t="str">
            <v>LEGAL</v>
          </cell>
          <cell r="Z448" t="str">
            <v>ICB3</v>
          </cell>
          <cell r="AB448" t="str">
            <v>ICB</v>
          </cell>
          <cell r="AC448" t="str">
            <v>ICB</v>
          </cell>
          <cell r="AE448" t="str">
            <v>211</v>
          </cell>
          <cell r="AG448" t="str">
            <v>0000225954</v>
          </cell>
        </row>
        <row r="449">
          <cell r="A449" t="str">
            <v>00631258</v>
          </cell>
          <cell r="B449" t="str">
            <v>9554261000</v>
          </cell>
          <cell r="C449" t="str">
            <v>ICB4TARGET0000000561</v>
          </cell>
          <cell r="D449">
            <v>2014</v>
          </cell>
          <cell r="E449">
            <v>8</v>
          </cell>
          <cell r="F449" t="str">
            <v>2014-08-31</v>
          </cell>
          <cell r="G449" t="str">
            <v>PRJ</v>
          </cell>
          <cell r="H449" t="str">
            <v>169</v>
          </cell>
          <cell r="I449" t="str">
            <v>211</v>
          </cell>
          <cell r="K449" t="str">
            <v>000001120</v>
          </cell>
          <cell r="L449" t="str">
            <v>4261000</v>
          </cell>
          <cell r="M449" t="str">
            <v>1113</v>
          </cell>
          <cell r="N449" t="str">
            <v>99920</v>
          </cell>
          <cell r="O449" t="str">
            <v>11404</v>
          </cell>
          <cell r="P449" t="str">
            <v>294</v>
          </cell>
          <cell r="Q449" t="str">
            <v>955</v>
          </cell>
          <cell r="R449" t="str">
            <v>INTERCO BILL W/O</v>
          </cell>
          <cell r="S449" t="str">
            <v>PRA</v>
          </cell>
          <cell r="U449" t="str">
            <v>2014-08-31</v>
          </cell>
          <cell r="V449">
            <v>197.62</v>
          </cell>
          <cell r="W449" t="str">
            <v>UTXECON201</v>
          </cell>
          <cell r="Y449" t="str">
            <v>LEGAL</v>
          </cell>
          <cell r="Z449" t="str">
            <v>ICB3</v>
          </cell>
          <cell r="AB449" t="str">
            <v>ICB</v>
          </cell>
          <cell r="AC449" t="str">
            <v>ICB</v>
          </cell>
          <cell r="AE449" t="str">
            <v>211</v>
          </cell>
          <cell r="AG449" t="str">
            <v>0000245074</v>
          </cell>
        </row>
        <row r="450">
          <cell r="A450" t="str">
            <v>00632392</v>
          </cell>
          <cell r="B450" t="str">
            <v>9554261000</v>
          </cell>
          <cell r="C450" t="str">
            <v>ICB4TARGET0000000562</v>
          </cell>
          <cell r="D450">
            <v>2014</v>
          </cell>
          <cell r="E450">
            <v>8</v>
          </cell>
          <cell r="F450" t="str">
            <v>2014-08-31</v>
          </cell>
          <cell r="G450" t="str">
            <v>PRJ</v>
          </cell>
          <cell r="H450" t="str">
            <v>169</v>
          </cell>
          <cell r="I450" t="str">
            <v>211</v>
          </cell>
          <cell r="K450" t="str">
            <v>000001120</v>
          </cell>
          <cell r="L450" t="str">
            <v>4261000</v>
          </cell>
          <cell r="M450" t="str">
            <v>1113</v>
          </cell>
          <cell r="N450" t="str">
            <v>99920</v>
          </cell>
          <cell r="O450" t="str">
            <v>11404</v>
          </cell>
          <cell r="P450" t="str">
            <v>294</v>
          </cell>
          <cell r="Q450" t="str">
            <v>955</v>
          </cell>
          <cell r="R450" t="str">
            <v>INTERCO BILL W/O</v>
          </cell>
          <cell r="S450" t="str">
            <v>PRA</v>
          </cell>
          <cell r="U450" t="str">
            <v>2014-08-31</v>
          </cell>
          <cell r="V450">
            <v>988.12</v>
          </cell>
          <cell r="W450" t="str">
            <v>UTXECON201</v>
          </cell>
          <cell r="Y450" t="str">
            <v>LEGAL</v>
          </cell>
          <cell r="Z450" t="str">
            <v>ICB3</v>
          </cell>
          <cell r="AB450" t="str">
            <v>ICB</v>
          </cell>
          <cell r="AC450" t="str">
            <v>ICB</v>
          </cell>
          <cell r="AE450" t="str">
            <v>211</v>
          </cell>
          <cell r="AG450" t="str">
            <v>0000263813</v>
          </cell>
        </row>
        <row r="451">
          <cell r="A451" t="str">
            <v>00628729</v>
          </cell>
          <cell r="B451" t="str">
            <v>9554261000</v>
          </cell>
          <cell r="C451" t="str">
            <v>ICB4TARGET0000000563</v>
          </cell>
          <cell r="D451">
            <v>2014</v>
          </cell>
          <cell r="E451">
            <v>8</v>
          </cell>
          <cell r="F451" t="str">
            <v>2014-08-31</v>
          </cell>
          <cell r="G451" t="str">
            <v>PRJ</v>
          </cell>
          <cell r="H451" t="str">
            <v>169</v>
          </cell>
          <cell r="I451" t="str">
            <v>211</v>
          </cell>
          <cell r="K451" t="str">
            <v>000001120</v>
          </cell>
          <cell r="L451" t="str">
            <v>4261000</v>
          </cell>
          <cell r="M451" t="str">
            <v>1113</v>
          </cell>
          <cell r="N451" t="str">
            <v>99920</v>
          </cell>
          <cell r="O451" t="str">
            <v>11404</v>
          </cell>
          <cell r="P451" t="str">
            <v>294</v>
          </cell>
          <cell r="Q451" t="str">
            <v>955</v>
          </cell>
          <cell r="R451" t="str">
            <v>INTERCO BILL W/O</v>
          </cell>
          <cell r="S451" t="str">
            <v>PRA</v>
          </cell>
          <cell r="U451" t="str">
            <v>2014-08-31</v>
          </cell>
          <cell r="V451">
            <v>592.87</v>
          </cell>
          <cell r="W451" t="str">
            <v>UTXECON201</v>
          </cell>
          <cell r="Y451" t="str">
            <v>LEGAL</v>
          </cell>
          <cell r="Z451" t="str">
            <v>ICB3</v>
          </cell>
          <cell r="AB451" t="str">
            <v>ICB</v>
          </cell>
          <cell r="AC451" t="str">
            <v>ICB</v>
          </cell>
          <cell r="AE451" t="str">
            <v>211</v>
          </cell>
          <cell r="AG451" t="str">
            <v>0000281855</v>
          </cell>
        </row>
        <row r="452">
          <cell r="A452" t="str">
            <v>00629176</v>
          </cell>
          <cell r="B452" t="str">
            <v>9554261000</v>
          </cell>
          <cell r="C452" t="str">
            <v>ICB4TARGET0000000564</v>
          </cell>
          <cell r="D452">
            <v>2014</v>
          </cell>
          <cell r="E452">
            <v>8</v>
          </cell>
          <cell r="F452" t="str">
            <v>2014-08-31</v>
          </cell>
          <cell r="G452" t="str">
            <v>PRJ</v>
          </cell>
          <cell r="H452" t="str">
            <v>169</v>
          </cell>
          <cell r="I452" t="str">
            <v>211</v>
          </cell>
          <cell r="K452" t="str">
            <v>000001120</v>
          </cell>
          <cell r="L452" t="str">
            <v>4261000</v>
          </cell>
          <cell r="M452" t="str">
            <v>1113</v>
          </cell>
          <cell r="N452" t="str">
            <v>99920</v>
          </cell>
          <cell r="O452" t="str">
            <v>11404</v>
          </cell>
          <cell r="P452" t="str">
            <v>294</v>
          </cell>
          <cell r="Q452" t="str">
            <v>955</v>
          </cell>
          <cell r="R452" t="str">
            <v>INTERCO BILL W/O</v>
          </cell>
          <cell r="S452" t="str">
            <v>PRA</v>
          </cell>
          <cell r="U452" t="str">
            <v>2014-08-31</v>
          </cell>
          <cell r="V452">
            <v>592.87</v>
          </cell>
          <cell r="W452" t="str">
            <v>UTXECON201</v>
          </cell>
          <cell r="Y452" t="str">
            <v>LEGAL</v>
          </cell>
          <cell r="Z452" t="str">
            <v>ICB3</v>
          </cell>
          <cell r="AB452" t="str">
            <v>ICB</v>
          </cell>
          <cell r="AC452" t="str">
            <v>ICB</v>
          </cell>
          <cell r="AE452" t="str">
            <v>211</v>
          </cell>
          <cell r="AG452" t="str">
            <v>0000287356</v>
          </cell>
        </row>
        <row r="453">
          <cell r="A453" t="str">
            <v>00631536</v>
          </cell>
          <cell r="B453" t="str">
            <v>9554261000</v>
          </cell>
          <cell r="C453" t="str">
            <v>ICB4TARGET0000000565</v>
          </cell>
          <cell r="D453">
            <v>2014</v>
          </cell>
          <cell r="E453">
            <v>8</v>
          </cell>
          <cell r="F453" t="str">
            <v>2014-08-31</v>
          </cell>
          <cell r="G453" t="str">
            <v>PRJ</v>
          </cell>
          <cell r="H453" t="str">
            <v>169</v>
          </cell>
          <cell r="I453" t="str">
            <v>211</v>
          </cell>
          <cell r="K453" t="str">
            <v>000001120</v>
          </cell>
          <cell r="L453" t="str">
            <v>4261000</v>
          </cell>
          <cell r="M453" t="str">
            <v>1113</v>
          </cell>
          <cell r="N453" t="str">
            <v>99920</v>
          </cell>
          <cell r="O453" t="str">
            <v>11404</v>
          </cell>
          <cell r="P453" t="str">
            <v>294</v>
          </cell>
          <cell r="Q453" t="str">
            <v>955</v>
          </cell>
          <cell r="R453" t="str">
            <v>INTERCO BILL W/O</v>
          </cell>
          <cell r="S453" t="str">
            <v>PRA</v>
          </cell>
          <cell r="U453" t="str">
            <v>2014-08-31</v>
          </cell>
          <cell r="V453">
            <v>98.81</v>
          </cell>
          <cell r="W453" t="str">
            <v>UTXECON201</v>
          </cell>
          <cell r="Y453" t="str">
            <v>LEGAL</v>
          </cell>
          <cell r="Z453" t="str">
            <v>ICB3</v>
          </cell>
          <cell r="AB453" t="str">
            <v>ICB</v>
          </cell>
          <cell r="AC453" t="str">
            <v>ICB</v>
          </cell>
          <cell r="AE453" t="str">
            <v>211</v>
          </cell>
          <cell r="AG453" t="str">
            <v>0000287796</v>
          </cell>
        </row>
        <row r="454">
          <cell r="A454" t="str">
            <v>00631537</v>
          </cell>
          <cell r="B454" t="str">
            <v>9554261000</v>
          </cell>
          <cell r="C454" t="str">
            <v>ICB4TARGET0000000566</v>
          </cell>
          <cell r="D454">
            <v>2014</v>
          </cell>
          <cell r="E454">
            <v>8</v>
          </cell>
          <cell r="F454" t="str">
            <v>2014-08-31</v>
          </cell>
          <cell r="G454" t="str">
            <v>PRJ</v>
          </cell>
          <cell r="H454" t="str">
            <v>169</v>
          </cell>
          <cell r="I454" t="str">
            <v>211</v>
          </cell>
          <cell r="K454" t="str">
            <v>000001120</v>
          </cell>
          <cell r="L454" t="str">
            <v>4261000</v>
          </cell>
          <cell r="M454" t="str">
            <v>1113</v>
          </cell>
          <cell r="N454" t="str">
            <v>99920</v>
          </cell>
          <cell r="O454" t="str">
            <v>11404</v>
          </cell>
          <cell r="P454" t="str">
            <v>294</v>
          </cell>
          <cell r="Q454" t="str">
            <v>955</v>
          </cell>
          <cell r="R454" t="str">
            <v>INTERCO BILL W/O</v>
          </cell>
          <cell r="S454" t="str">
            <v>PRA</v>
          </cell>
          <cell r="U454" t="str">
            <v>2014-08-31</v>
          </cell>
          <cell r="V454">
            <v>395.25</v>
          </cell>
          <cell r="W454" t="str">
            <v>UTXECON201</v>
          </cell>
          <cell r="Y454" t="str">
            <v>LEGAL</v>
          </cell>
          <cell r="Z454" t="str">
            <v>ICB3</v>
          </cell>
          <cell r="AB454" t="str">
            <v>ICB</v>
          </cell>
          <cell r="AC454" t="str">
            <v>ICB</v>
          </cell>
          <cell r="AE454" t="str">
            <v>211</v>
          </cell>
          <cell r="AG454" t="str">
            <v>0000287797</v>
          </cell>
        </row>
        <row r="455">
          <cell r="A455" t="str">
            <v>00632229</v>
          </cell>
          <cell r="B455" t="str">
            <v>9554261000</v>
          </cell>
          <cell r="C455" t="str">
            <v>ICB4TARGET0000000567</v>
          </cell>
          <cell r="D455">
            <v>2014</v>
          </cell>
          <cell r="E455">
            <v>8</v>
          </cell>
          <cell r="F455" t="str">
            <v>2014-08-31</v>
          </cell>
          <cell r="G455" t="str">
            <v>PRJ</v>
          </cell>
          <cell r="H455" t="str">
            <v>169</v>
          </cell>
          <cell r="I455" t="str">
            <v>211</v>
          </cell>
          <cell r="K455" t="str">
            <v>000001120</v>
          </cell>
          <cell r="L455" t="str">
            <v>4261000</v>
          </cell>
          <cell r="M455" t="str">
            <v>1113</v>
          </cell>
          <cell r="N455" t="str">
            <v>99920</v>
          </cell>
          <cell r="O455" t="str">
            <v>11404</v>
          </cell>
          <cell r="P455" t="str">
            <v>294</v>
          </cell>
          <cell r="Q455" t="str">
            <v>955</v>
          </cell>
          <cell r="R455" t="str">
            <v>INTERCO BILL W/O</v>
          </cell>
          <cell r="S455" t="str">
            <v>PRA</v>
          </cell>
          <cell r="U455" t="str">
            <v>2014-08-31</v>
          </cell>
          <cell r="V455">
            <v>227.27</v>
          </cell>
          <cell r="W455" t="str">
            <v>UTXECON201</v>
          </cell>
          <cell r="Y455" t="str">
            <v>LEGAL</v>
          </cell>
          <cell r="Z455" t="str">
            <v>ICB3</v>
          </cell>
          <cell r="AB455" t="str">
            <v>ICB</v>
          </cell>
          <cell r="AC455" t="str">
            <v>ICB</v>
          </cell>
          <cell r="AE455" t="str">
            <v>211</v>
          </cell>
          <cell r="AG455" t="str">
            <v>0000288023</v>
          </cell>
        </row>
        <row r="456">
          <cell r="A456" t="str">
            <v>00632231</v>
          </cell>
          <cell r="B456" t="str">
            <v>9554261000</v>
          </cell>
          <cell r="C456" t="str">
            <v>ICB4TARGET0000000568</v>
          </cell>
          <cell r="D456">
            <v>2014</v>
          </cell>
          <cell r="E456">
            <v>8</v>
          </cell>
          <cell r="F456" t="str">
            <v>2014-08-31</v>
          </cell>
          <cell r="G456" t="str">
            <v>PRJ</v>
          </cell>
          <cell r="H456" t="str">
            <v>169</v>
          </cell>
          <cell r="I456" t="str">
            <v>211</v>
          </cell>
          <cell r="K456" t="str">
            <v>000001120</v>
          </cell>
          <cell r="L456" t="str">
            <v>4261000</v>
          </cell>
          <cell r="M456" t="str">
            <v>1113</v>
          </cell>
          <cell r="N456" t="str">
            <v>99920</v>
          </cell>
          <cell r="O456" t="str">
            <v>11404</v>
          </cell>
          <cell r="P456" t="str">
            <v>294</v>
          </cell>
          <cell r="Q456" t="str">
            <v>955</v>
          </cell>
          <cell r="R456" t="str">
            <v>INTERCO BILL W/O</v>
          </cell>
          <cell r="S456" t="str">
            <v>PRA</v>
          </cell>
          <cell r="U456" t="str">
            <v>2014-08-31</v>
          </cell>
          <cell r="V456">
            <v>790.5</v>
          </cell>
          <cell r="W456" t="str">
            <v>UTXECON201</v>
          </cell>
          <cell r="Y456" t="str">
            <v>LEGAL</v>
          </cell>
          <cell r="Z456" t="str">
            <v>ICB3</v>
          </cell>
          <cell r="AB456" t="str">
            <v>ICB</v>
          </cell>
          <cell r="AC456" t="str">
            <v>ICB</v>
          </cell>
          <cell r="AE456" t="str">
            <v>211</v>
          </cell>
          <cell r="AG456" t="str">
            <v>0000288024</v>
          </cell>
        </row>
        <row r="457">
          <cell r="A457" t="str">
            <v>00630059</v>
          </cell>
          <cell r="B457" t="str">
            <v>9554264000</v>
          </cell>
          <cell r="C457" t="str">
            <v>ICB4TARGET0000000730</v>
          </cell>
          <cell r="D457">
            <v>2014</v>
          </cell>
          <cell r="E457">
            <v>8</v>
          </cell>
          <cell r="F457" t="str">
            <v>2014-08-31</v>
          </cell>
          <cell r="G457" t="str">
            <v>PRJ</v>
          </cell>
          <cell r="H457" t="str">
            <v>169</v>
          </cell>
          <cell r="I457" t="str">
            <v>211</v>
          </cell>
          <cell r="K457" t="str">
            <v>TDOANDA</v>
          </cell>
          <cell r="L457" t="str">
            <v>4264000</v>
          </cell>
          <cell r="M457" t="str">
            <v>1585</v>
          </cell>
          <cell r="N457" t="str">
            <v>99920</v>
          </cell>
          <cell r="O457" t="str">
            <v>13042</v>
          </cell>
          <cell r="P457" t="str">
            <v>289</v>
          </cell>
          <cell r="Q457" t="str">
            <v>955</v>
          </cell>
          <cell r="R457" t="str">
            <v>INTERCO BILL W/O</v>
          </cell>
          <cell r="S457" t="str">
            <v>PRA</v>
          </cell>
          <cell r="U457" t="str">
            <v>2014-08-31</v>
          </cell>
          <cell r="V457">
            <v>299.98</v>
          </cell>
          <cell r="W457" t="str">
            <v>UTXE000301</v>
          </cell>
          <cell r="Y457" t="str">
            <v>TDOTH</v>
          </cell>
          <cell r="Z457" t="str">
            <v>ICB3</v>
          </cell>
          <cell r="AB457" t="str">
            <v>ICB</v>
          </cell>
          <cell r="AC457" t="str">
            <v>ICB</v>
          </cell>
          <cell r="AE457" t="str">
            <v>211</v>
          </cell>
          <cell r="AG457" t="str">
            <v>0000146747</v>
          </cell>
        </row>
        <row r="458">
          <cell r="A458" t="str">
            <v>00631915</v>
          </cell>
          <cell r="B458" t="str">
            <v>9554265002</v>
          </cell>
          <cell r="C458" t="str">
            <v>ICB4TARGET0000000783</v>
          </cell>
          <cell r="D458">
            <v>2014</v>
          </cell>
          <cell r="E458">
            <v>8</v>
          </cell>
          <cell r="F458" t="str">
            <v>2014-08-31</v>
          </cell>
          <cell r="G458" t="str">
            <v>PRJ</v>
          </cell>
          <cell r="H458" t="str">
            <v>169</v>
          </cell>
          <cell r="I458" t="str">
            <v>211</v>
          </cell>
          <cell r="K458" t="str">
            <v>000001120</v>
          </cell>
          <cell r="L458" t="str">
            <v>4265002</v>
          </cell>
          <cell r="M458" t="str">
            <v>1113</v>
          </cell>
          <cell r="N458" t="str">
            <v>99920</v>
          </cell>
          <cell r="O458" t="str">
            <v>11404</v>
          </cell>
          <cell r="P458" t="str">
            <v>294</v>
          </cell>
          <cell r="Q458" t="str">
            <v>955</v>
          </cell>
          <cell r="R458" t="str">
            <v>INTERCO BILL W/O</v>
          </cell>
          <cell r="S458" t="str">
            <v>PRA</v>
          </cell>
          <cell r="U458" t="str">
            <v>2014-08-31</v>
          </cell>
          <cell r="V458">
            <v>197.62</v>
          </cell>
          <cell r="W458" t="str">
            <v>UTXECON201</v>
          </cell>
          <cell r="Y458" t="str">
            <v>LEGAL</v>
          </cell>
          <cell r="Z458" t="str">
            <v>ICB3</v>
          </cell>
          <cell r="AB458" t="str">
            <v>ICB</v>
          </cell>
          <cell r="AC458" t="str">
            <v>ICB</v>
          </cell>
          <cell r="AE458" t="str">
            <v>211</v>
          </cell>
          <cell r="AG458" t="str">
            <v>0000132570</v>
          </cell>
        </row>
        <row r="459">
          <cell r="A459" t="str">
            <v>00632230</v>
          </cell>
          <cell r="B459" t="str">
            <v>9554265002</v>
          </cell>
          <cell r="C459" t="str">
            <v>ICB4TARGET0000000784</v>
          </cell>
          <cell r="D459">
            <v>2014</v>
          </cell>
          <cell r="E459">
            <v>8</v>
          </cell>
          <cell r="F459" t="str">
            <v>2014-08-31</v>
          </cell>
          <cell r="G459" t="str">
            <v>PRJ</v>
          </cell>
          <cell r="H459" t="str">
            <v>169</v>
          </cell>
          <cell r="I459" t="str">
            <v>211</v>
          </cell>
          <cell r="K459" t="str">
            <v>000001120</v>
          </cell>
          <cell r="L459" t="str">
            <v>4265002</v>
          </cell>
          <cell r="M459" t="str">
            <v>1113</v>
          </cell>
          <cell r="N459" t="str">
            <v>99920</v>
          </cell>
          <cell r="O459" t="str">
            <v>11404</v>
          </cell>
          <cell r="P459" t="str">
            <v>294</v>
          </cell>
          <cell r="Q459" t="str">
            <v>955</v>
          </cell>
          <cell r="R459" t="str">
            <v>INTERCO BILL W/O</v>
          </cell>
          <cell r="S459" t="str">
            <v>PRA</v>
          </cell>
          <cell r="U459" t="str">
            <v>2014-08-31</v>
          </cell>
          <cell r="V459">
            <v>395.25</v>
          </cell>
          <cell r="W459" t="str">
            <v>UTXECON201</v>
          </cell>
          <cell r="Y459" t="str">
            <v>LEGAL</v>
          </cell>
          <cell r="Z459" t="str">
            <v>ICB3</v>
          </cell>
          <cell r="AB459" t="str">
            <v>ICB</v>
          </cell>
          <cell r="AC459" t="str">
            <v>ICB</v>
          </cell>
          <cell r="AE459" t="str">
            <v>211</v>
          </cell>
          <cell r="AG459" t="str">
            <v>0000132755</v>
          </cell>
        </row>
        <row r="460">
          <cell r="A460" t="str">
            <v>00631031</v>
          </cell>
          <cell r="B460" t="str">
            <v>9554265004</v>
          </cell>
          <cell r="C460" t="str">
            <v>ICB4TARGET0000000791</v>
          </cell>
          <cell r="D460">
            <v>2014</v>
          </cell>
          <cell r="E460">
            <v>8</v>
          </cell>
          <cell r="F460" t="str">
            <v>2014-08-31</v>
          </cell>
          <cell r="G460" t="str">
            <v>PRJ</v>
          </cell>
          <cell r="H460" t="str">
            <v>169</v>
          </cell>
          <cell r="I460" t="str">
            <v>211</v>
          </cell>
          <cell r="K460" t="str">
            <v>000001120</v>
          </cell>
          <cell r="L460" t="str">
            <v>4265004</v>
          </cell>
          <cell r="M460" t="str">
            <v>1585</v>
          </cell>
          <cell r="N460" t="str">
            <v>99920</v>
          </cell>
          <cell r="O460" t="str">
            <v>11404</v>
          </cell>
          <cell r="P460" t="str">
            <v>289</v>
          </cell>
          <cell r="Q460" t="str">
            <v>955</v>
          </cell>
          <cell r="R460" t="str">
            <v>INTERCO BILL W/O</v>
          </cell>
          <cell r="S460" t="str">
            <v>PRA</v>
          </cell>
          <cell r="U460" t="str">
            <v>2014-08-31</v>
          </cell>
          <cell r="V460">
            <v>918.83</v>
          </cell>
          <cell r="W460" t="str">
            <v>UTXECON101</v>
          </cell>
          <cell r="Y460" t="str">
            <v>LEGAL</v>
          </cell>
          <cell r="Z460" t="str">
            <v>ICB3</v>
          </cell>
          <cell r="AB460" t="str">
            <v>ICB</v>
          </cell>
          <cell r="AC460" t="str">
            <v>ICB</v>
          </cell>
          <cell r="AE460" t="str">
            <v>211</v>
          </cell>
          <cell r="AG460" t="str">
            <v>0000164207</v>
          </cell>
        </row>
        <row r="461">
          <cell r="A461" t="str">
            <v>00629663</v>
          </cell>
          <cell r="B461" t="str">
            <v>9554265004</v>
          </cell>
          <cell r="C461" t="str">
            <v>ICB4TARGET0000000792</v>
          </cell>
          <cell r="D461">
            <v>2014</v>
          </cell>
          <cell r="E461">
            <v>8</v>
          </cell>
          <cell r="F461" t="str">
            <v>2014-08-31</v>
          </cell>
          <cell r="G461" t="str">
            <v>PRJ</v>
          </cell>
          <cell r="H461" t="str">
            <v>169</v>
          </cell>
          <cell r="I461" t="str">
            <v>211</v>
          </cell>
          <cell r="K461" t="str">
            <v>000001120</v>
          </cell>
          <cell r="L461" t="str">
            <v>4265004</v>
          </cell>
          <cell r="M461" t="str">
            <v>1585</v>
          </cell>
          <cell r="N461" t="str">
            <v>99920</v>
          </cell>
          <cell r="O461" t="str">
            <v>11404</v>
          </cell>
          <cell r="P461" t="str">
            <v>289</v>
          </cell>
          <cell r="Q461" t="str">
            <v>955</v>
          </cell>
          <cell r="R461" t="str">
            <v>INTERCO BILL W/O</v>
          </cell>
          <cell r="S461" t="str">
            <v>PRA</v>
          </cell>
          <cell r="U461" t="str">
            <v>2014-08-31</v>
          </cell>
          <cell r="V461">
            <v>3062.76</v>
          </cell>
          <cell r="W461" t="str">
            <v>UTXECON101</v>
          </cell>
          <cell r="Y461" t="str">
            <v>LEGAL</v>
          </cell>
          <cell r="Z461" t="str">
            <v>ICB3</v>
          </cell>
          <cell r="AB461" t="str">
            <v>ICB</v>
          </cell>
          <cell r="AC461" t="str">
            <v>ICB</v>
          </cell>
          <cell r="AE461" t="str">
            <v>211</v>
          </cell>
          <cell r="AG461" t="str">
            <v>0000253003</v>
          </cell>
        </row>
        <row r="462">
          <cell r="A462" t="str">
            <v>00632110</v>
          </cell>
          <cell r="B462" t="str">
            <v>9554265004</v>
          </cell>
          <cell r="C462" t="str">
            <v>ICB4TARGET0000000797</v>
          </cell>
          <cell r="D462">
            <v>2014</v>
          </cell>
          <cell r="E462">
            <v>8</v>
          </cell>
          <cell r="F462" t="str">
            <v>2014-08-31</v>
          </cell>
          <cell r="G462" t="str">
            <v>PRJ</v>
          </cell>
          <cell r="H462" t="str">
            <v>169</v>
          </cell>
          <cell r="I462" t="str">
            <v>211</v>
          </cell>
          <cell r="K462" t="str">
            <v>000001120</v>
          </cell>
          <cell r="L462" t="str">
            <v>4265004</v>
          </cell>
          <cell r="M462" t="str">
            <v>1113</v>
          </cell>
          <cell r="N462" t="str">
            <v>99920</v>
          </cell>
          <cell r="O462" t="str">
            <v>11404</v>
          </cell>
          <cell r="P462" t="str">
            <v>294</v>
          </cell>
          <cell r="Q462" t="str">
            <v>955</v>
          </cell>
          <cell r="R462" t="str">
            <v>INTERCO BILL W/O</v>
          </cell>
          <cell r="S462" t="str">
            <v>PRA</v>
          </cell>
          <cell r="U462" t="str">
            <v>2014-08-31</v>
          </cell>
          <cell r="V462">
            <v>988.12</v>
          </cell>
          <cell r="W462" t="str">
            <v>UTXECON201</v>
          </cell>
          <cell r="Y462" t="str">
            <v>LEGAL</v>
          </cell>
          <cell r="Z462" t="str">
            <v>ICB3</v>
          </cell>
          <cell r="AB462" t="str">
            <v>ICB</v>
          </cell>
          <cell r="AC462" t="str">
            <v>ICB</v>
          </cell>
          <cell r="AE462" t="str">
            <v>211</v>
          </cell>
          <cell r="AG462" t="str">
            <v>0000135545</v>
          </cell>
        </row>
        <row r="463">
          <cell r="A463" t="str">
            <v>00632462</v>
          </cell>
          <cell r="B463" t="str">
            <v>9554265004</v>
          </cell>
          <cell r="C463" t="str">
            <v>ICB4TARGET0000000798</v>
          </cell>
          <cell r="D463">
            <v>2014</v>
          </cell>
          <cell r="E463">
            <v>8</v>
          </cell>
          <cell r="F463" t="str">
            <v>2014-08-31</v>
          </cell>
          <cell r="G463" t="str">
            <v>PRJ</v>
          </cell>
          <cell r="H463" t="str">
            <v>169</v>
          </cell>
          <cell r="I463" t="str">
            <v>211</v>
          </cell>
          <cell r="K463" t="str">
            <v>000001120</v>
          </cell>
          <cell r="L463" t="str">
            <v>4265004</v>
          </cell>
          <cell r="M463" t="str">
            <v>1113</v>
          </cell>
          <cell r="N463" t="str">
            <v>99920</v>
          </cell>
          <cell r="O463" t="str">
            <v>11404</v>
          </cell>
          <cell r="P463" t="str">
            <v>294</v>
          </cell>
          <cell r="Q463" t="str">
            <v>955</v>
          </cell>
          <cell r="R463" t="str">
            <v>INTERCO BILL W/O</v>
          </cell>
          <cell r="S463" t="str">
            <v>PRA</v>
          </cell>
          <cell r="U463" t="str">
            <v>2014-08-31</v>
          </cell>
          <cell r="V463">
            <v>395.25</v>
          </cell>
          <cell r="W463" t="str">
            <v>UTXECON201</v>
          </cell>
          <cell r="Y463" t="str">
            <v>LEGAL</v>
          </cell>
          <cell r="Z463" t="str">
            <v>ICB3</v>
          </cell>
          <cell r="AB463" t="str">
            <v>ICB</v>
          </cell>
          <cell r="AC463" t="str">
            <v>ICB</v>
          </cell>
          <cell r="AE463" t="str">
            <v>211</v>
          </cell>
          <cell r="AG463" t="str">
            <v>0000136956</v>
          </cell>
        </row>
        <row r="464">
          <cell r="A464" t="str">
            <v>00632109</v>
          </cell>
          <cell r="B464" t="str">
            <v>9554265004</v>
          </cell>
          <cell r="C464" t="str">
            <v>ICB4TARGET0000000799</v>
          </cell>
          <cell r="D464">
            <v>2014</v>
          </cell>
          <cell r="E464">
            <v>8</v>
          </cell>
          <cell r="F464" t="str">
            <v>2014-08-31</v>
          </cell>
          <cell r="G464" t="str">
            <v>PRJ</v>
          </cell>
          <cell r="H464" t="str">
            <v>169</v>
          </cell>
          <cell r="I464" t="str">
            <v>211</v>
          </cell>
          <cell r="K464" t="str">
            <v>000001120</v>
          </cell>
          <cell r="L464" t="str">
            <v>4265004</v>
          </cell>
          <cell r="M464" t="str">
            <v>1113</v>
          </cell>
          <cell r="N464" t="str">
            <v>99920</v>
          </cell>
          <cell r="O464" t="str">
            <v>11404</v>
          </cell>
          <cell r="P464" t="str">
            <v>294</v>
          </cell>
          <cell r="Q464" t="str">
            <v>955</v>
          </cell>
          <cell r="R464" t="str">
            <v>INTERCO BILL W/O</v>
          </cell>
          <cell r="S464" t="str">
            <v>PRA</v>
          </cell>
          <cell r="U464" t="str">
            <v>2014-08-31</v>
          </cell>
          <cell r="V464">
            <v>592.87</v>
          </cell>
          <cell r="W464" t="str">
            <v>UTXECON201</v>
          </cell>
          <cell r="Y464" t="str">
            <v>LEGAL</v>
          </cell>
          <cell r="Z464" t="str">
            <v>ICB3</v>
          </cell>
          <cell r="AB464" t="str">
            <v>ICB</v>
          </cell>
          <cell r="AC464" t="str">
            <v>ICB</v>
          </cell>
          <cell r="AE464" t="str">
            <v>211</v>
          </cell>
          <cell r="AG464" t="str">
            <v>0000139594</v>
          </cell>
        </row>
        <row r="465">
          <cell r="A465" t="str">
            <v>00632114</v>
          </cell>
          <cell r="B465" t="str">
            <v>9554265004</v>
          </cell>
          <cell r="C465" t="str">
            <v>ICB4TARGET0000000800</v>
          </cell>
          <cell r="D465">
            <v>2014</v>
          </cell>
          <cell r="E465">
            <v>8</v>
          </cell>
          <cell r="F465" t="str">
            <v>2014-08-31</v>
          </cell>
          <cell r="G465" t="str">
            <v>PRJ</v>
          </cell>
          <cell r="H465" t="str">
            <v>169</v>
          </cell>
          <cell r="I465" t="str">
            <v>211</v>
          </cell>
          <cell r="K465" t="str">
            <v>000001120</v>
          </cell>
          <cell r="L465" t="str">
            <v>4265004</v>
          </cell>
          <cell r="M465" t="str">
            <v>1113</v>
          </cell>
          <cell r="N465" t="str">
            <v>99920</v>
          </cell>
          <cell r="O465" t="str">
            <v>11404</v>
          </cell>
          <cell r="P465" t="str">
            <v>294</v>
          </cell>
          <cell r="Q465" t="str">
            <v>955</v>
          </cell>
          <cell r="R465" t="str">
            <v>INTERCO BILL W/O</v>
          </cell>
          <cell r="S465" t="str">
            <v>PRA</v>
          </cell>
          <cell r="U465" t="str">
            <v>2014-08-31</v>
          </cell>
          <cell r="V465">
            <v>197.62</v>
          </cell>
          <cell r="W465" t="str">
            <v>UTXECON201</v>
          </cell>
          <cell r="Y465" t="str">
            <v>LEGAL</v>
          </cell>
          <cell r="Z465" t="str">
            <v>ICB3</v>
          </cell>
          <cell r="AB465" t="str">
            <v>ICB</v>
          </cell>
          <cell r="AC465" t="str">
            <v>ICB</v>
          </cell>
          <cell r="AE465" t="str">
            <v>211</v>
          </cell>
          <cell r="AG465" t="str">
            <v>0000160470</v>
          </cell>
        </row>
        <row r="466">
          <cell r="A466" t="str">
            <v>00632115</v>
          </cell>
          <cell r="B466" t="str">
            <v>9554265004</v>
          </cell>
          <cell r="C466" t="str">
            <v>ICB4TARGET0000000801</v>
          </cell>
          <cell r="D466">
            <v>2014</v>
          </cell>
          <cell r="E466">
            <v>8</v>
          </cell>
          <cell r="F466" t="str">
            <v>2014-08-31</v>
          </cell>
          <cell r="G466" t="str">
            <v>PRJ</v>
          </cell>
          <cell r="H466" t="str">
            <v>169</v>
          </cell>
          <cell r="I466" t="str">
            <v>211</v>
          </cell>
          <cell r="K466" t="str">
            <v>000001120</v>
          </cell>
          <cell r="L466" t="str">
            <v>4265004</v>
          </cell>
          <cell r="M466" t="str">
            <v>1113</v>
          </cell>
          <cell r="N466" t="str">
            <v>99920</v>
          </cell>
          <cell r="O466" t="str">
            <v>11404</v>
          </cell>
          <cell r="P466" t="str">
            <v>294</v>
          </cell>
          <cell r="Q466" t="str">
            <v>955</v>
          </cell>
          <cell r="R466" t="str">
            <v>INTERCO BILL W/O</v>
          </cell>
          <cell r="S466" t="str">
            <v>PRA</v>
          </cell>
          <cell r="U466" t="str">
            <v>2014-08-31</v>
          </cell>
          <cell r="V466">
            <v>197.62</v>
          </cell>
          <cell r="W466" t="str">
            <v>UTXECON201</v>
          </cell>
          <cell r="Y466" t="str">
            <v>LEGAL</v>
          </cell>
          <cell r="Z466" t="str">
            <v>ICB3</v>
          </cell>
          <cell r="AB466" t="str">
            <v>ICB</v>
          </cell>
          <cell r="AC466" t="str">
            <v>ICB</v>
          </cell>
          <cell r="AE466" t="str">
            <v>211</v>
          </cell>
          <cell r="AG466" t="str">
            <v>0000160470</v>
          </cell>
        </row>
        <row r="467">
          <cell r="A467" t="str">
            <v>00624510</v>
          </cell>
          <cell r="B467" t="str">
            <v>9554261000</v>
          </cell>
          <cell r="C467" t="str">
            <v>ICB4TARGET0000000892</v>
          </cell>
          <cell r="D467">
            <v>2014</v>
          </cell>
          <cell r="E467">
            <v>7</v>
          </cell>
          <cell r="F467" t="str">
            <v>2014-07-31</v>
          </cell>
          <cell r="G467" t="str">
            <v>PRJ</v>
          </cell>
          <cell r="H467" t="str">
            <v>169</v>
          </cell>
          <cell r="I467" t="str">
            <v>211</v>
          </cell>
          <cell r="K467" t="str">
            <v>000001120</v>
          </cell>
          <cell r="L467" t="str">
            <v>4261000</v>
          </cell>
          <cell r="M467" t="str">
            <v>1113</v>
          </cell>
          <cell r="N467" t="str">
            <v>99920</v>
          </cell>
          <cell r="O467" t="str">
            <v>11404</v>
          </cell>
          <cell r="P467" t="str">
            <v>292</v>
          </cell>
          <cell r="Q467" t="str">
            <v>955</v>
          </cell>
          <cell r="R467" t="str">
            <v>INTERCO BILL W/O</v>
          </cell>
          <cell r="S467" t="str">
            <v>PRA</v>
          </cell>
          <cell r="U467" t="str">
            <v>2014-07-31</v>
          </cell>
          <cell r="V467">
            <v>395.24</v>
          </cell>
          <cell r="W467" t="str">
            <v>UTXECON201</v>
          </cell>
          <cell r="Y467" t="str">
            <v>LEGAL</v>
          </cell>
          <cell r="Z467" t="str">
            <v>ICB3</v>
          </cell>
          <cell r="AB467" t="str">
            <v>ICB</v>
          </cell>
          <cell r="AC467" t="str">
            <v>ICB</v>
          </cell>
          <cell r="AE467" t="str">
            <v>211</v>
          </cell>
          <cell r="AG467" t="str">
            <v>0000114268</v>
          </cell>
        </row>
        <row r="468">
          <cell r="A468" t="str">
            <v>00624506</v>
          </cell>
          <cell r="B468" t="str">
            <v>9554261000</v>
          </cell>
          <cell r="C468" t="str">
            <v>ICB4TARGET0000000893</v>
          </cell>
          <cell r="D468">
            <v>2014</v>
          </cell>
          <cell r="E468">
            <v>7</v>
          </cell>
          <cell r="F468" t="str">
            <v>2014-07-31</v>
          </cell>
          <cell r="G468" t="str">
            <v>PRJ</v>
          </cell>
          <cell r="H468" t="str">
            <v>169</v>
          </cell>
          <cell r="I468" t="str">
            <v>211</v>
          </cell>
          <cell r="K468" t="str">
            <v>000001120</v>
          </cell>
          <cell r="L468" t="str">
            <v>4261000</v>
          </cell>
          <cell r="M468" t="str">
            <v>1113</v>
          </cell>
          <cell r="N468" t="str">
            <v>99920</v>
          </cell>
          <cell r="O468" t="str">
            <v>11404</v>
          </cell>
          <cell r="P468" t="str">
            <v>292</v>
          </cell>
          <cell r="Q468" t="str">
            <v>955</v>
          </cell>
          <cell r="R468" t="str">
            <v>INTERCO BILL W/O</v>
          </cell>
          <cell r="S468" t="str">
            <v>PRA</v>
          </cell>
          <cell r="U468" t="str">
            <v>2014-07-31</v>
          </cell>
          <cell r="V468">
            <v>197.62</v>
          </cell>
          <cell r="W468" t="str">
            <v>UTXECON201</v>
          </cell>
          <cell r="Y468" t="str">
            <v>LEGAL</v>
          </cell>
          <cell r="Z468" t="str">
            <v>ICB3</v>
          </cell>
          <cell r="AB468" t="str">
            <v>ICB</v>
          </cell>
          <cell r="AC468" t="str">
            <v>ICB</v>
          </cell>
          <cell r="AE468" t="str">
            <v>211</v>
          </cell>
          <cell r="AG468" t="str">
            <v>0000241614</v>
          </cell>
        </row>
        <row r="469">
          <cell r="A469" t="str">
            <v>00624858</v>
          </cell>
          <cell r="B469" t="str">
            <v>9554261000</v>
          </cell>
          <cell r="C469" t="str">
            <v>ICB4TARGET0000000894</v>
          </cell>
          <cell r="D469">
            <v>2014</v>
          </cell>
          <cell r="E469">
            <v>7</v>
          </cell>
          <cell r="F469" t="str">
            <v>2014-07-31</v>
          </cell>
          <cell r="G469" t="str">
            <v>PRJ</v>
          </cell>
          <cell r="H469" t="str">
            <v>169</v>
          </cell>
          <cell r="I469" t="str">
            <v>211</v>
          </cell>
          <cell r="K469" t="str">
            <v>000001120</v>
          </cell>
          <cell r="L469" t="str">
            <v>4261000</v>
          </cell>
          <cell r="M469" t="str">
            <v>1113</v>
          </cell>
          <cell r="N469" t="str">
            <v>99920</v>
          </cell>
          <cell r="O469" t="str">
            <v>11404</v>
          </cell>
          <cell r="P469" t="str">
            <v>294</v>
          </cell>
          <cell r="Q469" t="str">
            <v>955</v>
          </cell>
          <cell r="R469" t="str">
            <v>INTERCO BILL W/O</v>
          </cell>
          <cell r="S469" t="str">
            <v>PRA</v>
          </cell>
          <cell r="U469" t="str">
            <v>2014-07-31</v>
          </cell>
          <cell r="V469">
            <v>1580.99</v>
          </cell>
          <cell r="W469" t="str">
            <v>UTXECON201</v>
          </cell>
          <cell r="Y469" t="str">
            <v>LEGAL</v>
          </cell>
          <cell r="Z469" t="str">
            <v>ICB3</v>
          </cell>
          <cell r="AB469" t="str">
            <v>ICB</v>
          </cell>
          <cell r="AC469" t="str">
            <v>ICB</v>
          </cell>
          <cell r="AE469" t="str">
            <v>211</v>
          </cell>
          <cell r="AG469" t="str">
            <v>0000009998</v>
          </cell>
        </row>
        <row r="470">
          <cell r="A470" t="str">
            <v>00624509</v>
          </cell>
          <cell r="B470" t="str">
            <v>9554261000</v>
          </cell>
          <cell r="C470" t="str">
            <v>ICB4TARGET0000000895</v>
          </cell>
          <cell r="D470">
            <v>2014</v>
          </cell>
          <cell r="E470">
            <v>7</v>
          </cell>
          <cell r="F470" t="str">
            <v>2014-07-31</v>
          </cell>
          <cell r="G470" t="str">
            <v>PRJ</v>
          </cell>
          <cell r="H470" t="str">
            <v>169</v>
          </cell>
          <cell r="I470" t="str">
            <v>211</v>
          </cell>
          <cell r="K470" t="str">
            <v>000001120</v>
          </cell>
          <cell r="L470" t="str">
            <v>4261000</v>
          </cell>
          <cell r="M470" t="str">
            <v>1113</v>
          </cell>
          <cell r="N470" t="str">
            <v>99920</v>
          </cell>
          <cell r="O470" t="str">
            <v>11404</v>
          </cell>
          <cell r="P470" t="str">
            <v>294</v>
          </cell>
          <cell r="Q470" t="str">
            <v>955</v>
          </cell>
          <cell r="R470" t="str">
            <v>INTERCO BILL W/O</v>
          </cell>
          <cell r="S470" t="str">
            <v>PRA</v>
          </cell>
          <cell r="U470" t="str">
            <v>2014-07-31</v>
          </cell>
          <cell r="V470">
            <v>335.96</v>
          </cell>
          <cell r="W470" t="str">
            <v>UTXECON201</v>
          </cell>
          <cell r="Y470" t="str">
            <v>LEGAL</v>
          </cell>
          <cell r="Z470" t="str">
            <v>ICB3</v>
          </cell>
          <cell r="AB470" t="str">
            <v>ICB</v>
          </cell>
          <cell r="AC470" t="str">
            <v>ICB</v>
          </cell>
          <cell r="AE470" t="str">
            <v>211</v>
          </cell>
          <cell r="AG470" t="str">
            <v>0000014464</v>
          </cell>
        </row>
        <row r="471">
          <cell r="A471" t="str">
            <v>00627126</v>
          </cell>
          <cell r="B471" t="str">
            <v>9554261000</v>
          </cell>
          <cell r="C471" t="str">
            <v>ICB4TARGET0000000896</v>
          </cell>
          <cell r="D471">
            <v>2014</v>
          </cell>
          <cell r="E471">
            <v>7</v>
          </cell>
          <cell r="F471" t="str">
            <v>2014-07-31</v>
          </cell>
          <cell r="G471" t="str">
            <v>PRJ</v>
          </cell>
          <cell r="H471" t="str">
            <v>169</v>
          </cell>
          <cell r="I471" t="str">
            <v>211</v>
          </cell>
          <cell r="K471" t="str">
            <v>000001120</v>
          </cell>
          <cell r="L471" t="str">
            <v>4261000</v>
          </cell>
          <cell r="M471" t="str">
            <v>1113</v>
          </cell>
          <cell r="N471" t="str">
            <v>99920</v>
          </cell>
          <cell r="O471" t="str">
            <v>11404</v>
          </cell>
          <cell r="P471" t="str">
            <v>294</v>
          </cell>
          <cell r="Q471" t="str">
            <v>955</v>
          </cell>
          <cell r="R471" t="str">
            <v>INTERCO BILL W/O</v>
          </cell>
          <cell r="S471" t="str">
            <v>PRA</v>
          </cell>
          <cell r="U471" t="str">
            <v>2014-07-31</v>
          </cell>
          <cell r="V471">
            <v>592.87</v>
          </cell>
          <cell r="W471" t="str">
            <v>UTXECON201</v>
          </cell>
          <cell r="Y471" t="str">
            <v>LEGAL</v>
          </cell>
          <cell r="Z471" t="str">
            <v>ICB3</v>
          </cell>
          <cell r="AB471" t="str">
            <v>ICB</v>
          </cell>
          <cell r="AC471" t="str">
            <v>ICB</v>
          </cell>
          <cell r="AE471" t="str">
            <v>211</v>
          </cell>
          <cell r="AG471" t="str">
            <v>0000014464</v>
          </cell>
        </row>
        <row r="472">
          <cell r="A472" t="str">
            <v>00627127</v>
          </cell>
          <cell r="B472" t="str">
            <v>9554261000</v>
          </cell>
          <cell r="C472" t="str">
            <v>ICB4TARGET0000000897</v>
          </cell>
          <cell r="D472">
            <v>2014</v>
          </cell>
          <cell r="E472">
            <v>7</v>
          </cell>
          <cell r="F472" t="str">
            <v>2014-07-31</v>
          </cell>
          <cell r="G472" t="str">
            <v>PRJ</v>
          </cell>
          <cell r="H472" t="str">
            <v>169</v>
          </cell>
          <cell r="I472" t="str">
            <v>211</v>
          </cell>
          <cell r="K472" t="str">
            <v>000001120</v>
          </cell>
          <cell r="L472" t="str">
            <v>4261000</v>
          </cell>
          <cell r="M472" t="str">
            <v>1113</v>
          </cell>
          <cell r="N472" t="str">
            <v>99920</v>
          </cell>
          <cell r="O472" t="str">
            <v>11404</v>
          </cell>
          <cell r="P472" t="str">
            <v>294</v>
          </cell>
          <cell r="Q472" t="str">
            <v>955</v>
          </cell>
          <cell r="R472" t="str">
            <v>INTERCO BILL W/O</v>
          </cell>
          <cell r="S472" t="str">
            <v>PRA</v>
          </cell>
          <cell r="U472" t="str">
            <v>2014-07-31</v>
          </cell>
          <cell r="V472">
            <v>592.87</v>
          </cell>
          <cell r="W472" t="str">
            <v>UTXECON201</v>
          </cell>
          <cell r="Y472" t="str">
            <v>LEGAL</v>
          </cell>
          <cell r="Z472" t="str">
            <v>ICB3</v>
          </cell>
          <cell r="AB472" t="str">
            <v>ICB</v>
          </cell>
          <cell r="AC472" t="str">
            <v>ICB</v>
          </cell>
          <cell r="AE472" t="str">
            <v>211</v>
          </cell>
          <cell r="AG472" t="str">
            <v>0000014464</v>
          </cell>
        </row>
        <row r="473">
          <cell r="A473" t="str">
            <v>00627128</v>
          </cell>
          <cell r="B473" t="str">
            <v>9554261000</v>
          </cell>
          <cell r="C473" t="str">
            <v>ICB4TARGET0000000898</v>
          </cell>
          <cell r="D473">
            <v>2014</v>
          </cell>
          <cell r="E473">
            <v>7</v>
          </cell>
          <cell r="F473" t="str">
            <v>2014-07-31</v>
          </cell>
          <cell r="G473" t="str">
            <v>PRJ</v>
          </cell>
          <cell r="H473" t="str">
            <v>169</v>
          </cell>
          <cell r="I473" t="str">
            <v>211</v>
          </cell>
          <cell r="K473" t="str">
            <v>000001120</v>
          </cell>
          <cell r="L473" t="str">
            <v>4261000</v>
          </cell>
          <cell r="M473" t="str">
            <v>1113</v>
          </cell>
          <cell r="N473" t="str">
            <v>99920</v>
          </cell>
          <cell r="O473" t="str">
            <v>11404</v>
          </cell>
          <cell r="P473" t="str">
            <v>294</v>
          </cell>
          <cell r="Q473" t="str">
            <v>955</v>
          </cell>
          <cell r="R473" t="str">
            <v>INTERCO BILL W/O</v>
          </cell>
          <cell r="S473" t="str">
            <v>PRA</v>
          </cell>
          <cell r="U473" t="str">
            <v>2014-07-31</v>
          </cell>
          <cell r="V473">
            <v>592.87</v>
          </cell>
          <cell r="W473" t="str">
            <v>UTXECON201</v>
          </cell>
          <cell r="Y473" t="str">
            <v>LEGAL</v>
          </cell>
          <cell r="Z473" t="str">
            <v>ICB3</v>
          </cell>
          <cell r="AB473" t="str">
            <v>ICB</v>
          </cell>
          <cell r="AC473" t="str">
            <v>ICB</v>
          </cell>
          <cell r="AE473" t="str">
            <v>211</v>
          </cell>
          <cell r="AG473" t="str">
            <v>0000014464</v>
          </cell>
        </row>
        <row r="474">
          <cell r="A474" t="str">
            <v>00627129</v>
          </cell>
          <cell r="B474" t="str">
            <v>9554261000</v>
          </cell>
          <cell r="C474" t="str">
            <v>ICB4TARGET0000000899</v>
          </cell>
          <cell r="D474">
            <v>2014</v>
          </cell>
          <cell r="E474">
            <v>7</v>
          </cell>
          <cell r="F474" t="str">
            <v>2014-07-31</v>
          </cell>
          <cell r="G474" t="str">
            <v>PRJ</v>
          </cell>
          <cell r="H474" t="str">
            <v>169</v>
          </cell>
          <cell r="I474" t="str">
            <v>211</v>
          </cell>
          <cell r="K474" t="str">
            <v>000001120</v>
          </cell>
          <cell r="L474" t="str">
            <v>4261000</v>
          </cell>
          <cell r="M474" t="str">
            <v>1113</v>
          </cell>
          <cell r="N474" t="str">
            <v>99920</v>
          </cell>
          <cell r="O474" t="str">
            <v>11404</v>
          </cell>
          <cell r="P474" t="str">
            <v>294</v>
          </cell>
          <cell r="Q474" t="str">
            <v>955</v>
          </cell>
          <cell r="R474" t="str">
            <v>INTERCO BILL W/O</v>
          </cell>
          <cell r="S474" t="str">
            <v>PRA</v>
          </cell>
          <cell r="U474" t="str">
            <v>2014-07-31</v>
          </cell>
          <cell r="V474">
            <v>592.87</v>
          </cell>
          <cell r="W474" t="str">
            <v>UTXECON201</v>
          </cell>
          <cell r="Y474" t="str">
            <v>LEGAL</v>
          </cell>
          <cell r="Z474" t="str">
            <v>ICB3</v>
          </cell>
          <cell r="AB474" t="str">
            <v>ICB</v>
          </cell>
          <cell r="AC474" t="str">
            <v>ICB</v>
          </cell>
          <cell r="AE474" t="str">
            <v>211</v>
          </cell>
          <cell r="AG474" t="str">
            <v>0000014464</v>
          </cell>
        </row>
        <row r="475">
          <cell r="A475" t="str">
            <v>00627130</v>
          </cell>
          <cell r="B475" t="str">
            <v>9554261000</v>
          </cell>
          <cell r="C475" t="str">
            <v>ICB4TARGET0000000900</v>
          </cell>
          <cell r="D475">
            <v>2014</v>
          </cell>
          <cell r="E475">
            <v>7</v>
          </cell>
          <cell r="F475" t="str">
            <v>2014-07-31</v>
          </cell>
          <cell r="G475" t="str">
            <v>PRJ</v>
          </cell>
          <cell r="H475" t="str">
            <v>169</v>
          </cell>
          <cell r="I475" t="str">
            <v>211</v>
          </cell>
          <cell r="K475" t="str">
            <v>000001120</v>
          </cell>
          <cell r="L475" t="str">
            <v>4261000</v>
          </cell>
          <cell r="M475" t="str">
            <v>1113</v>
          </cell>
          <cell r="N475" t="str">
            <v>99920</v>
          </cell>
          <cell r="O475" t="str">
            <v>11404</v>
          </cell>
          <cell r="P475" t="str">
            <v>294</v>
          </cell>
          <cell r="Q475" t="str">
            <v>955</v>
          </cell>
          <cell r="R475" t="str">
            <v>INTERCO BILL W/O</v>
          </cell>
          <cell r="S475" t="str">
            <v>PRA</v>
          </cell>
          <cell r="U475" t="str">
            <v>2014-07-31</v>
          </cell>
          <cell r="V475">
            <v>296.44</v>
          </cell>
          <cell r="W475" t="str">
            <v>UTXECON201</v>
          </cell>
          <cell r="Y475" t="str">
            <v>LEGAL</v>
          </cell>
          <cell r="Z475" t="str">
            <v>ICB3</v>
          </cell>
          <cell r="AB475" t="str">
            <v>ICB</v>
          </cell>
          <cell r="AC475" t="str">
            <v>ICB</v>
          </cell>
          <cell r="AE475" t="str">
            <v>211</v>
          </cell>
          <cell r="AG475" t="str">
            <v>0000014464</v>
          </cell>
        </row>
        <row r="476">
          <cell r="A476" t="str">
            <v>00627131</v>
          </cell>
          <cell r="B476" t="str">
            <v>9554261000</v>
          </cell>
          <cell r="C476" t="str">
            <v>ICB4TARGET0000000901</v>
          </cell>
          <cell r="D476">
            <v>2014</v>
          </cell>
          <cell r="E476">
            <v>7</v>
          </cell>
          <cell r="F476" t="str">
            <v>2014-07-31</v>
          </cell>
          <cell r="G476" t="str">
            <v>PRJ</v>
          </cell>
          <cell r="H476" t="str">
            <v>169</v>
          </cell>
          <cell r="I476" t="str">
            <v>211</v>
          </cell>
          <cell r="K476" t="str">
            <v>000001120</v>
          </cell>
          <cell r="L476" t="str">
            <v>4261000</v>
          </cell>
          <cell r="M476" t="str">
            <v>1113</v>
          </cell>
          <cell r="N476" t="str">
            <v>99920</v>
          </cell>
          <cell r="O476" t="str">
            <v>11404</v>
          </cell>
          <cell r="P476" t="str">
            <v>294</v>
          </cell>
          <cell r="Q476" t="str">
            <v>955</v>
          </cell>
          <cell r="R476" t="str">
            <v>INTERCO BILL W/O</v>
          </cell>
          <cell r="S476" t="str">
            <v>PRA</v>
          </cell>
          <cell r="U476" t="str">
            <v>2014-07-31</v>
          </cell>
          <cell r="V476">
            <v>296.44</v>
          </cell>
          <cell r="W476" t="str">
            <v>UTXECON201</v>
          </cell>
          <cell r="Y476" t="str">
            <v>LEGAL</v>
          </cell>
          <cell r="Z476" t="str">
            <v>ICB3</v>
          </cell>
          <cell r="AB476" t="str">
            <v>ICB</v>
          </cell>
          <cell r="AC476" t="str">
            <v>ICB</v>
          </cell>
          <cell r="AE476" t="str">
            <v>211</v>
          </cell>
          <cell r="AG476" t="str">
            <v>0000014464</v>
          </cell>
        </row>
        <row r="477">
          <cell r="A477" t="str">
            <v>00627245</v>
          </cell>
          <cell r="B477" t="str">
            <v>9554261000</v>
          </cell>
          <cell r="C477" t="str">
            <v>ICB4TARGET0000000902</v>
          </cell>
          <cell r="D477">
            <v>2014</v>
          </cell>
          <cell r="E477">
            <v>7</v>
          </cell>
          <cell r="F477" t="str">
            <v>2014-07-31</v>
          </cell>
          <cell r="G477" t="str">
            <v>PRJ</v>
          </cell>
          <cell r="H477" t="str">
            <v>169</v>
          </cell>
          <cell r="I477" t="str">
            <v>211</v>
          </cell>
          <cell r="K477" t="str">
            <v>000001120</v>
          </cell>
          <cell r="L477" t="str">
            <v>4261000</v>
          </cell>
          <cell r="M477" t="str">
            <v>1113</v>
          </cell>
          <cell r="N477" t="str">
            <v>99920</v>
          </cell>
          <cell r="O477" t="str">
            <v>11404</v>
          </cell>
          <cell r="P477" t="str">
            <v>294</v>
          </cell>
          <cell r="Q477" t="str">
            <v>955</v>
          </cell>
          <cell r="R477" t="str">
            <v>INTERCO BILL W/O</v>
          </cell>
          <cell r="S477" t="str">
            <v>PRA</v>
          </cell>
          <cell r="U477" t="str">
            <v>2014-07-31</v>
          </cell>
          <cell r="V477">
            <v>592.87</v>
          </cell>
          <cell r="W477" t="str">
            <v>UTXECON201</v>
          </cell>
          <cell r="Y477" t="str">
            <v>LEGAL</v>
          </cell>
          <cell r="Z477" t="str">
            <v>ICB3</v>
          </cell>
          <cell r="AB477" t="str">
            <v>ICB</v>
          </cell>
          <cell r="AC477" t="str">
            <v>ICB</v>
          </cell>
          <cell r="AE477" t="str">
            <v>211</v>
          </cell>
          <cell r="AG477" t="str">
            <v>0000014464</v>
          </cell>
        </row>
        <row r="478">
          <cell r="A478" t="str">
            <v>00625118</v>
          </cell>
          <cell r="B478" t="str">
            <v>9554261000</v>
          </cell>
          <cell r="C478" t="str">
            <v>ICB4TARGET0000000903</v>
          </cell>
          <cell r="D478">
            <v>2014</v>
          </cell>
          <cell r="E478">
            <v>7</v>
          </cell>
          <cell r="F478" t="str">
            <v>2014-07-31</v>
          </cell>
          <cell r="G478" t="str">
            <v>PRJ</v>
          </cell>
          <cell r="H478" t="str">
            <v>169</v>
          </cell>
          <cell r="I478" t="str">
            <v>211</v>
          </cell>
          <cell r="K478" t="str">
            <v>000001120</v>
          </cell>
          <cell r="L478" t="str">
            <v>4261000</v>
          </cell>
          <cell r="M478" t="str">
            <v>1113</v>
          </cell>
          <cell r="N478" t="str">
            <v>99920</v>
          </cell>
          <cell r="O478" t="str">
            <v>11404</v>
          </cell>
          <cell r="P478" t="str">
            <v>294</v>
          </cell>
          <cell r="Q478" t="str">
            <v>955</v>
          </cell>
          <cell r="R478" t="str">
            <v>INTERCO BILL W/O</v>
          </cell>
          <cell r="S478" t="str">
            <v>PRA</v>
          </cell>
          <cell r="U478" t="str">
            <v>2014-07-31</v>
          </cell>
          <cell r="V478">
            <v>1976.24</v>
          </cell>
          <cell r="W478" t="str">
            <v>UTXECON201</v>
          </cell>
          <cell r="Y478" t="str">
            <v>LEGAL</v>
          </cell>
          <cell r="Z478" t="str">
            <v>ICB3</v>
          </cell>
          <cell r="AB478" t="str">
            <v>ICB</v>
          </cell>
          <cell r="AC478" t="str">
            <v>ICB</v>
          </cell>
          <cell r="AE478" t="str">
            <v>211</v>
          </cell>
          <cell r="AG478" t="str">
            <v>0000044209</v>
          </cell>
        </row>
        <row r="479">
          <cell r="A479" t="str">
            <v>00624508</v>
          </cell>
          <cell r="B479" t="str">
            <v>9554261000</v>
          </cell>
          <cell r="C479" t="str">
            <v>ICB4TARGET0000000904</v>
          </cell>
          <cell r="D479">
            <v>2014</v>
          </cell>
          <cell r="E479">
            <v>7</v>
          </cell>
          <cell r="F479" t="str">
            <v>2014-07-31</v>
          </cell>
          <cell r="G479" t="str">
            <v>PRJ</v>
          </cell>
          <cell r="H479" t="str">
            <v>169</v>
          </cell>
          <cell r="I479" t="str">
            <v>211</v>
          </cell>
          <cell r="K479" t="str">
            <v>000001120</v>
          </cell>
          <cell r="L479" t="str">
            <v>4261000</v>
          </cell>
          <cell r="M479" t="str">
            <v>1113</v>
          </cell>
          <cell r="N479" t="str">
            <v>99920</v>
          </cell>
          <cell r="O479" t="str">
            <v>11404</v>
          </cell>
          <cell r="P479" t="str">
            <v>294</v>
          </cell>
          <cell r="Q479" t="str">
            <v>955</v>
          </cell>
          <cell r="R479" t="str">
            <v>INTERCO BILL W/O</v>
          </cell>
          <cell r="S479" t="str">
            <v>PRA</v>
          </cell>
          <cell r="U479" t="str">
            <v>2014-07-31</v>
          </cell>
          <cell r="V479">
            <v>790.5</v>
          </cell>
          <cell r="W479" t="str">
            <v>UTXECON201</v>
          </cell>
          <cell r="Y479" t="str">
            <v>LEGAL</v>
          </cell>
          <cell r="Z479" t="str">
            <v>ICB3</v>
          </cell>
          <cell r="AB479" t="str">
            <v>ICB</v>
          </cell>
          <cell r="AC479" t="str">
            <v>ICB</v>
          </cell>
          <cell r="AE479" t="str">
            <v>211</v>
          </cell>
          <cell r="AG479" t="str">
            <v>0000097110</v>
          </cell>
        </row>
        <row r="480">
          <cell r="A480" t="str">
            <v>00627314</v>
          </cell>
          <cell r="B480" t="str">
            <v>9554261000</v>
          </cell>
          <cell r="C480" t="str">
            <v>ICB4TARGET0000000905</v>
          </cell>
          <cell r="D480">
            <v>2014</v>
          </cell>
          <cell r="E480">
            <v>7</v>
          </cell>
          <cell r="F480" t="str">
            <v>2014-07-31</v>
          </cell>
          <cell r="G480" t="str">
            <v>PRJ</v>
          </cell>
          <cell r="H480" t="str">
            <v>169</v>
          </cell>
          <cell r="I480" t="str">
            <v>211</v>
          </cell>
          <cell r="K480" t="str">
            <v>000001120</v>
          </cell>
          <cell r="L480" t="str">
            <v>4261000</v>
          </cell>
          <cell r="M480" t="str">
            <v>1113</v>
          </cell>
          <cell r="N480" t="str">
            <v>99920</v>
          </cell>
          <cell r="O480" t="str">
            <v>11404</v>
          </cell>
          <cell r="P480" t="str">
            <v>294</v>
          </cell>
          <cell r="Q480" t="str">
            <v>955</v>
          </cell>
          <cell r="R480" t="str">
            <v>INTERCO BILL W/O</v>
          </cell>
          <cell r="S480" t="str">
            <v>PRA</v>
          </cell>
          <cell r="U480" t="str">
            <v>2014-07-31</v>
          </cell>
          <cell r="V480">
            <v>79.05</v>
          </cell>
          <cell r="W480" t="str">
            <v>UTXECON201</v>
          </cell>
          <cell r="Y480" t="str">
            <v>LEGAL</v>
          </cell>
          <cell r="Z480" t="str">
            <v>ICB3</v>
          </cell>
          <cell r="AB480" t="str">
            <v>ICB</v>
          </cell>
          <cell r="AC480" t="str">
            <v>ICB</v>
          </cell>
          <cell r="AE480" t="str">
            <v>211</v>
          </cell>
          <cell r="AG480" t="str">
            <v>0000114269</v>
          </cell>
        </row>
        <row r="481">
          <cell r="A481" t="str">
            <v>00625115</v>
          </cell>
          <cell r="B481" t="str">
            <v>9554261000</v>
          </cell>
          <cell r="C481" t="str">
            <v>ICB4TARGET0000000906</v>
          </cell>
          <cell r="D481">
            <v>2014</v>
          </cell>
          <cell r="E481">
            <v>7</v>
          </cell>
          <cell r="F481" t="str">
            <v>2014-07-31</v>
          </cell>
          <cell r="G481" t="str">
            <v>PRJ</v>
          </cell>
          <cell r="H481" t="str">
            <v>169</v>
          </cell>
          <cell r="I481" t="str">
            <v>211</v>
          </cell>
          <cell r="K481" t="str">
            <v>000001120</v>
          </cell>
          <cell r="L481" t="str">
            <v>4261000</v>
          </cell>
          <cell r="M481" t="str">
            <v>1113</v>
          </cell>
          <cell r="N481" t="str">
            <v>99920</v>
          </cell>
          <cell r="O481" t="str">
            <v>11404</v>
          </cell>
          <cell r="P481" t="str">
            <v>294</v>
          </cell>
          <cell r="Q481" t="str">
            <v>955</v>
          </cell>
          <cell r="R481" t="str">
            <v>INTERCO BILL W/O</v>
          </cell>
          <cell r="S481" t="str">
            <v>PRA</v>
          </cell>
          <cell r="U481" t="str">
            <v>2014-07-31</v>
          </cell>
          <cell r="V481">
            <v>395.25</v>
          </cell>
          <cell r="W481" t="str">
            <v>UTXECON201</v>
          </cell>
          <cell r="Y481" t="str">
            <v>LEGAL</v>
          </cell>
          <cell r="Z481" t="str">
            <v>ICB3</v>
          </cell>
          <cell r="AB481" t="str">
            <v>ICB</v>
          </cell>
          <cell r="AC481" t="str">
            <v>ICB</v>
          </cell>
          <cell r="AE481" t="str">
            <v>211</v>
          </cell>
          <cell r="AG481" t="str">
            <v>0000124825</v>
          </cell>
        </row>
        <row r="482">
          <cell r="A482" t="str">
            <v>00624538</v>
          </cell>
          <cell r="B482" t="str">
            <v>9554261000</v>
          </cell>
          <cell r="C482" t="str">
            <v>ICB4TARGET0000000907</v>
          </cell>
          <cell r="D482">
            <v>2014</v>
          </cell>
          <cell r="E482">
            <v>7</v>
          </cell>
          <cell r="F482" t="str">
            <v>2014-07-31</v>
          </cell>
          <cell r="G482" t="str">
            <v>PRJ</v>
          </cell>
          <cell r="H482" t="str">
            <v>169</v>
          </cell>
          <cell r="I482" t="str">
            <v>211</v>
          </cell>
          <cell r="K482" t="str">
            <v>000001120</v>
          </cell>
          <cell r="L482" t="str">
            <v>4261000</v>
          </cell>
          <cell r="M482" t="str">
            <v>1113</v>
          </cell>
          <cell r="N482" t="str">
            <v>99920</v>
          </cell>
          <cell r="O482" t="str">
            <v>11404</v>
          </cell>
          <cell r="P482" t="str">
            <v>294</v>
          </cell>
          <cell r="Q482" t="str">
            <v>955</v>
          </cell>
          <cell r="R482" t="str">
            <v>INTERCO BILL W/O</v>
          </cell>
          <cell r="S482" t="str">
            <v>PRA</v>
          </cell>
          <cell r="U482" t="str">
            <v>2014-07-31</v>
          </cell>
          <cell r="V482">
            <v>237.15</v>
          </cell>
          <cell r="W482" t="str">
            <v>UTXECON201</v>
          </cell>
          <cell r="Y482" t="str">
            <v>LEGAL</v>
          </cell>
          <cell r="Z482" t="str">
            <v>ICB3</v>
          </cell>
          <cell r="AB482" t="str">
            <v>ICB</v>
          </cell>
          <cell r="AC482" t="str">
            <v>ICB</v>
          </cell>
          <cell r="AE482" t="str">
            <v>211</v>
          </cell>
          <cell r="AG482" t="str">
            <v>0000135160</v>
          </cell>
        </row>
        <row r="483">
          <cell r="A483" t="str">
            <v>00623022</v>
          </cell>
          <cell r="B483" t="str">
            <v>9554261000</v>
          </cell>
          <cell r="C483" t="str">
            <v>ICB4TARGET0000000908</v>
          </cell>
          <cell r="D483">
            <v>2014</v>
          </cell>
          <cell r="E483">
            <v>7</v>
          </cell>
          <cell r="F483" t="str">
            <v>2014-07-31</v>
          </cell>
          <cell r="G483" t="str">
            <v>PRJ</v>
          </cell>
          <cell r="H483" t="str">
            <v>169</v>
          </cell>
          <cell r="I483" t="str">
            <v>211</v>
          </cell>
          <cell r="K483" t="str">
            <v>000001120</v>
          </cell>
          <cell r="L483" t="str">
            <v>4261000</v>
          </cell>
          <cell r="M483" t="str">
            <v>1113</v>
          </cell>
          <cell r="N483" t="str">
            <v>99920</v>
          </cell>
          <cell r="O483" t="str">
            <v>11404</v>
          </cell>
          <cell r="P483" t="str">
            <v>294</v>
          </cell>
          <cell r="Q483" t="str">
            <v>955</v>
          </cell>
          <cell r="R483" t="str">
            <v>INTERCO BILL W/O</v>
          </cell>
          <cell r="S483" t="str">
            <v>PRA</v>
          </cell>
          <cell r="U483" t="str">
            <v>2014-07-31</v>
          </cell>
          <cell r="V483">
            <v>59.29</v>
          </cell>
          <cell r="W483" t="str">
            <v>UTXECON201</v>
          </cell>
          <cell r="Y483" t="str">
            <v>LEGAL</v>
          </cell>
          <cell r="Z483" t="str">
            <v>ICB3</v>
          </cell>
          <cell r="AB483" t="str">
            <v>ICB</v>
          </cell>
          <cell r="AC483" t="str">
            <v>ICB</v>
          </cell>
          <cell r="AE483" t="str">
            <v>211</v>
          </cell>
          <cell r="AG483" t="str">
            <v>0000137195</v>
          </cell>
        </row>
        <row r="484">
          <cell r="A484" t="str">
            <v>00624857</v>
          </cell>
          <cell r="B484" t="str">
            <v>9554261000</v>
          </cell>
          <cell r="C484" t="str">
            <v>ICB4TARGET0000000909</v>
          </cell>
          <cell r="D484">
            <v>2014</v>
          </cell>
          <cell r="E484">
            <v>7</v>
          </cell>
          <cell r="F484" t="str">
            <v>2014-07-31</v>
          </cell>
          <cell r="G484" t="str">
            <v>PRJ</v>
          </cell>
          <cell r="H484" t="str">
            <v>169</v>
          </cell>
          <cell r="I484" t="str">
            <v>211</v>
          </cell>
          <cell r="K484" t="str">
            <v>000001120</v>
          </cell>
          <cell r="L484" t="str">
            <v>4261000</v>
          </cell>
          <cell r="M484" t="str">
            <v>1113</v>
          </cell>
          <cell r="N484" t="str">
            <v>99920</v>
          </cell>
          <cell r="O484" t="str">
            <v>11404</v>
          </cell>
          <cell r="P484" t="str">
            <v>294</v>
          </cell>
          <cell r="Q484" t="str">
            <v>955</v>
          </cell>
          <cell r="R484" t="str">
            <v>INTERCO BILL W/O</v>
          </cell>
          <cell r="S484" t="str">
            <v>PRA</v>
          </cell>
          <cell r="U484" t="str">
            <v>2014-07-31</v>
          </cell>
          <cell r="V484">
            <v>63.24</v>
          </cell>
          <cell r="W484" t="str">
            <v>UTXECON201</v>
          </cell>
          <cell r="Y484" t="str">
            <v>LEGAL</v>
          </cell>
          <cell r="Z484" t="str">
            <v>ICB3</v>
          </cell>
          <cell r="AB484" t="str">
            <v>ICB</v>
          </cell>
          <cell r="AC484" t="str">
            <v>ICB</v>
          </cell>
          <cell r="AE484" t="str">
            <v>211</v>
          </cell>
          <cell r="AG484" t="str">
            <v>0000145162</v>
          </cell>
        </row>
        <row r="485">
          <cell r="A485" t="str">
            <v>00624537</v>
          </cell>
          <cell r="B485" t="str">
            <v>9554261000</v>
          </cell>
          <cell r="C485" t="str">
            <v>ICB4TARGET0000000910</v>
          </cell>
          <cell r="D485">
            <v>2014</v>
          </cell>
          <cell r="E485">
            <v>7</v>
          </cell>
          <cell r="F485" t="str">
            <v>2014-07-31</v>
          </cell>
          <cell r="G485" t="str">
            <v>PRJ</v>
          </cell>
          <cell r="H485" t="str">
            <v>169</v>
          </cell>
          <cell r="I485" t="str">
            <v>211</v>
          </cell>
          <cell r="K485" t="str">
            <v>000001120</v>
          </cell>
          <cell r="L485" t="str">
            <v>4261000</v>
          </cell>
          <cell r="M485" t="str">
            <v>1113</v>
          </cell>
          <cell r="N485" t="str">
            <v>99920</v>
          </cell>
          <cell r="O485" t="str">
            <v>11404</v>
          </cell>
          <cell r="P485" t="str">
            <v>294</v>
          </cell>
          <cell r="Q485" t="str">
            <v>955</v>
          </cell>
          <cell r="R485" t="str">
            <v>INTERCO BILL W/O</v>
          </cell>
          <cell r="S485" t="str">
            <v>PRA</v>
          </cell>
          <cell r="U485" t="str">
            <v>2014-07-31</v>
          </cell>
          <cell r="V485">
            <v>197.62</v>
          </cell>
          <cell r="W485" t="str">
            <v>UTXECON201</v>
          </cell>
          <cell r="Y485" t="str">
            <v>LEGAL</v>
          </cell>
          <cell r="Z485" t="str">
            <v>ICB3</v>
          </cell>
          <cell r="AB485" t="str">
            <v>ICB</v>
          </cell>
          <cell r="AC485" t="str">
            <v>ICB</v>
          </cell>
          <cell r="AE485" t="str">
            <v>211</v>
          </cell>
          <cell r="AG485" t="str">
            <v>0000149834</v>
          </cell>
        </row>
        <row r="486">
          <cell r="A486" t="str">
            <v>00625211</v>
          </cell>
          <cell r="B486" t="str">
            <v>9554261000</v>
          </cell>
          <cell r="C486" t="str">
            <v>ICB4TARGET0000000911</v>
          </cell>
          <cell r="D486">
            <v>2014</v>
          </cell>
          <cell r="E486">
            <v>7</v>
          </cell>
          <cell r="F486" t="str">
            <v>2014-07-31</v>
          </cell>
          <cell r="G486" t="str">
            <v>PRJ</v>
          </cell>
          <cell r="H486" t="str">
            <v>169</v>
          </cell>
          <cell r="I486" t="str">
            <v>211</v>
          </cell>
          <cell r="K486" t="str">
            <v>000001120</v>
          </cell>
          <cell r="L486" t="str">
            <v>4261000</v>
          </cell>
          <cell r="M486" t="str">
            <v>1113</v>
          </cell>
          <cell r="N486" t="str">
            <v>99920</v>
          </cell>
          <cell r="O486" t="str">
            <v>11404</v>
          </cell>
          <cell r="P486" t="str">
            <v>294</v>
          </cell>
          <cell r="Q486" t="str">
            <v>955</v>
          </cell>
          <cell r="R486" t="str">
            <v>INTERCO BILL W/O</v>
          </cell>
          <cell r="S486" t="str">
            <v>PRA</v>
          </cell>
          <cell r="U486" t="str">
            <v>2014-07-31</v>
          </cell>
          <cell r="V486">
            <v>988.12</v>
          </cell>
          <cell r="W486" t="str">
            <v>UTXECON201</v>
          </cell>
          <cell r="Y486" t="str">
            <v>LEGAL</v>
          </cell>
          <cell r="Z486" t="str">
            <v>ICB3</v>
          </cell>
          <cell r="AB486" t="str">
            <v>ICB</v>
          </cell>
          <cell r="AC486" t="str">
            <v>ICB</v>
          </cell>
          <cell r="AE486" t="str">
            <v>211</v>
          </cell>
          <cell r="AG486" t="str">
            <v>0000260094</v>
          </cell>
        </row>
        <row r="487">
          <cell r="A487" t="str">
            <v>00624539</v>
          </cell>
          <cell r="B487" t="str">
            <v>9554261000</v>
          </cell>
          <cell r="C487" t="str">
            <v>ICB4TARGET0000000912</v>
          </cell>
          <cell r="D487">
            <v>2014</v>
          </cell>
          <cell r="E487">
            <v>7</v>
          </cell>
          <cell r="F487" t="str">
            <v>2014-07-31</v>
          </cell>
          <cell r="G487" t="str">
            <v>PRJ</v>
          </cell>
          <cell r="H487" t="str">
            <v>169</v>
          </cell>
          <cell r="I487" t="str">
            <v>211</v>
          </cell>
          <cell r="K487" t="str">
            <v>000001120</v>
          </cell>
          <cell r="L487" t="str">
            <v>4261000</v>
          </cell>
          <cell r="M487" t="str">
            <v>1113</v>
          </cell>
          <cell r="N487" t="str">
            <v>99920</v>
          </cell>
          <cell r="O487" t="str">
            <v>11404</v>
          </cell>
          <cell r="P487" t="str">
            <v>294</v>
          </cell>
          <cell r="Q487" t="str">
            <v>955</v>
          </cell>
          <cell r="R487" t="str">
            <v>INTERCO BILL W/O</v>
          </cell>
          <cell r="S487" t="str">
            <v>PRA</v>
          </cell>
          <cell r="U487" t="str">
            <v>2014-07-31</v>
          </cell>
          <cell r="V487">
            <v>395.25</v>
          </cell>
          <cell r="W487" t="str">
            <v>UTXECON201</v>
          </cell>
          <cell r="Y487" t="str">
            <v>LEGAL</v>
          </cell>
          <cell r="Z487" t="str">
            <v>ICB3</v>
          </cell>
          <cell r="AB487" t="str">
            <v>ICB</v>
          </cell>
          <cell r="AC487" t="str">
            <v>ICB</v>
          </cell>
          <cell r="AE487" t="str">
            <v>211</v>
          </cell>
          <cell r="AG487" t="str">
            <v>0000286783</v>
          </cell>
        </row>
        <row r="488">
          <cell r="A488" t="str">
            <v>00624540</v>
          </cell>
          <cell r="B488" t="str">
            <v>9554261000</v>
          </cell>
          <cell r="C488" t="str">
            <v>ICB4TARGET0000000913</v>
          </cell>
          <cell r="D488">
            <v>2014</v>
          </cell>
          <cell r="E488">
            <v>7</v>
          </cell>
          <cell r="F488" t="str">
            <v>2014-07-31</v>
          </cell>
          <cell r="G488" t="str">
            <v>PRJ</v>
          </cell>
          <cell r="H488" t="str">
            <v>169</v>
          </cell>
          <cell r="I488" t="str">
            <v>211</v>
          </cell>
          <cell r="K488" t="str">
            <v>000001120</v>
          </cell>
          <cell r="L488" t="str">
            <v>4261000</v>
          </cell>
          <cell r="M488" t="str">
            <v>1113</v>
          </cell>
          <cell r="N488" t="str">
            <v>99920</v>
          </cell>
          <cell r="O488" t="str">
            <v>11404</v>
          </cell>
          <cell r="P488" t="str">
            <v>294</v>
          </cell>
          <cell r="Q488" t="str">
            <v>955</v>
          </cell>
          <cell r="R488" t="str">
            <v>INTERCO BILL W/O</v>
          </cell>
          <cell r="S488" t="str">
            <v>PRA</v>
          </cell>
          <cell r="U488" t="str">
            <v>2014-07-31</v>
          </cell>
          <cell r="V488">
            <v>118.57</v>
          </cell>
          <cell r="W488" t="str">
            <v>UTXECON201</v>
          </cell>
          <cell r="Y488" t="str">
            <v>LEGAL</v>
          </cell>
          <cell r="Z488" t="str">
            <v>ICB3</v>
          </cell>
          <cell r="AB488" t="str">
            <v>ICB</v>
          </cell>
          <cell r="AC488" t="str">
            <v>ICB</v>
          </cell>
          <cell r="AE488" t="str">
            <v>211</v>
          </cell>
          <cell r="AG488" t="str">
            <v>0000286784</v>
          </cell>
        </row>
        <row r="489">
          <cell r="A489" t="str">
            <v>00625268</v>
          </cell>
          <cell r="B489" t="str">
            <v>9554261000</v>
          </cell>
          <cell r="C489" t="str">
            <v>ICB4TARGET0000000914</v>
          </cell>
          <cell r="D489">
            <v>2014</v>
          </cell>
          <cell r="E489">
            <v>7</v>
          </cell>
          <cell r="F489" t="str">
            <v>2014-07-31</v>
          </cell>
          <cell r="G489" t="str">
            <v>PRJ</v>
          </cell>
          <cell r="H489" t="str">
            <v>169</v>
          </cell>
          <cell r="I489" t="str">
            <v>211</v>
          </cell>
          <cell r="K489" t="str">
            <v>000001120</v>
          </cell>
          <cell r="L489" t="str">
            <v>4261000</v>
          </cell>
          <cell r="M489" t="str">
            <v>1113</v>
          </cell>
          <cell r="N489" t="str">
            <v>99920</v>
          </cell>
          <cell r="O489" t="str">
            <v>11404</v>
          </cell>
          <cell r="P489" t="str">
            <v>294</v>
          </cell>
          <cell r="Q489" t="str">
            <v>955</v>
          </cell>
          <cell r="R489" t="str">
            <v>INTERCO BILL W/O</v>
          </cell>
          <cell r="S489" t="str">
            <v>PRA</v>
          </cell>
          <cell r="U489" t="str">
            <v>2014-07-31</v>
          </cell>
          <cell r="V489">
            <v>112.65</v>
          </cell>
          <cell r="W489" t="str">
            <v>UTXECON201</v>
          </cell>
          <cell r="Y489" t="str">
            <v>LEGAL</v>
          </cell>
          <cell r="Z489" t="str">
            <v>ICB3</v>
          </cell>
          <cell r="AB489" t="str">
            <v>ICB</v>
          </cell>
          <cell r="AC489" t="str">
            <v>ICB</v>
          </cell>
          <cell r="AE489" t="str">
            <v>211</v>
          </cell>
          <cell r="AG489" t="str">
            <v>0000286843</v>
          </cell>
        </row>
        <row r="490">
          <cell r="A490" t="str">
            <v>00624504</v>
          </cell>
          <cell r="B490" t="str">
            <v>9554265004</v>
          </cell>
          <cell r="C490" t="str">
            <v>ICB4TARGET0000001042</v>
          </cell>
          <cell r="D490">
            <v>2014</v>
          </cell>
          <cell r="E490">
            <v>7</v>
          </cell>
          <cell r="F490" t="str">
            <v>2014-07-31</v>
          </cell>
          <cell r="G490" t="str">
            <v>PRJ</v>
          </cell>
          <cell r="H490" t="str">
            <v>169</v>
          </cell>
          <cell r="I490" t="str">
            <v>211</v>
          </cell>
          <cell r="K490" t="str">
            <v>000001120</v>
          </cell>
          <cell r="L490" t="str">
            <v>4265004</v>
          </cell>
          <cell r="M490" t="str">
            <v>1113</v>
          </cell>
          <cell r="N490" t="str">
            <v>99920</v>
          </cell>
          <cell r="O490" t="str">
            <v>11404</v>
          </cell>
          <cell r="P490" t="str">
            <v>294</v>
          </cell>
          <cell r="Q490" t="str">
            <v>955</v>
          </cell>
          <cell r="R490" t="str">
            <v>INTERCO BILL W/O</v>
          </cell>
          <cell r="S490" t="str">
            <v>PRA</v>
          </cell>
          <cell r="U490" t="str">
            <v>2014-07-31</v>
          </cell>
          <cell r="V490">
            <v>237.15</v>
          </cell>
          <cell r="W490" t="str">
            <v>UTXECON201</v>
          </cell>
          <cell r="Y490" t="str">
            <v>LEGAL</v>
          </cell>
          <cell r="Z490" t="str">
            <v>ICB3</v>
          </cell>
          <cell r="AB490" t="str">
            <v>ICB</v>
          </cell>
          <cell r="AC490" t="str">
            <v>ICB</v>
          </cell>
          <cell r="AE490" t="str">
            <v>211</v>
          </cell>
          <cell r="AG490" t="str">
            <v>0000132632</v>
          </cell>
        </row>
        <row r="491">
          <cell r="A491" t="str">
            <v>00655227</v>
          </cell>
          <cell r="B491" t="str">
            <v>9559210001</v>
          </cell>
          <cell r="C491" t="str">
            <v>ICB4TARGET0000012168</v>
          </cell>
          <cell r="D491">
            <v>2014</v>
          </cell>
          <cell r="E491">
            <v>12</v>
          </cell>
          <cell r="F491" t="str">
            <v>2014-12-31</v>
          </cell>
          <cell r="G491" t="str">
            <v>PRJ</v>
          </cell>
          <cell r="H491" t="str">
            <v>169</v>
          </cell>
          <cell r="I491" t="str">
            <v>211</v>
          </cell>
          <cell r="K491" t="str">
            <v>TDOANDA</v>
          </cell>
          <cell r="L491" t="str">
            <v>9210001</v>
          </cell>
          <cell r="M491" t="str">
            <v>1113</v>
          </cell>
          <cell r="N491" t="str">
            <v>99920</v>
          </cell>
          <cell r="O491" t="str">
            <v>11833</v>
          </cell>
          <cell r="P491" t="str">
            <v>294</v>
          </cell>
          <cell r="Q491" t="str">
            <v>955</v>
          </cell>
          <cell r="R491" t="str">
            <v>INTERCO BILL W/O</v>
          </cell>
          <cell r="S491" t="str">
            <v>PRA</v>
          </cell>
          <cell r="U491" t="str">
            <v>2014-12-31</v>
          </cell>
          <cell r="V491">
            <v>8.81</v>
          </cell>
          <cell r="W491" t="str">
            <v>UTXE000501</v>
          </cell>
          <cell r="Y491" t="str">
            <v>TDOTH</v>
          </cell>
          <cell r="Z491" t="str">
            <v>ICB3</v>
          </cell>
          <cell r="AB491" t="str">
            <v>ICB</v>
          </cell>
          <cell r="AC491" t="str">
            <v>ICB</v>
          </cell>
          <cell r="AE491" t="str">
            <v>211</v>
          </cell>
          <cell r="AG491" t="str">
            <v>0000153062</v>
          </cell>
        </row>
        <row r="492">
          <cell r="A492" t="str">
            <v>00682009</v>
          </cell>
          <cell r="B492" t="str">
            <v>9554261000</v>
          </cell>
          <cell r="C492" t="str">
            <v>ICB7TARGET0000000716</v>
          </cell>
          <cell r="D492">
            <v>2015</v>
          </cell>
          <cell r="E492">
            <v>6</v>
          </cell>
          <cell r="F492" t="str">
            <v>2015-06-30</v>
          </cell>
          <cell r="G492" t="str">
            <v>PRJ</v>
          </cell>
          <cell r="H492" t="str">
            <v>169</v>
          </cell>
          <cell r="I492" t="str">
            <v>211</v>
          </cell>
          <cell r="K492" t="str">
            <v>000022743</v>
          </cell>
          <cell r="L492" t="str">
            <v>4261000</v>
          </cell>
          <cell r="M492" t="str">
            <v>1113</v>
          </cell>
          <cell r="N492" t="str">
            <v>99920</v>
          </cell>
          <cell r="O492" t="str">
            <v>12494</v>
          </cell>
          <cell r="P492" t="str">
            <v>294</v>
          </cell>
          <cell r="Q492" t="str">
            <v>955</v>
          </cell>
          <cell r="R492" t="str">
            <v>INTERCO BILL RESCAT_BENLOC</v>
          </cell>
          <cell r="S492" t="str">
            <v>PRA</v>
          </cell>
          <cell r="U492" t="str">
            <v>2015-06-30</v>
          </cell>
          <cell r="V492">
            <v>383.32</v>
          </cell>
          <cell r="W492" t="str">
            <v>G0001113</v>
          </cell>
          <cell r="Y492" t="str">
            <v>LEGAL</v>
          </cell>
          <cell r="Z492" t="str">
            <v>ICB2</v>
          </cell>
          <cell r="AB492" t="str">
            <v>ICB</v>
          </cell>
          <cell r="AC492" t="str">
            <v>ICB</v>
          </cell>
          <cell r="AE492" t="str">
            <v>211</v>
          </cell>
          <cell r="AG492" t="str">
            <v>0000254867</v>
          </cell>
        </row>
        <row r="493">
          <cell r="A493" t="str">
            <v>00685530</v>
          </cell>
          <cell r="B493" t="str">
            <v>9554261000</v>
          </cell>
          <cell r="C493" t="str">
            <v>ICB7TARGET0000000717</v>
          </cell>
          <cell r="D493">
            <v>2015</v>
          </cell>
          <cell r="E493">
            <v>6</v>
          </cell>
          <cell r="F493" t="str">
            <v>2015-06-30</v>
          </cell>
          <cell r="G493" t="str">
            <v>PRJ</v>
          </cell>
          <cell r="H493" t="str">
            <v>169</v>
          </cell>
          <cell r="I493" t="str">
            <v>211</v>
          </cell>
          <cell r="K493" t="str">
            <v>000022743</v>
          </cell>
          <cell r="L493" t="str">
            <v>4261000</v>
          </cell>
          <cell r="M493" t="str">
            <v>1113</v>
          </cell>
          <cell r="N493" t="str">
            <v>99920</v>
          </cell>
          <cell r="O493" t="str">
            <v>12404</v>
          </cell>
          <cell r="P493" t="str">
            <v>294</v>
          </cell>
          <cell r="Q493" t="str">
            <v>955</v>
          </cell>
          <cell r="R493" t="str">
            <v>INTERCO BILL RESCAT_BENLOC</v>
          </cell>
          <cell r="S493" t="str">
            <v>PRA</v>
          </cell>
          <cell r="U493" t="str">
            <v>2015-06-30</v>
          </cell>
          <cell r="V493">
            <v>95.83</v>
          </cell>
          <cell r="W493" t="str">
            <v>G0001113</v>
          </cell>
          <cell r="Y493" t="str">
            <v>LEGAL</v>
          </cell>
          <cell r="Z493" t="str">
            <v>ICB2</v>
          </cell>
          <cell r="AB493" t="str">
            <v>ICB</v>
          </cell>
          <cell r="AC493" t="str">
            <v>ICB</v>
          </cell>
          <cell r="AE493" t="str">
            <v>211</v>
          </cell>
          <cell r="AG493" t="str">
            <v>0000295524</v>
          </cell>
        </row>
        <row r="494">
          <cell r="A494" t="str">
            <v>00672658</v>
          </cell>
          <cell r="B494" t="str">
            <v>9554261000</v>
          </cell>
          <cell r="C494" t="str">
            <v>ICB7TARGET0000000783</v>
          </cell>
          <cell r="D494">
            <v>2015</v>
          </cell>
          <cell r="E494">
            <v>4</v>
          </cell>
          <cell r="F494" t="str">
            <v>2015-04-30</v>
          </cell>
          <cell r="G494" t="str">
            <v>PRJ</v>
          </cell>
          <cell r="H494" t="str">
            <v>169</v>
          </cell>
          <cell r="I494" t="str">
            <v>211</v>
          </cell>
          <cell r="K494" t="str">
            <v>000022743</v>
          </cell>
          <cell r="L494" t="str">
            <v>4261000</v>
          </cell>
          <cell r="M494" t="str">
            <v>1113</v>
          </cell>
          <cell r="N494" t="str">
            <v>99920</v>
          </cell>
          <cell r="O494" t="str">
            <v>12494</v>
          </cell>
          <cell r="P494" t="str">
            <v>294</v>
          </cell>
          <cell r="Q494" t="str">
            <v>955</v>
          </cell>
          <cell r="R494" t="str">
            <v>INTERCO BILL RESCAT_BENLOC</v>
          </cell>
          <cell r="S494" t="str">
            <v>PRA</v>
          </cell>
          <cell r="U494" t="str">
            <v>2015-04-30</v>
          </cell>
          <cell r="V494">
            <v>115</v>
          </cell>
          <cell r="W494" t="str">
            <v>G0001113</v>
          </cell>
          <cell r="Y494" t="str">
            <v>LEGAL</v>
          </cell>
          <cell r="Z494" t="str">
            <v>ICB2</v>
          </cell>
          <cell r="AB494" t="str">
            <v>ICB</v>
          </cell>
          <cell r="AC494" t="str">
            <v>ICB</v>
          </cell>
          <cell r="AE494" t="str">
            <v>211</v>
          </cell>
          <cell r="AG494" t="str">
            <v>0000120050</v>
          </cell>
        </row>
        <row r="495">
          <cell r="A495" t="str">
            <v>00673922</v>
          </cell>
          <cell r="B495" t="str">
            <v>9554261000</v>
          </cell>
          <cell r="C495" t="str">
            <v>ICB7TARGET0000000784</v>
          </cell>
          <cell r="D495">
            <v>2015</v>
          </cell>
          <cell r="E495">
            <v>4</v>
          </cell>
          <cell r="F495" t="str">
            <v>2015-04-30</v>
          </cell>
          <cell r="G495" t="str">
            <v>PRJ</v>
          </cell>
          <cell r="H495" t="str">
            <v>169</v>
          </cell>
          <cell r="I495" t="str">
            <v>211</v>
          </cell>
          <cell r="K495" t="str">
            <v>000022743</v>
          </cell>
          <cell r="L495" t="str">
            <v>4261000</v>
          </cell>
          <cell r="M495" t="str">
            <v>1113</v>
          </cell>
          <cell r="N495" t="str">
            <v>99920</v>
          </cell>
          <cell r="O495" t="str">
            <v>12494</v>
          </cell>
          <cell r="P495" t="str">
            <v>294</v>
          </cell>
          <cell r="Q495" t="str">
            <v>955</v>
          </cell>
          <cell r="R495" t="str">
            <v>INTERCO BILL RESCAT_BENLOC</v>
          </cell>
          <cell r="S495" t="str">
            <v>PRA</v>
          </cell>
          <cell r="U495" t="str">
            <v>2015-04-30</v>
          </cell>
          <cell r="V495">
            <v>191.66</v>
          </cell>
          <cell r="W495" t="str">
            <v>G0001113</v>
          </cell>
          <cell r="Y495" t="str">
            <v>LEGAL</v>
          </cell>
          <cell r="Z495" t="str">
            <v>ICB2</v>
          </cell>
          <cell r="AB495" t="str">
            <v>ICB</v>
          </cell>
          <cell r="AC495" t="str">
            <v>ICB</v>
          </cell>
          <cell r="AE495" t="str">
            <v>211</v>
          </cell>
          <cell r="AG495" t="str">
            <v>0000120050</v>
          </cell>
        </row>
        <row r="496">
          <cell r="A496" t="str">
            <v>00672659</v>
          </cell>
          <cell r="B496" t="str">
            <v>9554261000</v>
          </cell>
          <cell r="C496" t="str">
            <v>ICB7TARGET0000000785</v>
          </cell>
          <cell r="D496">
            <v>2015</v>
          </cell>
          <cell r="E496">
            <v>4</v>
          </cell>
          <cell r="F496" t="str">
            <v>2015-04-30</v>
          </cell>
          <cell r="G496" t="str">
            <v>PRJ</v>
          </cell>
          <cell r="H496" t="str">
            <v>169</v>
          </cell>
          <cell r="I496" t="str">
            <v>211</v>
          </cell>
          <cell r="K496" t="str">
            <v>000022743</v>
          </cell>
          <cell r="L496" t="str">
            <v>4261000</v>
          </cell>
          <cell r="M496" t="str">
            <v>1113</v>
          </cell>
          <cell r="N496" t="str">
            <v>99920</v>
          </cell>
          <cell r="O496" t="str">
            <v>12494</v>
          </cell>
          <cell r="P496" t="str">
            <v>294</v>
          </cell>
          <cell r="Q496" t="str">
            <v>955</v>
          </cell>
          <cell r="R496" t="str">
            <v>INTERCO BILL RESCAT_BENLOC</v>
          </cell>
          <cell r="S496" t="str">
            <v>PRA</v>
          </cell>
          <cell r="U496" t="str">
            <v>2015-04-30</v>
          </cell>
          <cell r="V496">
            <v>95.83</v>
          </cell>
          <cell r="W496" t="str">
            <v>G0001113</v>
          </cell>
          <cell r="Y496" t="str">
            <v>LEGAL</v>
          </cell>
          <cell r="Z496" t="str">
            <v>ICB2</v>
          </cell>
          <cell r="AB496" t="str">
            <v>ICB</v>
          </cell>
          <cell r="AC496" t="str">
            <v>ICB</v>
          </cell>
          <cell r="AE496" t="str">
            <v>211</v>
          </cell>
          <cell r="AG496" t="str">
            <v>0000254867</v>
          </cell>
        </row>
        <row r="497">
          <cell r="A497" t="str">
            <v>00673921</v>
          </cell>
          <cell r="B497" t="str">
            <v>9554261000</v>
          </cell>
          <cell r="C497" t="str">
            <v>ICB7TARGET0000000786</v>
          </cell>
          <cell r="D497">
            <v>2015</v>
          </cell>
          <cell r="E497">
            <v>4</v>
          </cell>
          <cell r="F497" t="str">
            <v>2015-04-30</v>
          </cell>
          <cell r="G497" t="str">
            <v>PRJ</v>
          </cell>
          <cell r="H497" t="str">
            <v>169</v>
          </cell>
          <cell r="I497" t="str">
            <v>211</v>
          </cell>
          <cell r="K497" t="str">
            <v>000022743</v>
          </cell>
          <cell r="L497" t="str">
            <v>4261000</v>
          </cell>
          <cell r="M497" t="str">
            <v>1113</v>
          </cell>
          <cell r="N497" t="str">
            <v>99920</v>
          </cell>
          <cell r="O497" t="str">
            <v>12494</v>
          </cell>
          <cell r="P497" t="str">
            <v>294</v>
          </cell>
          <cell r="Q497" t="str">
            <v>955</v>
          </cell>
          <cell r="R497" t="str">
            <v>INTERCO BILL RESCAT_BENLOC</v>
          </cell>
          <cell r="S497" t="str">
            <v>PRA</v>
          </cell>
          <cell r="U497" t="str">
            <v>2015-04-30</v>
          </cell>
          <cell r="V497">
            <v>134.16</v>
          </cell>
          <cell r="W497" t="str">
            <v>G0001113</v>
          </cell>
          <cell r="Y497" t="str">
            <v>LEGAL</v>
          </cell>
          <cell r="Z497" t="str">
            <v>ICB2</v>
          </cell>
          <cell r="AB497" t="str">
            <v>ICB</v>
          </cell>
          <cell r="AC497" t="str">
            <v>ICB</v>
          </cell>
          <cell r="AE497" t="str">
            <v>211</v>
          </cell>
          <cell r="AG497" t="str">
            <v>0000254867</v>
          </cell>
        </row>
        <row r="498">
          <cell r="A498" t="str">
            <v>00670951</v>
          </cell>
          <cell r="B498" t="str">
            <v>9554261000</v>
          </cell>
          <cell r="C498" t="str">
            <v>ICB7TARGET0000000787</v>
          </cell>
          <cell r="D498">
            <v>2015</v>
          </cell>
          <cell r="E498">
            <v>4</v>
          </cell>
          <cell r="F498" t="str">
            <v>2015-04-30</v>
          </cell>
          <cell r="G498" t="str">
            <v>PRJ</v>
          </cell>
          <cell r="H498" t="str">
            <v>169</v>
          </cell>
          <cell r="I498" t="str">
            <v>211</v>
          </cell>
          <cell r="K498" t="str">
            <v>000022744</v>
          </cell>
          <cell r="L498" t="str">
            <v>4261000</v>
          </cell>
          <cell r="M498" t="str">
            <v>1113</v>
          </cell>
          <cell r="N498" t="str">
            <v>99920</v>
          </cell>
          <cell r="O498" t="str">
            <v>12494</v>
          </cell>
          <cell r="P498" t="str">
            <v>294</v>
          </cell>
          <cell r="Q498" t="str">
            <v>955</v>
          </cell>
          <cell r="R498" t="str">
            <v>INTERCO BILL RESCAT_BENLOC</v>
          </cell>
          <cell r="S498" t="str">
            <v>PRA</v>
          </cell>
          <cell r="U498" t="str">
            <v>2015-04-30</v>
          </cell>
          <cell r="V498">
            <v>191.66</v>
          </cell>
          <cell r="W498" t="str">
            <v>G0001113</v>
          </cell>
          <cell r="Y498" t="str">
            <v>LEGAL</v>
          </cell>
          <cell r="Z498" t="str">
            <v>ICB2</v>
          </cell>
          <cell r="AB498" t="str">
            <v>ICB</v>
          </cell>
          <cell r="AC498" t="str">
            <v>ICB</v>
          </cell>
          <cell r="AE498" t="str">
            <v>211</v>
          </cell>
          <cell r="AG498" t="str">
            <v>0000142843</v>
          </cell>
        </row>
        <row r="499">
          <cell r="A499" t="str">
            <v>00671250</v>
          </cell>
          <cell r="B499" t="str">
            <v>9554261000</v>
          </cell>
          <cell r="C499" t="str">
            <v>ICB7TARGET0000000788</v>
          </cell>
          <cell r="D499">
            <v>2015</v>
          </cell>
          <cell r="E499">
            <v>4</v>
          </cell>
          <cell r="F499" t="str">
            <v>2015-04-30</v>
          </cell>
          <cell r="G499" t="str">
            <v>PRJ</v>
          </cell>
          <cell r="H499" t="str">
            <v>169</v>
          </cell>
          <cell r="I499" t="str">
            <v>211</v>
          </cell>
          <cell r="K499" t="str">
            <v>000022744</v>
          </cell>
          <cell r="L499" t="str">
            <v>4261000</v>
          </cell>
          <cell r="M499" t="str">
            <v>1113</v>
          </cell>
          <cell r="N499" t="str">
            <v>99920</v>
          </cell>
          <cell r="O499" t="str">
            <v>12494</v>
          </cell>
          <cell r="P499" t="str">
            <v>294</v>
          </cell>
          <cell r="Q499" t="str">
            <v>955</v>
          </cell>
          <cell r="R499" t="str">
            <v>INTERCO BILL RESCAT_BENLOC</v>
          </cell>
          <cell r="S499" t="str">
            <v>PRA</v>
          </cell>
          <cell r="U499" t="str">
            <v>2015-04-30</v>
          </cell>
          <cell r="V499">
            <v>191.66</v>
          </cell>
          <cell r="W499" t="str">
            <v>G0001113</v>
          </cell>
          <cell r="Y499" t="str">
            <v>LEGAL</v>
          </cell>
          <cell r="Z499" t="str">
            <v>ICB2</v>
          </cell>
          <cell r="AB499" t="str">
            <v>ICB</v>
          </cell>
          <cell r="AC499" t="str">
            <v>ICB</v>
          </cell>
          <cell r="AE499" t="str">
            <v>211</v>
          </cell>
          <cell r="AG499" t="str">
            <v>0000142843</v>
          </cell>
        </row>
        <row r="500">
          <cell r="A500" t="str">
            <v>00670950</v>
          </cell>
          <cell r="B500" t="str">
            <v>9554261000</v>
          </cell>
          <cell r="C500" t="str">
            <v>ICB7TARGET0000000789</v>
          </cell>
          <cell r="D500">
            <v>2015</v>
          </cell>
          <cell r="E500">
            <v>4</v>
          </cell>
          <cell r="F500" t="str">
            <v>2015-04-30</v>
          </cell>
          <cell r="G500" t="str">
            <v>PRJ</v>
          </cell>
          <cell r="H500" t="str">
            <v>169</v>
          </cell>
          <cell r="I500" t="str">
            <v>211</v>
          </cell>
          <cell r="K500" t="str">
            <v>000022744</v>
          </cell>
          <cell r="L500" t="str">
            <v>4261000</v>
          </cell>
          <cell r="M500" t="str">
            <v>1113</v>
          </cell>
          <cell r="N500" t="str">
            <v>99920</v>
          </cell>
          <cell r="O500" t="str">
            <v>12494</v>
          </cell>
          <cell r="P500" t="str">
            <v>294</v>
          </cell>
          <cell r="Q500" t="str">
            <v>955</v>
          </cell>
          <cell r="R500" t="str">
            <v>INTERCO BILL RESCAT_BENLOC</v>
          </cell>
          <cell r="S500" t="str">
            <v>PRA</v>
          </cell>
          <cell r="U500" t="str">
            <v>2015-04-30</v>
          </cell>
          <cell r="V500">
            <v>191.66</v>
          </cell>
          <cell r="W500" t="str">
            <v>G0001113</v>
          </cell>
          <cell r="Y500" t="str">
            <v>LEGAL</v>
          </cell>
          <cell r="Z500" t="str">
            <v>ICB2</v>
          </cell>
          <cell r="AB500" t="str">
            <v>ICB</v>
          </cell>
          <cell r="AC500" t="str">
            <v>ICB</v>
          </cell>
          <cell r="AE500" t="str">
            <v>211</v>
          </cell>
          <cell r="AG500" t="str">
            <v>0000148093</v>
          </cell>
        </row>
        <row r="501">
          <cell r="A501" t="str">
            <v>00673374</v>
          </cell>
          <cell r="B501" t="str">
            <v>9554261000</v>
          </cell>
          <cell r="C501" t="str">
            <v>ICB7TARGET0000000790</v>
          </cell>
          <cell r="D501">
            <v>2015</v>
          </cell>
          <cell r="E501">
            <v>4</v>
          </cell>
          <cell r="F501" t="str">
            <v>2015-04-30</v>
          </cell>
          <cell r="G501" t="str">
            <v>PRJ</v>
          </cell>
          <cell r="H501" t="str">
            <v>169</v>
          </cell>
          <cell r="I501" t="str">
            <v>211</v>
          </cell>
          <cell r="K501" t="str">
            <v>000022744</v>
          </cell>
          <cell r="L501" t="str">
            <v>4261000</v>
          </cell>
          <cell r="M501" t="str">
            <v>1113</v>
          </cell>
          <cell r="N501" t="str">
            <v>99920</v>
          </cell>
          <cell r="O501" t="str">
            <v>12494</v>
          </cell>
          <cell r="P501" t="str">
            <v>294</v>
          </cell>
          <cell r="Q501" t="str">
            <v>955</v>
          </cell>
          <cell r="R501" t="str">
            <v>INTERCO BILL RESCAT_BENLOC</v>
          </cell>
          <cell r="S501" t="str">
            <v>PRA</v>
          </cell>
          <cell r="U501" t="str">
            <v>2015-04-30</v>
          </cell>
          <cell r="V501">
            <v>191.66</v>
          </cell>
          <cell r="W501" t="str">
            <v>G0001113</v>
          </cell>
          <cell r="Y501" t="str">
            <v>LEGAL</v>
          </cell>
          <cell r="Z501" t="str">
            <v>ICB2</v>
          </cell>
          <cell r="AB501" t="str">
            <v>ICB</v>
          </cell>
          <cell r="AC501" t="str">
            <v>ICB</v>
          </cell>
          <cell r="AE501" t="str">
            <v>211</v>
          </cell>
          <cell r="AG501" t="str">
            <v>0000195865</v>
          </cell>
        </row>
        <row r="502">
          <cell r="A502" t="str">
            <v>00671249</v>
          </cell>
          <cell r="B502" t="str">
            <v>9554261000</v>
          </cell>
          <cell r="C502" t="str">
            <v>ICB7TARGET0000000791</v>
          </cell>
          <cell r="D502">
            <v>2015</v>
          </cell>
          <cell r="E502">
            <v>4</v>
          </cell>
          <cell r="F502" t="str">
            <v>2015-04-30</v>
          </cell>
          <cell r="G502" t="str">
            <v>PRJ</v>
          </cell>
          <cell r="H502" t="str">
            <v>169</v>
          </cell>
          <cell r="I502" t="str">
            <v>211</v>
          </cell>
          <cell r="K502" t="str">
            <v>000022744</v>
          </cell>
          <cell r="L502" t="str">
            <v>4261000</v>
          </cell>
          <cell r="M502" t="str">
            <v>1113</v>
          </cell>
          <cell r="N502" t="str">
            <v>99920</v>
          </cell>
          <cell r="O502" t="str">
            <v>12494</v>
          </cell>
          <cell r="P502" t="str">
            <v>294</v>
          </cell>
          <cell r="Q502" t="str">
            <v>955</v>
          </cell>
          <cell r="R502" t="str">
            <v>INTERCO BILL RESCAT_BENLOC</v>
          </cell>
          <cell r="S502" t="str">
            <v>PRA</v>
          </cell>
          <cell r="U502" t="str">
            <v>2015-04-30</v>
          </cell>
          <cell r="V502">
            <v>191.66</v>
          </cell>
          <cell r="W502" t="str">
            <v>G0001113</v>
          </cell>
          <cell r="Y502" t="str">
            <v>LEGAL</v>
          </cell>
          <cell r="Z502" t="str">
            <v>ICB2</v>
          </cell>
          <cell r="AB502" t="str">
            <v>ICB</v>
          </cell>
          <cell r="AC502" t="str">
            <v>ICB</v>
          </cell>
          <cell r="AE502" t="str">
            <v>211</v>
          </cell>
          <cell r="AG502" t="str">
            <v>0000276904</v>
          </cell>
        </row>
        <row r="503">
          <cell r="A503" t="str">
            <v>00670992</v>
          </cell>
          <cell r="B503" t="str">
            <v>9554261000</v>
          </cell>
          <cell r="C503" t="str">
            <v>ICB7TARGET0000000792</v>
          </cell>
          <cell r="D503">
            <v>2015</v>
          </cell>
          <cell r="E503">
            <v>4</v>
          </cell>
          <cell r="F503" t="str">
            <v>2015-04-30</v>
          </cell>
          <cell r="G503" t="str">
            <v>PRJ</v>
          </cell>
          <cell r="H503" t="str">
            <v>169</v>
          </cell>
          <cell r="I503" t="str">
            <v>211</v>
          </cell>
          <cell r="K503" t="str">
            <v>000022744</v>
          </cell>
          <cell r="L503" t="str">
            <v>4261000</v>
          </cell>
          <cell r="M503" t="str">
            <v>1113</v>
          </cell>
          <cell r="N503" t="str">
            <v>99920</v>
          </cell>
          <cell r="O503" t="str">
            <v>12494</v>
          </cell>
          <cell r="P503" t="str">
            <v>294</v>
          </cell>
          <cell r="Q503" t="str">
            <v>955</v>
          </cell>
          <cell r="R503" t="str">
            <v>INTERCO BILL RESCAT_BENLOC</v>
          </cell>
          <cell r="S503" t="str">
            <v>PRA</v>
          </cell>
          <cell r="U503" t="str">
            <v>2015-04-30</v>
          </cell>
          <cell r="V503">
            <v>191.66</v>
          </cell>
          <cell r="W503" t="str">
            <v>G0001113</v>
          </cell>
          <cell r="Y503" t="str">
            <v>LEGAL</v>
          </cell>
          <cell r="Z503" t="str">
            <v>ICB2</v>
          </cell>
          <cell r="AB503" t="str">
            <v>ICB</v>
          </cell>
          <cell r="AC503" t="str">
            <v>ICB</v>
          </cell>
          <cell r="AE503" t="str">
            <v>211</v>
          </cell>
          <cell r="AG503" t="str">
            <v>0000293124</v>
          </cell>
        </row>
        <row r="504">
          <cell r="A504" t="str">
            <v>00670993</v>
          </cell>
          <cell r="B504" t="str">
            <v>9554261000</v>
          </cell>
          <cell r="C504" t="str">
            <v>ICB7TARGET0000000793</v>
          </cell>
          <cell r="D504">
            <v>2015</v>
          </cell>
          <cell r="E504">
            <v>4</v>
          </cell>
          <cell r="F504" t="str">
            <v>2015-04-30</v>
          </cell>
          <cell r="G504" t="str">
            <v>PRJ</v>
          </cell>
          <cell r="H504" t="str">
            <v>169</v>
          </cell>
          <cell r="I504" t="str">
            <v>211</v>
          </cell>
          <cell r="K504" t="str">
            <v>000022744</v>
          </cell>
          <cell r="L504" t="str">
            <v>4261000</v>
          </cell>
          <cell r="M504" t="str">
            <v>1113</v>
          </cell>
          <cell r="N504" t="str">
            <v>99920</v>
          </cell>
          <cell r="O504" t="str">
            <v>12494</v>
          </cell>
          <cell r="P504" t="str">
            <v>294</v>
          </cell>
          <cell r="Q504" t="str">
            <v>955</v>
          </cell>
          <cell r="R504" t="str">
            <v>INTERCO BILL RESCAT_BENLOC</v>
          </cell>
          <cell r="S504" t="str">
            <v>PRA</v>
          </cell>
          <cell r="U504" t="str">
            <v>2015-04-30</v>
          </cell>
          <cell r="V504">
            <v>191.66</v>
          </cell>
          <cell r="W504" t="str">
            <v>G0001113</v>
          </cell>
          <cell r="Y504" t="str">
            <v>LEGAL</v>
          </cell>
          <cell r="Z504" t="str">
            <v>ICB2</v>
          </cell>
          <cell r="AB504" t="str">
            <v>ICB</v>
          </cell>
          <cell r="AC504" t="str">
            <v>ICB</v>
          </cell>
          <cell r="AE504" t="str">
            <v>211</v>
          </cell>
          <cell r="AG504" t="str">
            <v>0000293124</v>
          </cell>
        </row>
        <row r="505">
          <cell r="A505" t="str">
            <v>00670994</v>
          </cell>
          <cell r="B505" t="str">
            <v>9554261000</v>
          </cell>
          <cell r="C505" t="str">
            <v>ICB7TARGET0000000794</v>
          </cell>
          <cell r="D505">
            <v>2015</v>
          </cell>
          <cell r="E505">
            <v>4</v>
          </cell>
          <cell r="F505" t="str">
            <v>2015-04-30</v>
          </cell>
          <cell r="G505" t="str">
            <v>PRJ</v>
          </cell>
          <cell r="H505" t="str">
            <v>169</v>
          </cell>
          <cell r="I505" t="str">
            <v>211</v>
          </cell>
          <cell r="K505" t="str">
            <v>000022744</v>
          </cell>
          <cell r="L505" t="str">
            <v>4261000</v>
          </cell>
          <cell r="M505" t="str">
            <v>1113</v>
          </cell>
          <cell r="N505" t="str">
            <v>99920</v>
          </cell>
          <cell r="O505" t="str">
            <v>12494</v>
          </cell>
          <cell r="P505" t="str">
            <v>294</v>
          </cell>
          <cell r="Q505" t="str">
            <v>955</v>
          </cell>
          <cell r="R505" t="str">
            <v>INTERCO BILL RESCAT_BENLOC</v>
          </cell>
          <cell r="S505" t="str">
            <v>PRA</v>
          </cell>
          <cell r="U505" t="str">
            <v>2015-04-30</v>
          </cell>
          <cell r="V505">
            <v>191.66</v>
          </cell>
          <cell r="W505" t="str">
            <v>G0001113</v>
          </cell>
          <cell r="Y505" t="str">
            <v>LEGAL</v>
          </cell>
          <cell r="Z505" t="str">
            <v>ICB2</v>
          </cell>
          <cell r="AB505" t="str">
            <v>ICB</v>
          </cell>
          <cell r="AC505" t="str">
            <v>ICB</v>
          </cell>
          <cell r="AE505" t="str">
            <v>211</v>
          </cell>
          <cell r="AG505" t="str">
            <v>0000293125</v>
          </cell>
        </row>
        <row r="506">
          <cell r="A506" t="str">
            <v>00670995</v>
          </cell>
          <cell r="B506" t="str">
            <v>9554261000</v>
          </cell>
          <cell r="C506" t="str">
            <v>ICB7TARGET0000000795</v>
          </cell>
          <cell r="D506">
            <v>2015</v>
          </cell>
          <cell r="E506">
            <v>4</v>
          </cell>
          <cell r="F506" t="str">
            <v>2015-04-30</v>
          </cell>
          <cell r="G506" t="str">
            <v>PRJ</v>
          </cell>
          <cell r="H506" t="str">
            <v>169</v>
          </cell>
          <cell r="I506" t="str">
            <v>211</v>
          </cell>
          <cell r="K506" t="str">
            <v>000022744</v>
          </cell>
          <cell r="L506" t="str">
            <v>4261000</v>
          </cell>
          <cell r="M506" t="str">
            <v>1113</v>
          </cell>
          <cell r="N506" t="str">
            <v>99920</v>
          </cell>
          <cell r="O506" t="str">
            <v>12494</v>
          </cell>
          <cell r="P506" t="str">
            <v>294</v>
          </cell>
          <cell r="Q506" t="str">
            <v>955</v>
          </cell>
          <cell r="R506" t="str">
            <v>INTERCO BILL RESCAT_BENLOC</v>
          </cell>
          <cell r="S506" t="str">
            <v>PRA</v>
          </cell>
          <cell r="U506" t="str">
            <v>2015-04-30</v>
          </cell>
          <cell r="V506">
            <v>191.66</v>
          </cell>
          <cell r="W506" t="str">
            <v>G0001113</v>
          </cell>
          <cell r="Y506" t="str">
            <v>LEGAL</v>
          </cell>
          <cell r="Z506" t="str">
            <v>ICB2</v>
          </cell>
          <cell r="AB506" t="str">
            <v>ICB</v>
          </cell>
          <cell r="AC506" t="str">
            <v>ICB</v>
          </cell>
          <cell r="AE506" t="str">
            <v>211</v>
          </cell>
          <cell r="AG506" t="str">
            <v>0000293126</v>
          </cell>
        </row>
        <row r="507">
          <cell r="A507" t="str">
            <v>00670996</v>
          </cell>
          <cell r="B507" t="str">
            <v>9554261000</v>
          </cell>
          <cell r="C507" t="str">
            <v>ICB7TARGET0000000796</v>
          </cell>
          <cell r="D507">
            <v>2015</v>
          </cell>
          <cell r="E507">
            <v>4</v>
          </cell>
          <cell r="F507" t="str">
            <v>2015-04-30</v>
          </cell>
          <cell r="G507" t="str">
            <v>PRJ</v>
          </cell>
          <cell r="H507" t="str">
            <v>169</v>
          </cell>
          <cell r="I507" t="str">
            <v>211</v>
          </cell>
          <cell r="K507" t="str">
            <v>000022744</v>
          </cell>
          <cell r="L507" t="str">
            <v>4261000</v>
          </cell>
          <cell r="M507" t="str">
            <v>1113</v>
          </cell>
          <cell r="N507" t="str">
            <v>99920</v>
          </cell>
          <cell r="O507" t="str">
            <v>12494</v>
          </cell>
          <cell r="P507" t="str">
            <v>294</v>
          </cell>
          <cell r="Q507" t="str">
            <v>955</v>
          </cell>
          <cell r="R507" t="str">
            <v>INTERCO BILL RESCAT_BENLOC</v>
          </cell>
          <cell r="S507" t="str">
            <v>PRA</v>
          </cell>
          <cell r="U507" t="str">
            <v>2015-04-30</v>
          </cell>
          <cell r="V507">
            <v>191.66</v>
          </cell>
          <cell r="W507" t="str">
            <v>G0001113</v>
          </cell>
          <cell r="Y507" t="str">
            <v>LEGAL</v>
          </cell>
          <cell r="Z507" t="str">
            <v>ICB2</v>
          </cell>
          <cell r="AB507" t="str">
            <v>ICB</v>
          </cell>
          <cell r="AC507" t="str">
            <v>ICB</v>
          </cell>
          <cell r="AE507" t="str">
            <v>211</v>
          </cell>
          <cell r="AG507" t="str">
            <v>0000293126</v>
          </cell>
        </row>
        <row r="508">
          <cell r="A508" t="str">
            <v>00671389</v>
          </cell>
          <cell r="B508" t="str">
            <v>9554261000</v>
          </cell>
          <cell r="C508" t="str">
            <v>ICB7TARGET0000000797</v>
          </cell>
          <cell r="D508">
            <v>2015</v>
          </cell>
          <cell r="E508">
            <v>4</v>
          </cell>
          <cell r="F508" t="str">
            <v>2015-04-30</v>
          </cell>
          <cell r="G508" t="str">
            <v>PRJ</v>
          </cell>
          <cell r="H508" t="str">
            <v>169</v>
          </cell>
          <cell r="I508" t="str">
            <v>211</v>
          </cell>
          <cell r="K508" t="str">
            <v>000022744</v>
          </cell>
          <cell r="L508" t="str">
            <v>4261000</v>
          </cell>
          <cell r="M508" t="str">
            <v>1113</v>
          </cell>
          <cell r="N508" t="str">
            <v>99920</v>
          </cell>
          <cell r="O508" t="str">
            <v>12494</v>
          </cell>
          <cell r="P508" t="str">
            <v>294</v>
          </cell>
          <cell r="Q508" t="str">
            <v>955</v>
          </cell>
          <cell r="R508" t="str">
            <v>INTERCO BILL RESCAT_BENLOC</v>
          </cell>
          <cell r="S508" t="str">
            <v>PRA</v>
          </cell>
          <cell r="U508" t="str">
            <v>2015-04-30</v>
          </cell>
          <cell r="V508">
            <v>191.66</v>
          </cell>
          <cell r="W508" t="str">
            <v>G0001113</v>
          </cell>
          <cell r="Y508" t="str">
            <v>LEGAL</v>
          </cell>
          <cell r="Z508" t="str">
            <v>ICB2</v>
          </cell>
          <cell r="AB508" t="str">
            <v>ICB</v>
          </cell>
          <cell r="AC508" t="str">
            <v>ICB</v>
          </cell>
          <cell r="AE508" t="str">
            <v>211</v>
          </cell>
          <cell r="AG508" t="str">
            <v>0000293197</v>
          </cell>
        </row>
        <row r="509">
          <cell r="A509" t="str">
            <v>00671390</v>
          </cell>
          <cell r="B509" t="str">
            <v>9554261000</v>
          </cell>
          <cell r="C509" t="str">
            <v>ICB7TARGET0000000798</v>
          </cell>
          <cell r="D509">
            <v>2015</v>
          </cell>
          <cell r="E509">
            <v>4</v>
          </cell>
          <cell r="F509" t="str">
            <v>2015-04-30</v>
          </cell>
          <cell r="G509" t="str">
            <v>PRJ</v>
          </cell>
          <cell r="H509" t="str">
            <v>169</v>
          </cell>
          <cell r="I509" t="str">
            <v>211</v>
          </cell>
          <cell r="K509" t="str">
            <v>000022744</v>
          </cell>
          <cell r="L509" t="str">
            <v>4261000</v>
          </cell>
          <cell r="M509" t="str">
            <v>1113</v>
          </cell>
          <cell r="N509" t="str">
            <v>99920</v>
          </cell>
          <cell r="O509" t="str">
            <v>12494</v>
          </cell>
          <cell r="P509" t="str">
            <v>294</v>
          </cell>
          <cell r="Q509" t="str">
            <v>955</v>
          </cell>
          <cell r="R509" t="str">
            <v>INTERCO BILL RESCAT_BENLOC</v>
          </cell>
          <cell r="S509" t="str">
            <v>PRA</v>
          </cell>
          <cell r="U509" t="str">
            <v>2015-04-30</v>
          </cell>
          <cell r="V509">
            <v>191.66</v>
          </cell>
          <cell r="W509" t="str">
            <v>G0001113</v>
          </cell>
          <cell r="Y509" t="str">
            <v>LEGAL</v>
          </cell>
          <cell r="Z509" t="str">
            <v>ICB2</v>
          </cell>
          <cell r="AB509" t="str">
            <v>ICB</v>
          </cell>
          <cell r="AC509" t="str">
            <v>ICB</v>
          </cell>
          <cell r="AE509" t="str">
            <v>211</v>
          </cell>
          <cell r="AG509" t="str">
            <v>0000293198</v>
          </cell>
        </row>
        <row r="510">
          <cell r="A510" t="str">
            <v>00671391</v>
          </cell>
          <cell r="B510" t="str">
            <v>9554261000</v>
          </cell>
          <cell r="C510" t="str">
            <v>ICB7TARGET0000000799</v>
          </cell>
          <cell r="D510">
            <v>2015</v>
          </cell>
          <cell r="E510">
            <v>4</v>
          </cell>
          <cell r="F510" t="str">
            <v>2015-04-30</v>
          </cell>
          <cell r="G510" t="str">
            <v>PRJ</v>
          </cell>
          <cell r="H510" t="str">
            <v>169</v>
          </cell>
          <cell r="I510" t="str">
            <v>211</v>
          </cell>
          <cell r="K510" t="str">
            <v>000022744</v>
          </cell>
          <cell r="L510" t="str">
            <v>4261000</v>
          </cell>
          <cell r="M510" t="str">
            <v>1113</v>
          </cell>
          <cell r="N510" t="str">
            <v>99920</v>
          </cell>
          <cell r="O510" t="str">
            <v>12494</v>
          </cell>
          <cell r="P510" t="str">
            <v>294</v>
          </cell>
          <cell r="Q510" t="str">
            <v>955</v>
          </cell>
          <cell r="R510" t="str">
            <v>INTERCO BILL RESCAT_BENLOC</v>
          </cell>
          <cell r="S510" t="str">
            <v>PRA</v>
          </cell>
          <cell r="U510" t="str">
            <v>2015-04-30</v>
          </cell>
          <cell r="V510">
            <v>191.66</v>
          </cell>
          <cell r="W510" t="str">
            <v>G0001113</v>
          </cell>
          <cell r="Y510" t="str">
            <v>LEGAL</v>
          </cell>
          <cell r="Z510" t="str">
            <v>ICB2</v>
          </cell>
          <cell r="AB510" t="str">
            <v>ICB</v>
          </cell>
          <cell r="AC510" t="str">
            <v>ICB</v>
          </cell>
          <cell r="AE510" t="str">
            <v>211</v>
          </cell>
          <cell r="AG510" t="str">
            <v>0000293199</v>
          </cell>
        </row>
        <row r="511">
          <cell r="A511" t="str">
            <v>00676212</v>
          </cell>
          <cell r="B511" t="str">
            <v>9554261000</v>
          </cell>
          <cell r="C511" t="str">
            <v>ICB7TARGET0000000875</v>
          </cell>
          <cell r="D511">
            <v>2015</v>
          </cell>
          <cell r="E511">
            <v>5</v>
          </cell>
          <cell r="F511" t="str">
            <v>2015-05-31</v>
          </cell>
          <cell r="G511" t="str">
            <v>PRJ</v>
          </cell>
          <cell r="H511" t="str">
            <v>169</v>
          </cell>
          <cell r="I511" t="str">
            <v>211</v>
          </cell>
          <cell r="K511" t="str">
            <v>000022743</v>
          </cell>
          <cell r="L511" t="str">
            <v>4261000</v>
          </cell>
          <cell r="M511" t="str">
            <v>1113</v>
          </cell>
          <cell r="N511" t="str">
            <v>99920</v>
          </cell>
          <cell r="O511" t="str">
            <v>12494</v>
          </cell>
          <cell r="P511" t="str">
            <v>294</v>
          </cell>
          <cell r="Q511" t="str">
            <v>955</v>
          </cell>
          <cell r="R511" t="str">
            <v>INTERCO BILL RESCAT_BENLOC</v>
          </cell>
          <cell r="S511" t="str">
            <v>PRA</v>
          </cell>
          <cell r="U511" t="str">
            <v>2015-05-31</v>
          </cell>
          <cell r="V511">
            <v>115</v>
          </cell>
          <cell r="W511" t="str">
            <v>G0001113</v>
          </cell>
          <cell r="Y511" t="str">
            <v>LEGAL</v>
          </cell>
          <cell r="Z511" t="str">
            <v>ICB2</v>
          </cell>
          <cell r="AB511" t="str">
            <v>ICB</v>
          </cell>
          <cell r="AC511" t="str">
            <v>ICB</v>
          </cell>
          <cell r="AE511" t="str">
            <v>211</v>
          </cell>
          <cell r="AG511" t="str">
            <v>0000120050</v>
          </cell>
        </row>
        <row r="512">
          <cell r="A512" t="str">
            <v>00671247</v>
          </cell>
          <cell r="B512" t="str">
            <v>9554265002</v>
          </cell>
          <cell r="C512" t="str">
            <v>ICB7TARGET0000001492</v>
          </cell>
          <cell r="D512">
            <v>2015</v>
          </cell>
          <cell r="E512">
            <v>4</v>
          </cell>
          <cell r="F512" t="str">
            <v>2015-04-30</v>
          </cell>
          <cell r="G512" t="str">
            <v>PRJ</v>
          </cell>
          <cell r="H512" t="str">
            <v>169</v>
          </cell>
          <cell r="I512" t="str">
            <v>211</v>
          </cell>
          <cell r="K512" t="str">
            <v>000022744</v>
          </cell>
          <cell r="L512" t="str">
            <v>4265002</v>
          </cell>
          <cell r="M512" t="str">
            <v>1113</v>
          </cell>
          <cell r="N512" t="str">
            <v>99920</v>
          </cell>
          <cell r="O512" t="str">
            <v>12494</v>
          </cell>
          <cell r="P512" t="str">
            <v>294</v>
          </cell>
          <cell r="Q512" t="str">
            <v>955</v>
          </cell>
          <cell r="R512" t="str">
            <v>INTERCO BILL RESCAT_BENLOC</v>
          </cell>
          <cell r="S512" t="str">
            <v>PRA</v>
          </cell>
          <cell r="U512" t="str">
            <v>2015-04-30</v>
          </cell>
          <cell r="V512">
            <v>191.66</v>
          </cell>
          <cell r="W512" t="str">
            <v>G0001113</v>
          </cell>
          <cell r="Y512" t="str">
            <v>LEGAL</v>
          </cell>
          <cell r="Z512" t="str">
            <v>ICB2</v>
          </cell>
          <cell r="AB512" t="str">
            <v>ICB</v>
          </cell>
          <cell r="AC512" t="str">
            <v>ICB</v>
          </cell>
          <cell r="AE512" t="str">
            <v>211</v>
          </cell>
          <cell r="AG512" t="str">
            <v>0000247212</v>
          </cell>
        </row>
        <row r="513">
          <cell r="A513" t="str">
            <v>00671248</v>
          </cell>
          <cell r="B513" t="str">
            <v>9554265002</v>
          </cell>
          <cell r="C513" t="str">
            <v>ICB7TARGET0000001493</v>
          </cell>
          <cell r="D513">
            <v>2015</v>
          </cell>
          <cell r="E513">
            <v>4</v>
          </cell>
          <cell r="F513" t="str">
            <v>2015-04-30</v>
          </cell>
          <cell r="G513" t="str">
            <v>PRJ</v>
          </cell>
          <cell r="H513" t="str">
            <v>169</v>
          </cell>
          <cell r="I513" t="str">
            <v>211</v>
          </cell>
          <cell r="K513" t="str">
            <v>000022744</v>
          </cell>
          <cell r="L513" t="str">
            <v>4265002</v>
          </cell>
          <cell r="M513" t="str">
            <v>1113</v>
          </cell>
          <cell r="N513" t="str">
            <v>99920</v>
          </cell>
          <cell r="O513" t="str">
            <v>12494</v>
          </cell>
          <cell r="P513" t="str">
            <v>294</v>
          </cell>
          <cell r="Q513" t="str">
            <v>955</v>
          </cell>
          <cell r="R513" t="str">
            <v>INTERCO BILL RESCAT_BENLOC</v>
          </cell>
          <cell r="S513" t="str">
            <v>PRA</v>
          </cell>
          <cell r="U513" t="str">
            <v>2015-04-30</v>
          </cell>
          <cell r="V513">
            <v>191.66</v>
          </cell>
          <cell r="W513" t="str">
            <v>G0001113</v>
          </cell>
          <cell r="Y513" t="str">
            <v>LEGAL</v>
          </cell>
          <cell r="Z513" t="str">
            <v>ICB2</v>
          </cell>
          <cell r="AB513" t="str">
            <v>ICB</v>
          </cell>
          <cell r="AC513" t="str">
            <v>ICB</v>
          </cell>
          <cell r="AE513" t="str">
            <v>211</v>
          </cell>
          <cell r="AG513" t="str">
            <v>0000284870</v>
          </cell>
        </row>
        <row r="514">
          <cell r="A514" t="str">
            <v>00670997</v>
          </cell>
          <cell r="B514" t="str">
            <v>9554265002</v>
          </cell>
          <cell r="C514" t="str">
            <v>ICB7TARGET0000001494</v>
          </cell>
          <cell r="D514">
            <v>2015</v>
          </cell>
          <cell r="E514">
            <v>4</v>
          </cell>
          <cell r="F514" t="str">
            <v>2015-04-30</v>
          </cell>
          <cell r="G514" t="str">
            <v>PRJ</v>
          </cell>
          <cell r="H514" t="str">
            <v>169</v>
          </cell>
          <cell r="I514" t="str">
            <v>211</v>
          </cell>
          <cell r="K514" t="str">
            <v>000022744</v>
          </cell>
          <cell r="L514" t="str">
            <v>4265002</v>
          </cell>
          <cell r="M514" t="str">
            <v>1113</v>
          </cell>
          <cell r="N514" t="str">
            <v>99920</v>
          </cell>
          <cell r="O514" t="str">
            <v>12494</v>
          </cell>
          <cell r="P514" t="str">
            <v>294</v>
          </cell>
          <cell r="Q514" t="str">
            <v>955</v>
          </cell>
          <cell r="R514" t="str">
            <v>INTERCO BILL RESCAT_BENLOC</v>
          </cell>
          <cell r="S514" t="str">
            <v>PRA</v>
          </cell>
          <cell r="U514" t="str">
            <v>2015-04-30</v>
          </cell>
          <cell r="V514">
            <v>191.66</v>
          </cell>
          <cell r="W514" t="str">
            <v>G0001113</v>
          </cell>
          <cell r="Y514" t="str">
            <v>LEGAL</v>
          </cell>
          <cell r="Z514" t="str">
            <v>ICB2</v>
          </cell>
          <cell r="AB514" t="str">
            <v>ICB</v>
          </cell>
          <cell r="AC514" t="str">
            <v>ICB</v>
          </cell>
          <cell r="AE514" t="str">
            <v>211</v>
          </cell>
          <cell r="AG514" t="str">
            <v>0000293127</v>
          </cell>
        </row>
        <row r="515">
          <cell r="A515" t="str">
            <v>00663240</v>
          </cell>
          <cell r="B515" t="str">
            <v>9554261000</v>
          </cell>
          <cell r="C515" t="str">
            <v>ICB7TARGET0000001579</v>
          </cell>
          <cell r="D515">
            <v>2015</v>
          </cell>
          <cell r="E515">
            <v>2</v>
          </cell>
          <cell r="F515" t="str">
            <v>2015-02-28</v>
          </cell>
          <cell r="G515" t="str">
            <v>PRJ</v>
          </cell>
          <cell r="H515" t="str">
            <v>169</v>
          </cell>
          <cell r="I515" t="str">
            <v>211</v>
          </cell>
          <cell r="K515" t="str">
            <v>000022742</v>
          </cell>
          <cell r="L515" t="str">
            <v>4261000</v>
          </cell>
          <cell r="M515" t="str">
            <v>1113</v>
          </cell>
          <cell r="N515" t="str">
            <v>99920</v>
          </cell>
          <cell r="O515" t="str">
            <v>12494</v>
          </cell>
          <cell r="P515" t="str">
            <v>294</v>
          </cell>
          <cell r="Q515" t="str">
            <v>955</v>
          </cell>
          <cell r="R515" t="str">
            <v>INTERCO BILL RESCAT_BENLOC</v>
          </cell>
          <cell r="S515" t="str">
            <v>PRA</v>
          </cell>
          <cell r="U515" t="str">
            <v>2015-02-28</v>
          </cell>
          <cell r="V515">
            <v>752.96</v>
          </cell>
          <cell r="W515" t="str">
            <v>G0001113</v>
          </cell>
          <cell r="Y515" t="str">
            <v>LEGAL</v>
          </cell>
          <cell r="Z515" t="str">
            <v>ICB2</v>
          </cell>
          <cell r="AB515" t="str">
            <v>ICB</v>
          </cell>
          <cell r="AC515" t="str">
            <v>ICB</v>
          </cell>
          <cell r="AE515" t="str">
            <v>211</v>
          </cell>
          <cell r="AG515" t="str">
            <v>0000169586</v>
          </cell>
        </row>
        <row r="516">
          <cell r="A516" t="str">
            <v>00663439</v>
          </cell>
          <cell r="B516" t="str">
            <v>9554261000</v>
          </cell>
          <cell r="C516" t="str">
            <v>ICB7TARGET0000001580</v>
          </cell>
          <cell r="D516">
            <v>2015</v>
          </cell>
          <cell r="E516">
            <v>2</v>
          </cell>
          <cell r="F516" t="str">
            <v>2015-02-28</v>
          </cell>
          <cell r="G516" t="str">
            <v>PRJ</v>
          </cell>
          <cell r="H516" t="str">
            <v>169</v>
          </cell>
          <cell r="I516" t="str">
            <v>211</v>
          </cell>
          <cell r="K516" t="str">
            <v>000022742</v>
          </cell>
          <cell r="L516" t="str">
            <v>4261000</v>
          </cell>
          <cell r="M516" t="str">
            <v>1113</v>
          </cell>
          <cell r="N516" t="str">
            <v>99920</v>
          </cell>
          <cell r="O516" t="str">
            <v>12494</v>
          </cell>
          <cell r="P516" t="str">
            <v>294</v>
          </cell>
          <cell r="Q516" t="str">
            <v>955</v>
          </cell>
          <cell r="R516" t="str">
            <v>INTERCO BILL RESCAT_BENLOC</v>
          </cell>
          <cell r="S516" t="str">
            <v>PRA</v>
          </cell>
          <cell r="U516" t="str">
            <v>2015-02-28</v>
          </cell>
          <cell r="V516">
            <v>2258.89</v>
          </cell>
          <cell r="W516" t="str">
            <v>G0001113</v>
          </cell>
          <cell r="Y516" t="str">
            <v>LEGAL</v>
          </cell>
          <cell r="Z516" t="str">
            <v>ICB2</v>
          </cell>
          <cell r="AB516" t="str">
            <v>ICB</v>
          </cell>
          <cell r="AC516" t="str">
            <v>ICB</v>
          </cell>
          <cell r="AE516" t="str">
            <v>211</v>
          </cell>
          <cell r="AG516" t="str">
            <v>0000275284</v>
          </cell>
        </row>
        <row r="517">
          <cell r="A517" t="str">
            <v>00663239</v>
          </cell>
          <cell r="B517" t="str">
            <v>9554261000</v>
          </cell>
          <cell r="C517" t="str">
            <v>ICB7TARGET0000001581</v>
          </cell>
          <cell r="D517">
            <v>2015</v>
          </cell>
          <cell r="E517">
            <v>2</v>
          </cell>
          <cell r="F517" t="str">
            <v>2015-02-28</v>
          </cell>
          <cell r="G517" t="str">
            <v>PRJ</v>
          </cell>
          <cell r="H517" t="str">
            <v>169</v>
          </cell>
          <cell r="I517" t="str">
            <v>211</v>
          </cell>
          <cell r="K517" t="str">
            <v>000022742</v>
          </cell>
          <cell r="L517" t="str">
            <v>4261000</v>
          </cell>
          <cell r="M517" t="str">
            <v>1113</v>
          </cell>
          <cell r="N517" t="str">
            <v>99920</v>
          </cell>
          <cell r="O517" t="str">
            <v>12494</v>
          </cell>
          <cell r="P517" t="str">
            <v>294</v>
          </cell>
          <cell r="Q517" t="str">
            <v>955</v>
          </cell>
          <cell r="R517" t="str">
            <v>INTERCO BILL RESCAT_BENLOC</v>
          </cell>
          <cell r="S517" t="str">
            <v>PRA</v>
          </cell>
          <cell r="U517" t="str">
            <v>2015-02-28</v>
          </cell>
          <cell r="V517">
            <v>2258.89</v>
          </cell>
          <cell r="W517" t="str">
            <v>G0001113</v>
          </cell>
          <cell r="Y517" t="str">
            <v>LEGAL</v>
          </cell>
          <cell r="Z517" t="str">
            <v>ICB2</v>
          </cell>
          <cell r="AB517" t="str">
            <v>ICB</v>
          </cell>
          <cell r="AC517" t="str">
            <v>ICB</v>
          </cell>
          <cell r="AE517" t="str">
            <v>211</v>
          </cell>
          <cell r="AG517" t="str">
            <v>0000283790</v>
          </cell>
        </row>
        <row r="518">
          <cell r="A518" t="str">
            <v>00663238</v>
          </cell>
          <cell r="B518" t="str">
            <v>9554261000</v>
          </cell>
          <cell r="C518" t="str">
            <v>ICB7TARGET0000001582</v>
          </cell>
          <cell r="D518">
            <v>2015</v>
          </cell>
          <cell r="E518">
            <v>2</v>
          </cell>
          <cell r="F518" t="str">
            <v>2015-02-28</v>
          </cell>
          <cell r="G518" t="str">
            <v>PRJ</v>
          </cell>
          <cell r="H518" t="str">
            <v>169</v>
          </cell>
          <cell r="I518" t="str">
            <v>211</v>
          </cell>
          <cell r="K518" t="str">
            <v>000022744</v>
          </cell>
          <cell r="L518" t="str">
            <v>4261000</v>
          </cell>
          <cell r="M518" t="str">
            <v>1113</v>
          </cell>
          <cell r="N518" t="str">
            <v>99920</v>
          </cell>
          <cell r="O518" t="str">
            <v>12494</v>
          </cell>
          <cell r="P518" t="str">
            <v>294</v>
          </cell>
          <cell r="Q518" t="str">
            <v>955</v>
          </cell>
          <cell r="R518" t="str">
            <v>INTERCO BILL RESCAT_BENLOC</v>
          </cell>
          <cell r="S518" t="str">
            <v>PRA</v>
          </cell>
          <cell r="U518" t="str">
            <v>2015-02-28</v>
          </cell>
          <cell r="V518">
            <v>112.94</v>
          </cell>
          <cell r="W518" t="str">
            <v>G0001113</v>
          </cell>
          <cell r="Y518" t="str">
            <v>LEGAL</v>
          </cell>
          <cell r="Z518" t="str">
            <v>ICB2</v>
          </cell>
          <cell r="AB518" t="str">
            <v>ICB</v>
          </cell>
          <cell r="AC518" t="str">
            <v>ICB</v>
          </cell>
          <cell r="AE518" t="str">
            <v>211</v>
          </cell>
          <cell r="AG518" t="str">
            <v>0000266591</v>
          </cell>
        </row>
        <row r="519">
          <cell r="B519" t="str">
            <v>9554261000</v>
          </cell>
          <cell r="C519" t="str">
            <v>ICB7TARGET0000001821</v>
          </cell>
          <cell r="D519">
            <v>2015</v>
          </cell>
          <cell r="E519">
            <v>1</v>
          </cell>
          <cell r="F519" t="str">
            <v>2015-01-31</v>
          </cell>
          <cell r="G519" t="str">
            <v>PRJ</v>
          </cell>
          <cell r="H519" t="str">
            <v>169</v>
          </cell>
          <cell r="I519" t="str">
            <v>211</v>
          </cell>
          <cell r="K519" t="str">
            <v>000001120</v>
          </cell>
          <cell r="L519" t="str">
            <v>4261000</v>
          </cell>
          <cell r="M519" t="str">
            <v>1113</v>
          </cell>
          <cell r="N519" t="str">
            <v>99920</v>
          </cell>
          <cell r="O519" t="str">
            <v>11404</v>
          </cell>
          <cell r="P519" t="str">
            <v>294</v>
          </cell>
          <cell r="Q519" t="str">
            <v>955</v>
          </cell>
          <cell r="R519" t="str">
            <v>INTERCO BILL RESCAT_BENLOC</v>
          </cell>
          <cell r="S519" t="str">
            <v>PRA</v>
          </cell>
          <cell r="U519" t="str">
            <v>2015-01-31</v>
          </cell>
          <cell r="V519">
            <v>1397.68</v>
          </cell>
          <cell r="W519" t="str">
            <v>G0001113</v>
          </cell>
          <cell r="Y519" t="str">
            <v>LEGAL</v>
          </cell>
          <cell r="Z519" t="str">
            <v>ICB2</v>
          </cell>
          <cell r="AB519" t="str">
            <v>ICB</v>
          </cell>
          <cell r="AC519" t="str">
            <v>ICB</v>
          </cell>
        </row>
        <row r="520">
          <cell r="A520" t="str">
            <v>00657811</v>
          </cell>
          <cell r="B520" t="str">
            <v>9554261000</v>
          </cell>
          <cell r="C520" t="str">
            <v>ICB7TARGET0000001823</v>
          </cell>
          <cell r="D520">
            <v>2015</v>
          </cell>
          <cell r="E520">
            <v>1</v>
          </cell>
          <cell r="F520" t="str">
            <v>2015-01-31</v>
          </cell>
          <cell r="G520" t="str">
            <v>PRJ</v>
          </cell>
          <cell r="H520" t="str">
            <v>169</v>
          </cell>
          <cell r="I520" t="str">
            <v>211</v>
          </cell>
          <cell r="K520" t="str">
            <v>000022743</v>
          </cell>
          <cell r="L520" t="str">
            <v>4261000</v>
          </cell>
          <cell r="M520" t="str">
            <v>1113</v>
          </cell>
          <cell r="N520" t="str">
            <v>99920</v>
          </cell>
          <cell r="O520" t="str">
            <v>12494</v>
          </cell>
          <cell r="P520" t="str">
            <v>294</v>
          </cell>
          <cell r="Q520" t="str">
            <v>955</v>
          </cell>
          <cell r="R520" t="str">
            <v>INTERCO BILL RESCAT_BENLOC</v>
          </cell>
          <cell r="S520" t="str">
            <v>PRA</v>
          </cell>
          <cell r="U520" t="str">
            <v>2015-01-31</v>
          </cell>
          <cell r="V520">
            <v>376.47</v>
          </cell>
          <cell r="W520" t="str">
            <v>G0001113</v>
          </cell>
          <cell r="Y520" t="str">
            <v>LEGAL</v>
          </cell>
          <cell r="Z520" t="str">
            <v>ICB2</v>
          </cell>
          <cell r="AB520" t="str">
            <v>ICB</v>
          </cell>
          <cell r="AC520" t="str">
            <v>ICB</v>
          </cell>
          <cell r="AE520" t="str">
            <v>211</v>
          </cell>
          <cell r="AG520" t="str">
            <v>0000254867</v>
          </cell>
        </row>
        <row r="521">
          <cell r="A521" t="str">
            <v>00635072</v>
          </cell>
          <cell r="B521" t="str">
            <v>9554261000</v>
          </cell>
          <cell r="C521" t="str">
            <v>ICB7TARGET0000001911</v>
          </cell>
          <cell r="D521">
            <v>2014</v>
          </cell>
          <cell r="E521">
            <v>9</v>
          </cell>
          <cell r="F521" t="str">
            <v>2014-09-30</v>
          </cell>
          <cell r="G521" t="str">
            <v>PRJ</v>
          </cell>
          <cell r="H521" t="str">
            <v>169</v>
          </cell>
          <cell r="I521" t="str">
            <v>211</v>
          </cell>
          <cell r="K521" t="str">
            <v>000022743</v>
          </cell>
          <cell r="L521" t="str">
            <v>4261000</v>
          </cell>
          <cell r="M521" t="str">
            <v>1113</v>
          </cell>
          <cell r="N521" t="str">
            <v>99920</v>
          </cell>
          <cell r="O521" t="str">
            <v>12494</v>
          </cell>
          <cell r="P521" t="str">
            <v>294</v>
          </cell>
          <cell r="Q521" t="str">
            <v>955</v>
          </cell>
          <cell r="R521" t="str">
            <v>INTERCO BILL RESCAT_BENLOC</v>
          </cell>
          <cell r="S521" t="str">
            <v>PRA</v>
          </cell>
          <cell r="U521" t="str">
            <v>2014-09-30</v>
          </cell>
          <cell r="V521">
            <v>89.89</v>
          </cell>
          <cell r="W521" t="str">
            <v>G0001113</v>
          </cell>
          <cell r="Y521" t="str">
            <v>LEGAL</v>
          </cell>
          <cell r="Z521" t="str">
            <v>ICB2</v>
          </cell>
          <cell r="AB521" t="str">
            <v>ICB</v>
          </cell>
          <cell r="AC521" t="str">
            <v>ICB</v>
          </cell>
          <cell r="AE521" t="str">
            <v>211</v>
          </cell>
          <cell r="AG521" t="str">
            <v>0000121228</v>
          </cell>
        </row>
        <row r="522">
          <cell r="A522" t="str">
            <v>00633936</v>
          </cell>
          <cell r="B522" t="str">
            <v>9554261000</v>
          </cell>
          <cell r="C522" t="str">
            <v>ICB7TARGET0000001912</v>
          </cell>
          <cell r="D522">
            <v>2014</v>
          </cell>
          <cell r="E522">
            <v>9</v>
          </cell>
          <cell r="F522" t="str">
            <v>2014-09-30</v>
          </cell>
          <cell r="G522" t="str">
            <v>PRJ</v>
          </cell>
          <cell r="H522" t="str">
            <v>169</v>
          </cell>
          <cell r="I522" t="str">
            <v>211</v>
          </cell>
          <cell r="K522" t="str">
            <v>000022743</v>
          </cell>
          <cell r="L522" t="str">
            <v>4261000</v>
          </cell>
          <cell r="M522" t="str">
            <v>1113</v>
          </cell>
          <cell r="N522" t="str">
            <v>99920</v>
          </cell>
          <cell r="O522" t="str">
            <v>12494</v>
          </cell>
          <cell r="P522" t="str">
            <v>294</v>
          </cell>
          <cell r="Q522" t="str">
            <v>955</v>
          </cell>
          <cell r="R522" t="str">
            <v>INTERCO BILL RESCAT_BENLOC</v>
          </cell>
          <cell r="S522" t="str">
            <v>PRA</v>
          </cell>
          <cell r="U522" t="str">
            <v>2014-09-30</v>
          </cell>
          <cell r="V522">
            <v>89.89</v>
          </cell>
          <cell r="W522" t="str">
            <v>G0001113</v>
          </cell>
          <cell r="Y522" t="str">
            <v>LEGAL</v>
          </cell>
          <cell r="Z522" t="str">
            <v>ICB2</v>
          </cell>
          <cell r="AB522" t="str">
            <v>ICB</v>
          </cell>
          <cell r="AC522" t="str">
            <v>ICB</v>
          </cell>
          <cell r="AE522" t="str">
            <v>211</v>
          </cell>
          <cell r="AG522" t="str">
            <v>0000254867</v>
          </cell>
        </row>
        <row r="523">
          <cell r="A523" t="str">
            <v>00637061</v>
          </cell>
          <cell r="B523" t="str">
            <v>9554261000</v>
          </cell>
          <cell r="C523" t="str">
            <v>ICB7TARGET0000001913</v>
          </cell>
          <cell r="D523">
            <v>2014</v>
          </cell>
          <cell r="E523">
            <v>9</v>
          </cell>
          <cell r="F523" t="str">
            <v>2014-09-30</v>
          </cell>
          <cell r="G523" t="str">
            <v>PRJ</v>
          </cell>
          <cell r="H523" t="str">
            <v>169</v>
          </cell>
          <cell r="I523" t="str">
            <v>211</v>
          </cell>
          <cell r="K523" t="str">
            <v>000022743</v>
          </cell>
          <cell r="L523" t="str">
            <v>4261000</v>
          </cell>
          <cell r="M523" t="str">
            <v>1113</v>
          </cell>
          <cell r="N523" t="str">
            <v>99920</v>
          </cell>
          <cell r="O523" t="str">
            <v>12494</v>
          </cell>
          <cell r="P523" t="str">
            <v>294</v>
          </cell>
          <cell r="Q523" t="str">
            <v>955</v>
          </cell>
          <cell r="R523" t="str">
            <v>INTERCO BILL RESCAT_BENLOC</v>
          </cell>
          <cell r="S523" t="str">
            <v>PRA</v>
          </cell>
          <cell r="U523" t="str">
            <v>2014-09-30</v>
          </cell>
          <cell r="V523">
            <v>359.55</v>
          </cell>
          <cell r="W523" t="str">
            <v>G0001113</v>
          </cell>
          <cell r="Y523" t="str">
            <v>LEGAL</v>
          </cell>
          <cell r="Z523" t="str">
            <v>ICB2</v>
          </cell>
          <cell r="AB523" t="str">
            <v>ICB</v>
          </cell>
          <cell r="AC523" t="str">
            <v>ICB</v>
          </cell>
          <cell r="AE523" t="str">
            <v>211</v>
          </cell>
          <cell r="AG523" t="str">
            <v>0000289116</v>
          </cell>
        </row>
        <row r="524">
          <cell r="B524" t="str">
            <v>9554261000</v>
          </cell>
          <cell r="C524" t="str">
            <v>ICB7TARGET0000002334</v>
          </cell>
          <cell r="D524">
            <v>2014</v>
          </cell>
          <cell r="E524">
            <v>8</v>
          </cell>
          <cell r="F524" t="str">
            <v>2014-08-31</v>
          </cell>
          <cell r="G524" t="str">
            <v>PRJ</v>
          </cell>
          <cell r="H524" t="str">
            <v>169</v>
          </cell>
          <cell r="I524" t="str">
            <v>211</v>
          </cell>
          <cell r="K524" t="str">
            <v>000001120</v>
          </cell>
          <cell r="L524" t="str">
            <v>4261000</v>
          </cell>
          <cell r="M524" t="str">
            <v>1113</v>
          </cell>
          <cell r="N524" t="str">
            <v>99920</v>
          </cell>
          <cell r="O524" t="str">
            <v>11404</v>
          </cell>
          <cell r="P524" t="str">
            <v>294</v>
          </cell>
          <cell r="Q524" t="str">
            <v>955</v>
          </cell>
          <cell r="R524" t="str">
            <v>INTERCO BILL RESCAT_BENLOC</v>
          </cell>
          <cell r="S524" t="str">
            <v>PRA</v>
          </cell>
          <cell r="U524" t="str">
            <v>2014-08-31</v>
          </cell>
          <cell r="V524">
            <v>0.19</v>
          </cell>
          <cell r="W524" t="str">
            <v>G0001113</v>
          </cell>
          <cell r="Y524" t="str">
            <v>LEGAL</v>
          </cell>
          <cell r="Z524" t="str">
            <v>ICB2</v>
          </cell>
          <cell r="AB524" t="str">
            <v>ICB</v>
          </cell>
          <cell r="AC524" t="str">
            <v>ICB</v>
          </cell>
        </row>
        <row r="525">
          <cell r="A525" t="str">
            <v>00652658</v>
          </cell>
          <cell r="B525" t="str">
            <v>9554261000</v>
          </cell>
          <cell r="C525" t="str">
            <v>ICB7TARGET0000002588</v>
          </cell>
          <cell r="D525">
            <v>2014</v>
          </cell>
          <cell r="E525">
            <v>12</v>
          </cell>
          <cell r="F525" t="str">
            <v>2014-12-31</v>
          </cell>
          <cell r="G525" t="str">
            <v>PRJ</v>
          </cell>
          <cell r="H525" t="str">
            <v>169</v>
          </cell>
          <cell r="I525" t="str">
            <v>211</v>
          </cell>
          <cell r="K525" t="str">
            <v>000022741</v>
          </cell>
          <cell r="L525" t="str">
            <v>4261000</v>
          </cell>
          <cell r="M525" t="str">
            <v>1113</v>
          </cell>
          <cell r="N525" t="str">
            <v>99920</v>
          </cell>
          <cell r="O525" t="str">
            <v>11404</v>
          </cell>
          <cell r="P525" t="str">
            <v>294</v>
          </cell>
          <cell r="Q525" t="str">
            <v>955</v>
          </cell>
          <cell r="R525" t="str">
            <v>INTERCO BILL RESCAT_BENLOC</v>
          </cell>
          <cell r="S525" t="str">
            <v>PRA</v>
          </cell>
          <cell r="U525" t="str">
            <v>2014-12-31</v>
          </cell>
          <cell r="V525">
            <v>2579.38</v>
          </cell>
          <cell r="W525" t="str">
            <v>G0001113</v>
          </cell>
          <cell r="Y525" t="str">
            <v>LEGAL</v>
          </cell>
          <cell r="Z525" t="str">
            <v>ICB2</v>
          </cell>
          <cell r="AB525" t="str">
            <v>ICB</v>
          </cell>
          <cell r="AC525" t="str">
            <v>ICB</v>
          </cell>
          <cell r="AE525" t="str">
            <v>211</v>
          </cell>
          <cell r="AG525" t="str">
            <v>0000013355</v>
          </cell>
        </row>
        <row r="526">
          <cell r="A526" t="str">
            <v>00651877</v>
          </cell>
          <cell r="B526" t="str">
            <v>9554261000</v>
          </cell>
          <cell r="C526" t="str">
            <v>ICB7TARGET0000002589</v>
          </cell>
          <cell r="D526">
            <v>2014</v>
          </cell>
          <cell r="E526">
            <v>12</v>
          </cell>
          <cell r="F526" t="str">
            <v>2014-12-31</v>
          </cell>
          <cell r="G526" t="str">
            <v>PRJ</v>
          </cell>
          <cell r="H526" t="str">
            <v>169</v>
          </cell>
          <cell r="I526" t="str">
            <v>211</v>
          </cell>
          <cell r="K526" t="str">
            <v>000022741</v>
          </cell>
          <cell r="L526" t="str">
            <v>4261000</v>
          </cell>
          <cell r="M526" t="str">
            <v>1113</v>
          </cell>
          <cell r="N526" t="str">
            <v>99920</v>
          </cell>
          <cell r="O526" t="str">
            <v>11404</v>
          </cell>
          <cell r="P526" t="str">
            <v>294</v>
          </cell>
          <cell r="Q526" t="str">
            <v>955</v>
          </cell>
          <cell r="R526" t="str">
            <v>INTERCO BILL RESCAT_BENLOC</v>
          </cell>
          <cell r="S526" t="str">
            <v>PRA</v>
          </cell>
          <cell r="U526" t="str">
            <v>2014-12-31</v>
          </cell>
          <cell r="V526">
            <v>921.21</v>
          </cell>
          <cell r="W526" t="str">
            <v>G0001113</v>
          </cell>
          <cell r="Y526" t="str">
            <v>LEGAL</v>
          </cell>
          <cell r="Z526" t="str">
            <v>ICB2</v>
          </cell>
          <cell r="AB526" t="str">
            <v>ICB</v>
          </cell>
          <cell r="AC526" t="str">
            <v>ICB</v>
          </cell>
          <cell r="AE526" t="str">
            <v>211</v>
          </cell>
          <cell r="AG526" t="str">
            <v>0000028885</v>
          </cell>
        </row>
        <row r="527">
          <cell r="A527" t="str">
            <v>00651874</v>
          </cell>
          <cell r="B527" t="str">
            <v>9554261000</v>
          </cell>
          <cell r="C527" t="str">
            <v>ICB7TARGET0000002590</v>
          </cell>
          <cell r="D527">
            <v>2014</v>
          </cell>
          <cell r="E527">
            <v>12</v>
          </cell>
          <cell r="F527" t="str">
            <v>2014-12-31</v>
          </cell>
          <cell r="G527" t="str">
            <v>PRJ</v>
          </cell>
          <cell r="H527" t="str">
            <v>169</v>
          </cell>
          <cell r="I527" t="str">
            <v>211</v>
          </cell>
          <cell r="K527" t="str">
            <v>000022741</v>
          </cell>
          <cell r="L527" t="str">
            <v>4261000</v>
          </cell>
          <cell r="M527" t="str">
            <v>1113</v>
          </cell>
          <cell r="N527" t="str">
            <v>99920</v>
          </cell>
          <cell r="O527" t="str">
            <v>11404</v>
          </cell>
          <cell r="P527" t="str">
            <v>294</v>
          </cell>
          <cell r="Q527" t="str">
            <v>955</v>
          </cell>
          <cell r="R527" t="str">
            <v>INTERCO BILL RESCAT_BENLOC</v>
          </cell>
          <cell r="S527" t="str">
            <v>PRA</v>
          </cell>
          <cell r="U527" t="str">
            <v>2014-12-31</v>
          </cell>
          <cell r="V527">
            <v>4661.3</v>
          </cell>
          <cell r="W527" t="str">
            <v>G0001113</v>
          </cell>
          <cell r="Y527" t="str">
            <v>LEGAL</v>
          </cell>
          <cell r="Z527" t="str">
            <v>ICB2</v>
          </cell>
          <cell r="AB527" t="str">
            <v>ICB</v>
          </cell>
          <cell r="AC527" t="str">
            <v>ICB</v>
          </cell>
          <cell r="AE527" t="str">
            <v>211</v>
          </cell>
          <cell r="AG527" t="str">
            <v>0000035634</v>
          </cell>
        </row>
        <row r="528">
          <cell r="A528" t="str">
            <v>00651873</v>
          </cell>
          <cell r="B528" t="str">
            <v>9554261000</v>
          </cell>
          <cell r="C528" t="str">
            <v>ICB7TARGET0000002591</v>
          </cell>
          <cell r="D528">
            <v>2014</v>
          </cell>
          <cell r="E528">
            <v>12</v>
          </cell>
          <cell r="F528" t="str">
            <v>2014-12-31</v>
          </cell>
          <cell r="G528" t="str">
            <v>PRJ</v>
          </cell>
          <cell r="H528" t="str">
            <v>169</v>
          </cell>
          <cell r="I528" t="str">
            <v>211</v>
          </cell>
          <cell r="K528" t="str">
            <v>000022741</v>
          </cell>
          <cell r="L528" t="str">
            <v>4261000</v>
          </cell>
          <cell r="M528" t="str">
            <v>1113</v>
          </cell>
          <cell r="N528" t="str">
            <v>99920</v>
          </cell>
          <cell r="O528" t="str">
            <v>11404</v>
          </cell>
          <cell r="P528" t="str">
            <v>294</v>
          </cell>
          <cell r="Q528" t="str">
            <v>955</v>
          </cell>
          <cell r="R528" t="str">
            <v>INTERCO BILL RESCAT_BENLOC</v>
          </cell>
          <cell r="S528" t="str">
            <v>PRA</v>
          </cell>
          <cell r="U528" t="str">
            <v>2014-12-31</v>
          </cell>
          <cell r="V528">
            <v>3684.82</v>
          </cell>
          <cell r="W528" t="str">
            <v>G0001113</v>
          </cell>
          <cell r="Y528" t="str">
            <v>LEGAL</v>
          </cell>
          <cell r="Z528" t="str">
            <v>ICB2</v>
          </cell>
          <cell r="AB528" t="str">
            <v>ICB</v>
          </cell>
          <cell r="AC528" t="str">
            <v>ICB</v>
          </cell>
          <cell r="AE528" t="str">
            <v>211</v>
          </cell>
          <cell r="AG528" t="str">
            <v>0000044209</v>
          </cell>
        </row>
        <row r="529">
          <cell r="A529" t="str">
            <v>00652127</v>
          </cell>
          <cell r="B529" t="str">
            <v>9554261000</v>
          </cell>
          <cell r="C529" t="str">
            <v>ICB7TARGET0000002592</v>
          </cell>
          <cell r="D529">
            <v>2014</v>
          </cell>
          <cell r="E529">
            <v>12</v>
          </cell>
          <cell r="F529" t="str">
            <v>2014-12-31</v>
          </cell>
          <cell r="G529" t="str">
            <v>PRJ</v>
          </cell>
          <cell r="H529" t="str">
            <v>169</v>
          </cell>
          <cell r="I529" t="str">
            <v>211</v>
          </cell>
          <cell r="K529" t="str">
            <v>000022741</v>
          </cell>
          <cell r="L529" t="str">
            <v>4261000</v>
          </cell>
          <cell r="M529" t="str">
            <v>1113</v>
          </cell>
          <cell r="N529" t="str">
            <v>99920</v>
          </cell>
          <cell r="O529" t="str">
            <v>11404</v>
          </cell>
          <cell r="P529" t="str">
            <v>294</v>
          </cell>
          <cell r="Q529" t="str">
            <v>955</v>
          </cell>
          <cell r="R529" t="str">
            <v>INTERCO BILL RESCAT_BENLOC</v>
          </cell>
          <cell r="S529" t="str">
            <v>PRA</v>
          </cell>
          <cell r="U529" t="str">
            <v>2014-12-31</v>
          </cell>
          <cell r="V529">
            <v>12344.15</v>
          </cell>
          <cell r="W529" t="str">
            <v>G0001113</v>
          </cell>
          <cell r="Y529" t="str">
            <v>LEGAL</v>
          </cell>
          <cell r="Z529" t="str">
            <v>ICB2</v>
          </cell>
          <cell r="AB529" t="str">
            <v>ICB</v>
          </cell>
          <cell r="AC529" t="str">
            <v>ICB</v>
          </cell>
          <cell r="AE529" t="str">
            <v>211</v>
          </cell>
          <cell r="AG529" t="str">
            <v>0000093522</v>
          </cell>
        </row>
        <row r="530">
          <cell r="A530" t="str">
            <v>00652130</v>
          </cell>
          <cell r="B530" t="str">
            <v>9554261000</v>
          </cell>
          <cell r="C530" t="str">
            <v>ICB7TARGET0000002593</v>
          </cell>
          <cell r="D530">
            <v>2014</v>
          </cell>
          <cell r="E530">
            <v>12</v>
          </cell>
          <cell r="F530" t="str">
            <v>2014-12-31</v>
          </cell>
          <cell r="G530" t="str">
            <v>PRJ</v>
          </cell>
          <cell r="H530" t="str">
            <v>169</v>
          </cell>
          <cell r="I530" t="str">
            <v>211</v>
          </cell>
          <cell r="K530" t="str">
            <v>000022741</v>
          </cell>
          <cell r="L530" t="str">
            <v>4261000</v>
          </cell>
          <cell r="M530" t="str">
            <v>1113</v>
          </cell>
          <cell r="N530" t="str">
            <v>99920</v>
          </cell>
          <cell r="O530" t="str">
            <v>11404</v>
          </cell>
          <cell r="P530" t="str">
            <v>294</v>
          </cell>
          <cell r="Q530" t="str">
            <v>955</v>
          </cell>
          <cell r="R530" t="str">
            <v>INTERCO BILL RESCAT_BENLOC</v>
          </cell>
          <cell r="S530" t="str">
            <v>PRA</v>
          </cell>
          <cell r="U530" t="str">
            <v>2014-12-31</v>
          </cell>
          <cell r="V530">
            <v>2946.38</v>
          </cell>
          <cell r="W530" t="str">
            <v>G0001113</v>
          </cell>
          <cell r="Y530" t="str">
            <v>LEGAL</v>
          </cell>
          <cell r="Z530" t="str">
            <v>ICB2</v>
          </cell>
          <cell r="AB530" t="str">
            <v>ICB</v>
          </cell>
          <cell r="AC530" t="str">
            <v>ICB</v>
          </cell>
          <cell r="AE530" t="str">
            <v>211</v>
          </cell>
          <cell r="AG530" t="str">
            <v>0000093537</v>
          </cell>
        </row>
        <row r="531">
          <cell r="A531" t="str">
            <v>00652129</v>
          </cell>
          <cell r="B531" t="str">
            <v>9554261000</v>
          </cell>
          <cell r="C531" t="str">
            <v>ICB7TARGET0000002594</v>
          </cell>
          <cell r="D531">
            <v>2014</v>
          </cell>
          <cell r="E531">
            <v>12</v>
          </cell>
          <cell r="F531" t="str">
            <v>2014-12-31</v>
          </cell>
          <cell r="G531" t="str">
            <v>PRJ</v>
          </cell>
          <cell r="H531" t="str">
            <v>169</v>
          </cell>
          <cell r="I531" t="str">
            <v>211</v>
          </cell>
          <cell r="K531" t="str">
            <v>000022741</v>
          </cell>
          <cell r="L531" t="str">
            <v>4261000</v>
          </cell>
          <cell r="M531" t="str">
            <v>1113</v>
          </cell>
          <cell r="N531" t="str">
            <v>99920</v>
          </cell>
          <cell r="O531" t="str">
            <v>11404</v>
          </cell>
          <cell r="P531" t="str">
            <v>294</v>
          </cell>
          <cell r="Q531" t="str">
            <v>955</v>
          </cell>
          <cell r="R531" t="str">
            <v>INTERCO BILL RESCAT_BENLOC</v>
          </cell>
          <cell r="S531" t="str">
            <v>PRA</v>
          </cell>
          <cell r="U531" t="str">
            <v>2014-12-31</v>
          </cell>
          <cell r="V531">
            <v>2763.62</v>
          </cell>
          <cell r="W531" t="str">
            <v>G0001113</v>
          </cell>
          <cell r="Y531" t="str">
            <v>LEGAL</v>
          </cell>
          <cell r="Z531" t="str">
            <v>ICB2</v>
          </cell>
          <cell r="AB531" t="str">
            <v>ICB</v>
          </cell>
          <cell r="AC531" t="str">
            <v>ICB</v>
          </cell>
          <cell r="AE531" t="str">
            <v>211</v>
          </cell>
          <cell r="AG531" t="str">
            <v>0000093544</v>
          </cell>
        </row>
        <row r="532">
          <cell r="A532" t="str">
            <v>00652651</v>
          </cell>
          <cell r="B532" t="str">
            <v>9554261000</v>
          </cell>
          <cell r="C532" t="str">
            <v>ICB7TARGET0000002595</v>
          </cell>
          <cell r="D532">
            <v>2014</v>
          </cell>
          <cell r="E532">
            <v>12</v>
          </cell>
          <cell r="F532" t="str">
            <v>2014-12-31</v>
          </cell>
          <cell r="G532" t="str">
            <v>PRJ</v>
          </cell>
          <cell r="H532" t="str">
            <v>169</v>
          </cell>
          <cell r="I532" t="str">
            <v>211</v>
          </cell>
          <cell r="K532" t="str">
            <v>000022741</v>
          </cell>
          <cell r="L532" t="str">
            <v>4261000</v>
          </cell>
          <cell r="M532" t="str">
            <v>1113</v>
          </cell>
          <cell r="N532" t="str">
            <v>99920</v>
          </cell>
          <cell r="O532" t="str">
            <v>11404</v>
          </cell>
          <cell r="P532" t="str">
            <v>294</v>
          </cell>
          <cell r="Q532" t="str">
            <v>955</v>
          </cell>
          <cell r="R532" t="str">
            <v>INTERCO BILL RESCAT_BENLOC</v>
          </cell>
          <cell r="S532" t="str">
            <v>PRA</v>
          </cell>
          <cell r="U532" t="str">
            <v>2014-12-31</v>
          </cell>
          <cell r="V532">
            <v>1353.07</v>
          </cell>
          <cell r="W532" t="str">
            <v>G0001113</v>
          </cell>
          <cell r="Y532" t="str">
            <v>LEGAL</v>
          </cell>
          <cell r="Z532" t="str">
            <v>ICB2</v>
          </cell>
          <cell r="AB532" t="str">
            <v>ICB</v>
          </cell>
          <cell r="AC532" t="str">
            <v>ICB</v>
          </cell>
          <cell r="AE532" t="str">
            <v>211</v>
          </cell>
          <cell r="AG532" t="str">
            <v>0000093555</v>
          </cell>
        </row>
        <row r="533">
          <cell r="A533" t="str">
            <v>00652128</v>
          </cell>
          <cell r="B533" t="str">
            <v>9554261000</v>
          </cell>
          <cell r="C533" t="str">
            <v>ICB7TARGET0000002596</v>
          </cell>
          <cell r="D533">
            <v>2014</v>
          </cell>
          <cell r="E533">
            <v>12</v>
          </cell>
          <cell r="F533" t="str">
            <v>2014-12-31</v>
          </cell>
          <cell r="G533" t="str">
            <v>PRJ</v>
          </cell>
          <cell r="H533" t="str">
            <v>169</v>
          </cell>
          <cell r="I533" t="str">
            <v>211</v>
          </cell>
          <cell r="K533" t="str">
            <v>000022741</v>
          </cell>
          <cell r="L533" t="str">
            <v>4261000</v>
          </cell>
          <cell r="M533" t="str">
            <v>1113</v>
          </cell>
          <cell r="N533" t="str">
            <v>99920</v>
          </cell>
          <cell r="O533" t="str">
            <v>11404</v>
          </cell>
          <cell r="P533" t="str">
            <v>294</v>
          </cell>
          <cell r="Q533" t="str">
            <v>955</v>
          </cell>
          <cell r="R533" t="str">
            <v>INTERCO BILL RESCAT_BENLOC</v>
          </cell>
          <cell r="S533" t="str">
            <v>PRA</v>
          </cell>
          <cell r="U533" t="str">
            <v>2014-12-31</v>
          </cell>
          <cell r="V533">
            <v>1473.93</v>
          </cell>
          <cell r="W533" t="str">
            <v>G0001113</v>
          </cell>
          <cell r="Y533" t="str">
            <v>LEGAL</v>
          </cell>
          <cell r="Z533" t="str">
            <v>ICB2</v>
          </cell>
          <cell r="AB533" t="str">
            <v>ICB</v>
          </cell>
          <cell r="AC533" t="str">
            <v>ICB</v>
          </cell>
          <cell r="AE533" t="str">
            <v>211</v>
          </cell>
          <cell r="AG533" t="str">
            <v>0000093563</v>
          </cell>
        </row>
        <row r="534">
          <cell r="A534" t="str">
            <v>00652022</v>
          </cell>
          <cell r="B534" t="str">
            <v>9554261000</v>
          </cell>
          <cell r="C534" t="str">
            <v>ICB7TARGET0000002597</v>
          </cell>
          <cell r="D534">
            <v>2014</v>
          </cell>
          <cell r="E534">
            <v>12</v>
          </cell>
          <cell r="F534" t="str">
            <v>2014-12-31</v>
          </cell>
          <cell r="G534" t="str">
            <v>PRJ</v>
          </cell>
          <cell r="H534" t="str">
            <v>169</v>
          </cell>
          <cell r="I534" t="str">
            <v>211</v>
          </cell>
          <cell r="K534" t="str">
            <v>000022741</v>
          </cell>
          <cell r="L534" t="str">
            <v>4261000</v>
          </cell>
          <cell r="M534" t="str">
            <v>1113</v>
          </cell>
          <cell r="N534" t="str">
            <v>99920</v>
          </cell>
          <cell r="O534" t="str">
            <v>12494</v>
          </cell>
          <cell r="P534" t="str">
            <v>294</v>
          </cell>
          <cell r="Q534" t="str">
            <v>955</v>
          </cell>
          <cell r="R534" t="str">
            <v>INTERCO BILL RESCAT_BENLOC</v>
          </cell>
          <cell r="S534" t="str">
            <v>PRA</v>
          </cell>
          <cell r="U534" t="str">
            <v>2014-12-31</v>
          </cell>
          <cell r="V534">
            <v>184.24</v>
          </cell>
          <cell r="W534" t="str">
            <v>G0001113</v>
          </cell>
          <cell r="Y534" t="str">
            <v>LEGAL</v>
          </cell>
          <cell r="Z534" t="str">
            <v>ICB2</v>
          </cell>
          <cell r="AB534" t="str">
            <v>ICB</v>
          </cell>
          <cell r="AC534" t="str">
            <v>ICB</v>
          </cell>
          <cell r="AE534" t="str">
            <v>211</v>
          </cell>
          <cell r="AG534" t="str">
            <v>0000101827</v>
          </cell>
        </row>
        <row r="535">
          <cell r="A535" t="str">
            <v>00652650</v>
          </cell>
          <cell r="B535" t="str">
            <v>9554261000</v>
          </cell>
          <cell r="C535" t="str">
            <v>ICB7TARGET0000002598</v>
          </cell>
          <cell r="D535">
            <v>2014</v>
          </cell>
          <cell r="E535">
            <v>12</v>
          </cell>
          <cell r="F535" t="str">
            <v>2014-12-31</v>
          </cell>
          <cell r="G535" t="str">
            <v>PRJ</v>
          </cell>
          <cell r="H535" t="str">
            <v>169</v>
          </cell>
          <cell r="I535" t="str">
            <v>211</v>
          </cell>
          <cell r="K535" t="str">
            <v>000022741</v>
          </cell>
          <cell r="L535" t="str">
            <v>4261000</v>
          </cell>
          <cell r="M535" t="str">
            <v>1113</v>
          </cell>
          <cell r="N535" t="str">
            <v>99920</v>
          </cell>
          <cell r="O535" t="str">
            <v>11404</v>
          </cell>
          <cell r="P535" t="str">
            <v>294</v>
          </cell>
          <cell r="Q535" t="str">
            <v>955</v>
          </cell>
          <cell r="R535" t="str">
            <v>INTERCO BILL RESCAT_BENLOC</v>
          </cell>
          <cell r="S535" t="str">
            <v>PRA</v>
          </cell>
          <cell r="U535" t="str">
            <v>2014-12-31</v>
          </cell>
          <cell r="V535">
            <v>937.79</v>
          </cell>
          <cell r="W535" t="str">
            <v>G0001113</v>
          </cell>
          <cell r="Y535" t="str">
            <v>LEGAL</v>
          </cell>
          <cell r="Z535" t="str">
            <v>ICB2</v>
          </cell>
          <cell r="AB535" t="str">
            <v>ICB</v>
          </cell>
          <cell r="AC535" t="str">
            <v>ICB</v>
          </cell>
          <cell r="AE535" t="str">
            <v>211</v>
          </cell>
          <cell r="AG535" t="str">
            <v>0000101832</v>
          </cell>
        </row>
        <row r="536">
          <cell r="A536" t="str">
            <v>00652653</v>
          </cell>
          <cell r="B536" t="str">
            <v>9554261000</v>
          </cell>
          <cell r="C536" t="str">
            <v>ICB7TARGET0000002599</v>
          </cell>
          <cell r="D536">
            <v>2014</v>
          </cell>
          <cell r="E536">
            <v>12</v>
          </cell>
          <cell r="F536" t="str">
            <v>2014-12-31</v>
          </cell>
          <cell r="G536" t="str">
            <v>PRJ</v>
          </cell>
          <cell r="H536" t="str">
            <v>169</v>
          </cell>
          <cell r="I536" t="str">
            <v>211</v>
          </cell>
          <cell r="K536" t="str">
            <v>000022741</v>
          </cell>
          <cell r="L536" t="str">
            <v>4261000</v>
          </cell>
          <cell r="M536" t="str">
            <v>1113</v>
          </cell>
          <cell r="N536" t="str">
            <v>99920</v>
          </cell>
          <cell r="O536" t="str">
            <v>11404</v>
          </cell>
          <cell r="P536" t="str">
            <v>294</v>
          </cell>
          <cell r="Q536" t="str">
            <v>955</v>
          </cell>
          <cell r="R536" t="str">
            <v>INTERCO BILL RESCAT_BENLOC</v>
          </cell>
          <cell r="S536" t="str">
            <v>PRA</v>
          </cell>
          <cell r="U536" t="str">
            <v>2014-12-31</v>
          </cell>
          <cell r="V536">
            <v>9212.0499999999993</v>
          </cell>
          <cell r="W536" t="str">
            <v>G0001113</v>
          </cell>
          <cell r="Y536" t="str">
            <v>LEGAL</v>
          </cell>
          <cell r="Z536" t="str">
            <v>ICB2</v>
          </cell>
          <cell r="AB536" t="str">
            <v>ICB</v>
          </cell>
          <cell r="AC536" t="str">
            <v>ICB</v>
          </cell>
          <cell r="AE536" t="str">
            <v>211</v>
          </cell>
          <cell r="AG536" t="str">
            <v>0000124371</v>
          </cell>
        </row>
        <row r="537">
          <cell r="A537" t="str">
            <v>00651875</v>
          </cell>
          <cell r="B537" t="str">
            <v>9554261000</v>
          </cell>
          <cell r="C537" t="str">
            <v>ICB7TARGET0000002600</v>
          </cell>
          <cell r="D537">
            <v>2014</v>
          </cell>
          <cell r="E537">
            <v>12</v>
          </cell>
          <cell r="F537" t="str">
            <v>2014-12-31</v>
          </cell>
          <cell r="G537" t="str">
            <v>PRJ</v>
          </cell>
          <cell r="H537" t="str">
            <v>169</v>
          </cell>
          <cell r="I537" t="str">
            <v>211</v>
          </cell>
          <cell r="K537" t="str">
            <v>000022741</v>
          </cell>
          <cell r="L537" t="str">
            <v>4261000</v>
          </cell>
          <cell r="M537" t="str">
            <v>1113</v>
          </cell>
          <cell r="N537" t="str">
            <v>99920</v>
          </cell>
          <cell r="O537" t="str">
            <v>11404</v>
          </cell>
          <cell r="P537" t="str">
            <v>294</v>
          </cell>
          <cell r="Q537" t="str">
            <v>955</v>
          </cell>
          <cell r="R537" t="str">
            <v>INTERCO BILL RESCAT_BENLOC</v>
          </cell>
          <cell r="S537" t="str">
            <v>PRA</v>
          </cell>
          <cell r="U537" t="str">
            <v>2014-12-31</v>
          </cell>
          <cell r="V537">
            <v>3684.82</v>
          </cell>
          <cell r="W537" t="str">
            <v>G0001113</v>
          </cell>
          <cell r="Y537" t="str">
            <v>LEGAL</v>
          </cell>
          <cell r="Z537" t="str">
            <v>ICB2</v>
          </cell>
          <cell r="AB537" t="str">
            <v>ICB</v>
          </cell>
          <cell r="AC537" t="str">
            <v>ICB</v>
          </cell>
          <cell r="AE537" t="str">
            <v>211</v>
          </cell>
          <cell r="AG537" t="str">
            <v>0000160470</v>
          </cell>
        </row>
        <row r="538">
          <cell r="A538" t="str">
            <v>00654160</v>
          </cell>
          <cell r="B538" t="str">
            <v>9554261000</v>
          </cell>
          <cell r="C538" t="str">
            <v>ICB7TARGET0000002601</v>
          </cell>
          <cell r="D538">
            <v>2014</v>
          </cell>
          <cell r="E538">
            <v>12</v>
          </cell>
          <cell r="F538" t="str">
            <v>2014-12-31</v>
          </cell>
          <cell r="G538" t="str">
            <v>PRJ</v>
          </cell>
          <cell r="H538" t="str">
            <v>169</v>
          </cell>
          <cell r="I538" t="str">
            <v>211</v>
          </cell>
          <cell r="K538" t="str">
            <v>000022743</v>
          </cell>
          <cell r="L538" t="str">
            <v>4261000</v>
          </cell>
          <cell r="M538" t="str">
            <v>1113</v>
          </cell>
          <cell r="N538" t="str">
            <v>99920</v>
          </cell>
          <cell r="O538" t="str">
            <v>12494</v>
          </cell>
          <cell r="P538" t="str">
            <v>294</v>
          </cell>
          <cell r="Q538" t="str">
            <v>955</v>
          </cell>
          <cell r="R538" t="str">
            <v>INTERCO BILL RESCAT_BENLOC</v>
          </cell>
          <cell r="S538" t="str">
            <v>PRA</v>
          </cell>
          <cell r="U538" t="str">
            <v>2014-12-31</v>
          </cell>
          <cell r="V538">
            <v>92.12</v>
          </cell>
          <cell r="W538" t="str">
            <v>G0001113</v>
          </cell>
          <cell r="Y538" t="str">
            <v>LEGAL</v>
          </cell>
          <cell r="Z538" t="str">
            <v>ICB2</v>
          </cell>
          <cell r="AB538" t="str">
            <v>ICB</v>
          </cell>
          <cell r="AC538" t="str">
            <v>ICB</v>
          </cell>
          <cell r="AE538" t="str">
            <v>211</v>
          </cell>
          <cell r="AG538" t="str">
            <v>0000101435</v>
          </cell>
        </row>
        <row r="539">
          <cell r="A539" t="str">
            <v>00649474</v>
          </cell>
          <cell r="B539" t="str">
            <v>9554261000</v>
          </cell>
          <cell r="C539" t="str">
            <v>ICB7TARGET0000002602</v>
          </cell>
          <cell r="D539">
            <v>2014</v>
          </cell>
          <cell r="E539">
            <v>12</v>
          </cell>
          <cell r="F539" t="str">
            <v>2014-12-31</v>
          </cell>
          <cell r="G539" t="str">
            <v>PRJ</v>
          </cell>
          <cell r="H539" t="str">
            <v>169</v>
          </cell>
          <cell r="I539" t="str">
            <v>211</v>
          </cell>
          <cell r="K539" t="str">
            <v>000022743</v>
          </cell>
          <cell r="L539" t="str">
            <v>4261000</v>
          </cell>
          <cell r="M539" t="str">
            <v>1113</v>
          </cell>
          <cell r="N539" t="str">
            <v>99920</v>
          </cell>
          <cell r="O539" t="str">
            <v>12494</v>
          </cell>
          <cell r="P539" t="str">
            <v>294</v>
          </cell>
          <cell r="Q539" t="str">
            <v>955</v>
          </cell>
          <cell r="R539" t="str">
            <v>INTERCO BILL RESCAT_BENLOC</v>
          </cell>
          <cell r="S539" t="str">
            <v>PRA</v>
          </cell>
          <cell r="U539" t="str">
            <v>2014-12-31</v>
          </cell>
          <cell r="V539">
            <v>221.09</v>
          </cell>
          <cell r="W539" t="str">
            <v>G0001113</v>
          </cell>
          <cell r="Y539" t="str">
            <v>LEGAL</v>
          </cell>
          <cell r="Z539" t="str">
            <v>ICB2</v>
          </cell>
          <cell r="AB539" t="str">
            <v>ICB</v>
          </cell>
          <cell r="AC539" t="str">
            <v>ICB</v>
          </cell>
          <cell r="AE539" t="str">
            <v>211</v>
          </cell>
          <cell r="AG539" t="str">
            <v>0000120050</v>
          </cell>
        </row>
        <row r="540">
          <cell r="A540" t="str">
            <v>00652126</v>
          </cell>
          <cell r="B540" t="str">
            <v>9554261000</v>
          </cell>
          <cell r="C540" t="str">
            <v>ICB7TARGET0000002603</v>
          </cell>
          <cell r="D540">
            <v>2014</v>
          </cell>
          <cell r="E540">
            <v>12</v>
          </cell>
          <cell r="F540" t="str">
            <v>2014-12-31</v>
          </cell>
          <cell r="G540" t="str">
            <v>PRJ</v>
          </cell>
          <cell r="H540" t="str">
            <v>169</v>
          </cell>
          <cell r="I540" t="str">
            <v>211</v>
          </cell>
          <cell r="K540" t="str">
            <v>000022743</v>
          </cell>
          <cell r="L540" t="str">
            <v>4261000</v>
          </cell>
          <cell r="M540" t="str">
            <v>1113</v>
          </cell>
          <cell r="N540" t="str">
            <v>99920</v>
          </cell>
          <cell r="O540" t="str">
            <v>12494</v>
          </cell>
          <cell r="P540" t="str">
            <v>294</v>
          </cell>
          <cell r="Q540" t="str">
            <v>955</v>
          </cell>
          <cell r="R540" t="str">
            <v>INTERCO BILL RESCAT_BENLOC</v>
          </cell>
          <cell r="S540" t="str">
            <v>PRA</v>
          </cell>
          <cell r="U540" t="str">
            <v>2014-12-31</v>
          </cell>
          <cell r="V540">
            <v>368.48</v>
          </cell>
          <cell r="W540" t="str">
            <v>G0001113</v>
          </cell>
          <cell r="Y540" t="str">
            <v>LEGAL</v>
          </cell>
          <cell r="Z540" t="str">
            <v>ICB2</v>
          </cell>
          <cell r="AB540" t="str">
            <v>ICB</v>
          </cell>
          <cell r="AC540" t="str">
            <v>ICB</v>
          </cell>
          <cell r="AE540" t="str">
            <v>211</v>
          </cell>
          <cell r="AG540" t="str">
            <v>0000120050</v>
          </cell>
        </row>
        <row r="541">
          <cell r="A541" t="str">
            <v>00654161</v>
          </cell>
          <cell r="B541" t="str">
            <v>9554261000</v>
          </cell>
          <cell r="C541" t="str">
            <v>ICB7TARGET0000002604</v>
          </cell>
          <cell r="D541">
            <v>2014</v>
          </cell>
          <cell r="E541">
            <v>12</v>
          </cell>
          <cell r="F541" t="str">
            <v>2014-12-31</v>
          </cell>
          <cell r="G541" t="str">
            <v>PRJ</v>
          </cell>
          <cell r="H541" t="str">
            <v>169</v>
          </cell>
          <cell r="I541" t="str">
            <v>211</v>
          </cell>
          <cell r="K541" t="str">
            <v>000022743</v>
          </cell>
          <cell r="L541" t="str">
            <v>4261000</v>
          </cell>
          <cell r="M541" t="str">
            <v>1113</v>
          </cell>
          <cell r="N541" t="str">
            <v>99920</v>
          </cell>
          <cell r="O541" t="str">
            <v>12494</v>
          </cell>
          <cell r="P541" t="str">
            <v>294</v>
          </cell>
          <cell r="Q541" t="str">
            <v>955</v>
          </cell>
          <cell r="R541" t="str">
            <v>INTERCO BILL RESCAT_BENLOC</v>
          </cell>
          <cell r="S541" t="str">
            <v>PRA</v>
          </cell>
          <cell r="U541" t="str">
            <v>2014-12-31</v>
          </cell>
          <cell r="V541">
            <v>368.48</v>
          </cell>
          <cell r="W541" t="str">
            <v>G0001113</v>
          </cell>
          <cell r="Y541" t="str">
            <v>LEGAL</v>
          </cell>
          <cell r="Z541" t="str">
            <v>ICB2</v>
          </cell>
          <cell r="AB541" t="str">
            <v>ICB</v>
          </cell>
          <cell r="AC541" t="str">
            <v>ICB</v>
          </cell>
          <cell r="AE541" t="str">
            <v>211</v>
          </cell>
          <cell r="AG541" t="str">
            <v>0000120050</v>
          </cell>
        </row>
        <row r="542">
          <cell r="A542" t="str">
            <v>00649473</v>
          </cell>
          <cell r="B542" t="str">
            <v>9554261000</v>
          </cell>
          <cell r="C542" t="str">
            <v>ICB7TARGET0000002605</v>
          </cell>
          <cell r="D542">
            <v>2014</v>
          </cell>
          <cell r="E542">
            <v>12</v>
          </cell>
          <cell r="F542" t="str">
            <v>2014-12-31</v>
          </cell>
          <cell r="G542" t="str">
            <v>PRJ</v>
          </cell>
          <cell r="H542" t="str">
            <v>169</v>
          </cell>
          <cell r="I542" t="str">
            <v>211</v>
          </cell>
          <cell r="K542" t="str">
            <v>000022743</v>
          </cell>
          <cell r="L542" t="str">
            <v>4261000</v>
          </cell>
          <cell r="M542" t="str">
            <v>1113</v>
          </cell>
          <cell r="N542" t="str">
            <v>99920</v>
          </cell>
          <cell r="O542" t="str">
            <v>12494</v>
          </cell>
          <cell r="P542" t="str">
            <v>294</v>
          </cell>
          <cell r="Q542" t="str">
            <v>955</v>
          </cell>
          <cell r="R542" t="str">
            <v>INTERCO BILL RESCAT_BENLOC</v>
          </cell>
          <cell r="S542" t="str">
            <v>PRA</v>
          </cell>
          <cell r="U542" t="str">
            <v>2014-12-31</v>
          </cell>
          <cell r="V542">
            <v>217.4</v>
          </cell>
          <cell r="W542" t="str">
            <v>G0001113</v>
          </cell>
          <cell r="Y542" t="str">
            <v>LEGAL</v>
          </cell>
          <cell r="Z542" t="str">
            <v>ICB2</v>
          </cell>
          <cell r="AB542" t="str">
            <v>ICB</v>
          </cell>
          <cell r="AC542" t="str">
            <v>ICB</v>
          </cell>
          <cell r="AE542" t="str">
            <v>211</v>
          </cell>
          <cell r="AG542" t="str">
            <v>0000254867</v>
          </cell>
        </row>
        <row r="543">
          <cell r="A543" t="str">
            <v>00654158</v>
          </cell>
          <cell r="B543" t="str">
            <v>9554261000</v>
          </cell>
          <cell r="C543" t="str">
            <v>ICB7TARGET0000002606</v>
          </cell>
          <cell r="D543">
            <v>2014</v>
          </cell>
          <cell r="E543">
            <v>12</v>
          </cell>
          <cell r="F543" t="str">
            <v>2014-12-31</v>
          </cell>
          <cell r="G543" t="str">
            <v>PRJ</v>
          </cell>
          <cell r="H543" t="str">
            <v>169</v>
          </cell>
          <cell r="I543" t="str">
            <v>211</v>
          </cell>
          <cell r="K543" t="str">
            <v>000022743</v>
          </cell>
          <cell r="L543" t="str">
            <v>4261000</v>
          </cell>
          <cell r="M543" t="str">
            <v>1113</v>
          </cell>
          <cell r="N543" t="str">
            <v>99920</v>
          </cell>
          <cell r="O543" t="str">
            <v>12494</v>
          </cell>
          <cell r="P543" t="str">
            <v>294</v>
          </cell>
          <cell r="Q543" t="str">
            <v>955</v>
          </cell>
          <cell r="R543" t="str">
            <v>INTERCO BILL RESCAT_BENLOC</v>
          </cell>
          <cell r="S543" t="str">
            <v>PRA</v>
          </cell>
          <cell r="U543" t="str">
            <v>2014-12-31</v>
          </cell>
          <cell r="V543">
            <v>106.86</v>
          </cell>
          <cell r="W543" t="str">
            <v>G0001113</v>
          </cell>
          <cell r="Y543" t="str">
            <v>LEGAL</v>
          </cell>
          <cell r="Z543" t="str">
            <v>ICB2</v>
          </cell>
          <cell r="AB543" t="str">
            <v>ICB</v>
          </cell>
          <cell r="AC543" t="str">
            <v>ICB</v>
          </cell>
          <cell r="AE543" t="str">
            <v>211</v>
          </cell>
          <cell r="AG543" t="str">
            <v>0000254867</v>
          </cell>
        </row>
        <row r="544">
          <cell r="A544" t="str">
            <v>00654159</v>
          </cell>
          <cell r="B544" t="str">
            <v>9554261000</v>
          </cell>
          <cell r="C544" t="str">
            <v>ICB7TARGET0000002607</v>
          </cell>
          <cell r="D544">
            <v>2014</v>
          </cell>
          <cell r="E544">
            <v>12</v>
          </cell>
          <cell r="F544" t="str">
            <v>2014-12-31</v>
          </cell>
          <cell r="G544" t="str">
            <v>PRJ</v>
          </cell>
          <cell r="H544" t="str">
            <v>169</v>
          </cell>
          <cell r="I544" t="str">
            <v>211</v>
          </cell>
          <cell r="K544" t="str">
            <v>000022743</v>
          </cell>
          <cell r="L544" t="str">
            <v>4261000</v>
          </cell>
          <cell r="M544" t="str">
            <v>1113</v>
          </cell>
          <cell r="N544" t="str">
            <v>99920</v>
          </cell>
          <cell r="O544" t="str">
            <v>12494</v>
          </cell>
          <cell r="P544" t="str">
            <v>294</v>
          </cell>
          <cell r="Q544" t="str">
            <v>955</v>
          </cell>
          <cell r="R544" t="str">
            <v>INTERCO BILL RESCAT_BENLOC</v>
          </cell>
          <cell r="S544" t="str">
            <v>PRA</v>
          </cell>
          <cell r="U544" t="str">
            <v>2014-12-31</v>
          </cell>
          <cell r="V544">
            <v>92.12</v>
          </cell>
          <cell r="W544" t="str">
            <v>G0001113</v>
          </cell>
          <cell r="Y544" t="str">
            <v>LEGAL</v>
          </cell>
          <cell r="Z544" t="str">
            <v>ICB2</v>
          </cell>
          <cell r="AB544" t="str">
            <v>ICB</v>
          </cell>
          <cell r="AC544" t="str">
            <v>ICB</v>
          </cell>
          <cell r="AE544" t="str">
            <v>211</v>
          </cell>
          <cell r="AG544" t="str">
            <v>0000254867</v>
          </cell>
        </row>
        <row r="545">
          <cell r="A545" t="str">
            <v>00644004</v>
          </cell>
          <cell r="B545" t="str">
            <v>9554261000</v>
          </cell>
          <cell r="C545" t="str">
            <v>ICB7TARGET0000004518</v>
          </cell>
          <cell r="D545">
            <v>2014</v>
          </cell>
          <cell r="E545">
            <v>10</v>
          </cell>
          <cell r="F545" t="str">
            <v>2014-10-31</v>
          </cell>
          <cell r="G545" t="str">
            <v>PRJ</v>
          </cell>
          <cell r="H545" t="str">
            <v>169</v>
          </cell>
          <cell r="I545" t="str">
            <v>211</v>
          </cell>
          <cell r="K545" t="str">
            <v>000022743</v>
          </cell>
          <cell r="L545" t="str">
            <v>4261000</v>
          </cell>
          <cell r="M545" t="str">
            <v>1113</v>
          </cell>
          <cell r="N545" t="str">
            <v>99920</v>
          </cell>
          <cell r="O545" t="str">
            <v>12494</v>
          </cell>
          <cell r="P545" t="str">
            <v>294</v>
          </cell>
          <cell r="Q545" t="str">
            <v>955</v>
          </cell>
          <cell r="R545" t="str">
            <v>INTERCO BILL RESCAT_BENLOC</v>
          </cell>
          <cell r="S545" t="str">
            <v>PRA</v>
          </cell>
          <cell r="U545" t="str">
            <v>2014-10-31</v>
          </cell>
          <cell r="V545">
            <v>110.55</v>
          </cell>
          <cell r="W545" t="str">
            <v>G0001113</v>
          </cell>
          <cell r="Y545" t="str">
            <v>LEGAL</v>
          </cell>
          <cell r="Z545" t="str">
            <v>ICB2</v>
          </cell>
          <cell r="AB545" t="str">
            <v>ICB</v>
          </cell>
          <cell r="AC545" t="str">
            <v>ICB</v>
          </cell>
          <cell r="AE545" t="str">
            <v>211</v>
          </cell>
          <cell r="AG545" t="str">
            <v>0000110982</v>
          </cell>
        </row>
        <row r="546">
          <cell r="A546" t="str">
            <v>00642472</v>
          </cell>
          <cell r="B546" t="str">
            <v>9554261000</v>
          </cell>
          <cell r="C546" t="str">
            <v>ICB7TARGET0000004519</v>
          </cell>
          <cell r="D546">
            <v>2014</v>
          </cell>
          <cell r="E546">
            <v>10</v>
          </cell>
          <cell r="F546" t="str">
            <v>2014-10-31</v>
          </cell>
          <cell r="G546" t="str">
            <v>PRJ</v>
          </cell>
          <cell r="H546" t="str">
            <v>169</v>
          </cell>
          <cell r="I546" t="str">
            <v>211</v>
          </cell>
          <cell r="K546" t="str">
            <v>000022743</v>
          </cell>
          <cell r="L546" t="str">
            <v>4261000</v>
          </cell>
          <cell r="M546" t="str">
            <v>1113</v>
          </cell>
          <cell r="N546" t="str">
            <v>99920</v>
          </cell>
          <cell r="O546" t="str">
            <v>12494</v>
          </cell>
          <cell r="P546" t="str">
            <v>294</v>
          </cell>
          <cell r="Q546" t="str">
            <v>955</v>
          </cell>
          <cell r="R546" t="str">
            <v>INTERCO BILL RESCAT_BENLOC</v>
          </cell>
          <cell r="S546" t="str">
            <v>PRA</v>
          </cell>
          <cell r="U546" t="str">
            <v>2014-10-31</v>
          </cell>
          <cell r="V546">
            <v>184.23</v>
          </cell>
          <cell r="W546" t="str">
            <v>G0001113</v>
          </cell>
          <cell r="Y546" t="str">
            <v>LEGAL</v>
          </cell>
          <cell r="Z546" t="str">
            <v>ICB2</v>
          </cell>
          <cell r="AB546" t="str">
            <v>ICB</v>
          </cell>
          <cell r="AC546" t="str">
            <v>ICB</v>
          </cell>
          <cell r="AE546" t="str">
            <v>211</v>
          </cell>
          <cell r="AG546" t="str">
            <v>0000254867</v>
          </cell>
        </row>
        <row r="547">
          <cell r="A547" t="str">
            <v>00000402</v>
          </cell>
          <cell r="B547" t="str">
            <v>9554261000</v>
          </cell>
          <cell r="C547" t="str">
            <v>ICB7TARGET0000000574</v>
          </cell>
          <cell r="D547">
            <v>2015</v>
          </cell>
          <cell r="E547">
            <v>3</v>
          </cell>
          <cell r="F547" t="str">
            <v>2015-03-31</v>
          </cell>
          <cell r="G547" t="str">
            <v>PRJ</v>
          </cell>
          <cell r="H547" t="str">
            <v>169</v>
          </cell>
          <cell r="I547" t="str">
            <v>370</v>
          </cell>
          <cell r="K547" t="str">
            <v>000001121</v>
          </cell>
          <cell r="L547" t="str">
            <v>4261000</v>
          </cell>
          <cell r="M547" t="str">
            <v>1436</v>
          </cell>
          <cell r="N547" t="str">
            <v>99920</v>
          </cell>
          <cell r="O547" t="str">
            <v>12916</v>
          </cell>
          <cell r="P547" t="str">
            <v>294</v>
          </cell>
          <cell r="Q547" t="str">
            <v>955</v>
          </cell>
          <cell r="R547" t="str">
            <v>INTERCO BILL RESCAT_BENLOC</v>
          </cell>
          <cell r="S547" t="str">
            <v>PRA</v>
          </cell>
          <cell r="U547" t="str">
            <v>2015-03-31</v>
          </cell>
          <cell r="V547">
            <v>62</v>
          </cell>
          <cell r="W547" t="str">
            <v>G0001436</v>
          </cell>
          <cell r="Y547" t="str">
            <v>LEGAL</v>
          </cell>
          <cell r="Z547" t="str">
            <v>ICB2</v>
          </cell>
          <cell r="AB547" t="str">
            <v>ICB</v>
          </cell>
          <cell r="AC547" t="str">
            <v>ICB</v>
          </cell>
          <cell r="AE547" t="str">
            <v>370</v>
          </cell>
          <cell r="AG547" t="str">
            <v>0000066276</v>
          </cell>
        </row>
        <row r="548">
          <cell r="A548" t="str">
            <v>00652654</v>
          </cell>
          <cell r="B548" t="str">
            <v>9554261000</v>
          </cell>
          <cell r="C548" t="str">
            <v>ICB4TARGET0000000035</v>
          </cell>
          <cell r="D548">
            <v>2014</v>
          </cell>
          <cell r="E548">
            <v>12</v>
          </cell>
          <cell r="F548" t="str">
            <v>2014-12-31</v>
          </cell>
          <cell r="G548" t="str">
            <v>PRJ</v>
          </cell>
          <cell r="H548" t="str">
            <v>192</v>
          </cell>
          <cell r="I548" t="str">
            <v>211</v>
          </cell>
          <cell r="K548" t="str">
            <v>000001120</v>
          </cell>
          <cell r="L548" t="str">
            <v>4261000</v>
          </cell>
          <cell r="M548" t="str">
            <v>1585</v>
          </cell>
          <cell r="N548" t="str">
            <v>99920</v>
          </cell>
          <cell r="O548" t="str">
            <v>11404</v>
          </cell>
          <cell r="P548" t="str">
            <v>294</v>
          </cell>
          <cell r="Q548" t="str">
            <v>955</v>
          </cell>
          <cell r="R548" t="str">
            <v>INTERCO BILL W/O</v>
          </cell>
          <cell r="S548" t="str">
            <v>PRA</v>
          </cell>
          <cell r="U548" t="str">
            <v>2014-12-31</v>
          </cell>
          <cell r="V548">
            <v>1220.44</v>
          </cell>
          <cell r="W548" t="str">
            <v>UTXECON101</v>
          </cell>
          <cell r="Y548" t="str">
            <v>LEGAL</v>
          </cell>
          <cell r="Z548" t="str">
            <v>ICB3</v>
          </cell>
          <cell r="AB548" t="str">
            <v>ICB</v>
          </cell>
          <cell r="AC548" t="str">
            <v>ICB</v>
          </cell>
          <cell r="AE548" t="str">
            <v>211</v>
          </cell>
          <cell r="AG548" t="str">
            <v>0000099027</v>
          </cell>
        </row>
        <row r="549">
          <cell r="A549" t="str">
            <v>00652649</v>
          </cell>
          <cell r="B549" t="str">
            <v>9554261000</v>
          </cell>
          <cell r="C549" t="str">
            <v>ICB4TARGET0000000036</v>
          </cell>
          <cell r="D549">
            <v>2014</v>
          </cell>
          <cell r="E549">
            <v>12</v>
          </cell>
          <cell r="F549" t="str">
            <v>2014-12-31</v>
          </cell>
          <cell r="G549" t="str">
            <v>PRJ</v>
          </cell>
          <cell r="H549" t="str">
            <v>192</v>
          </cell>
          <cell r="I549" t="str">
            <v>211</v>
          </cell>
          <cell r="K549" t="str">
            <v>000001120</v>
          </cell>
          <cell r="L549" t="str">
            <v>4261000</v>
          </cell>
          <cell r="M549" t="str">
            <v>1585</v>
          </cell>
          <cell r="N549" t="str">
            <v>99920</v>
          </cell>
          <cell r="O549" t="str">
            <v>11404</v>
          </cell>
          <cell r="P549" t="str">
            <v>294</v>
          </cell>
          <cell r="Q549" t="str">
            <v>955</v>
          </cell>
          <cell r="R549" t="str">
            <v>INTERCO BILL W/O</v>
          </cell>
          <cell r="S549" t="str">
            <v>PRA</v>
          </cell>
          <cell r="U549" t="str">
            <v>2014-12-31</v>
          </cell>
          <cell r="V549">
            <v>466.92</v>
          </cell>
          <cell r="W549" t="str">
            <v>UTXECON101</v>
          </cell>
          <cell r="Y549" t="str">
            <v>LEGAL</v>
          </cell>
          <cell r="Z549" t="str">
            <v>ICB3</v>
          </cell>
          <cell r="AB549" t="str">
            <v>ICB</v>
          </cell>
          <cell r="AC549" t="str">
            <v>ICB</v>
          </cell>
          <cell r="AE549" t="str">
            <v>211</v>
          </cell>
          <cell r="AG549" t="str">
            <v>0000101832</v>
          </cell>
        </row>
        <row r="550">
          <cell r="A550" t="str">
            <v>00684698</v>
          </cell>
          <cell r="B550" t="str">
            <v>9554265004</v>
          </cell>
          <cell r="C550" t="str">
            <v>ICB4TARGET0000000136</v>
          </cell>
          <cell r="D550">
            <v>2015</v>
          </cell>
          <cell r="E550">
            <v>6</v>
          </cell>
          <cell r="F550" t="str">
            <v>2015-06-30</v>
          </cell>
          <cell r="G550" t="str">
            <v>PRJ</v>
          </cell>
          <cell r="H550" t="str">
            <v>192</v>
          </cell>
          <cell r="I550" t="str">
            <v>211</v>
          </cell>
          <cell r="K550" t="str">
            <v>000001120</v>
          </cell>
          <cell r="L550" t="str">
            <v>4265004</v>
          </cell>
          <cell r="M550" t="str">
            <v>1585</v>
          </cell>
          <cell r="N550" t="str">
            <v>99920</v>
          </cell>
          <cell r="O550" t="str">
            <v>11404</v>
          </cell>
          <cell r="P550" t="str">
            <v>294</v>
          </cell>
          <cell r="Q550" t="str">
            <v>955</v>
          </cell>
          <cell r="R550" t="str">
            <v>INTERCO BILL W/O</v>
          </cell>
          <cell r="S550" t="str">
            <v>PRA</v>
          </cell>
          <cell r="U550" t="str">
            <v>2015-06-30</v>
          </cell>
          <cell r="V550">
            <v>3941.26</v>
          </cell>
          <cell r="W550" t="str">
            <v>UTXECON101</v>
          </cell>
          <cell r="Y550" t="str">
            <v>LEGAL</v>
          </cell>
          <cell r="Z550" t="str">
            <v>ICB3</v>
          </cell>
          <cell r="AB550" t="str">
            <v>ICB</v>
          </cell>
          <cell r="AC550" t="str">
            <v>ICB</v>
          </cell>
          <cell r="AE550" t="str">
            <v>211</v>
          </cell>
          <cell r="AG550" t="str">
            <v>0000101368</v>
          </cell>
        </row>
        <row r="551">
          <cell r="A551" t="str">
            <v>00636604</v>
          </cell>
          <cell r="B551" t="str">
            <v>9554261000</v>
          </cell>
          <cell r="C551" t="str">
            <v>ICB4TARGET0000000141</v>
          </cell>
          <cell r="D551">
            <v>2014</v>
          </cell>
          <cell r="E551">
            <v>9</v>
          </cell>
          <cell r="F551" t="str">
            <v>2014-09-30</v>
          </cell>
          <cell r="G551" t="str">
            <v>PRJ</v>
          </cell>
          <cell r="H551" t="str">
            <v>192</v>
          </cell>
          <cell r="I551" t="str">
            <v>211</v>
          </cell>
          <cell r="K551" t="str">
            <v>000001120</v>
          </cell>
          <cell r="L551" t="str">
            <v>4261000</v>
          </cell>
          <cell r="M551" t="str">
            <v>1585</v>
          </cell>
          <cell r="N551" t="str">
            <v>99920</v>
          </cell>
          <cell r="O551" t="str">
            <v>11404</v>
          </cell>
          <cell r="P551" t="str">
            <v>294</v>
          </cell>
          <cell r="Q551" t="str">
            <v>955</v>
          </cell>
          <cell r="R551" t="str">
            <v>INTERCO BILL W/O</v>
          </cell>
          <cell r="S551" t="str">
            <v>PRA</v>
          </cell>
          <cell r="U551" t="str">
            <v>2014-09-30</v>
          </cell>
          <cell r="V551">
            <v>305.52</v>
          </cell>
          <cell r="W551" t="str">
            <v>UTXECON101</v>
          </cell>
          <cell r="Y551" t="str">
            <v>LEGAL</v>
          </cell>
          <cell r="Z551" t="str">
            <v>ICB3</v>
          </cell>
          <cell r="AB551" t="str">
            <v>ICB</v>
          </cell>
          <cell r="AC551" t="str">
            <v>ICB</v>
          </cell>
          <cell r="AE551" t="str">
            <v>211</v>
          </cell>
          <cell r="AG551" t="str">
            <v>0000098214</v>
          </cell>
        </row>
        <row r="552">
          <cell r="A552" t="str">
            <v>00658042</v>
          </cell>
          <cell r="B552" t="str">
            <v>9554264000</v>
          </cell>
          <cell r="C552" t="str">
            <v>ICB4TARGET0000000152</v>
          </cell>
          <cell r="D552">
            <v>2015</v>
          </cell>
          <cell r="E552">
            <v>1</v>
          </cell>
          <cell r="F552" t="str">
            <v>2015-01-31</v>
          </cell>
          <cell r="G552" t="str">
            <v>PRJ</v>
          </cell>
          <cell r="H552" t="str">
            <v>192</v>
          </cell>
          <cell r="I552" t="str">
            <v>211</v>
          </cell>
          <cell r="K552" t="str">
            <v>000001120</v>
          </cell>
          <cell r="L552" t="str">
            <v>4264000</v>
          </cell>
          <cell r="M552" t="str">
            <v>1585</v>
          </cell>
          <cell r="N552" t="str">
            <v>99920</v>
          </cell>
          <cell r="O552" t="str">
            <v>13042</v>
          </cell>
          <cell r="P552" t="str">
            <v>289</v>
          </cell>
          <cell r="Q552" t="str">
            <v>955</v>
          </cell>
          <cell r="R552" t="str">
            <v>INTERCO BILL W/O</v>
          </cell>
          <cell r="S552" t="str">
            <v>PRA</v>
          </cell>
          <cell r="U552" t="str">
            <v>2015-01-31</v>
          </cell>
          <cell r="V552">
            <v>1244.69</v>
          </cell>
          <cell r="W552" t="str">
            <v>UTXECON101</v>
          </cell>
          <cell r="Y552" t="str">
            <v>LEGAL</v>
          </cell>
          <cell r="Z552" t="str">
            <v>ICB3</v>
          </cell>
          <cell r="AB552" t="str">
            <v>ICB</v>
          </cell>
          <cell r="AC552" t="str">
            <v>ICB</v>
          </cell>
          <cell r="AE552" t="str">
            <v>211</v>
          </cell>
          <cell r="AG552" t="str">
            <v>0000291754</v>
          </cell>
        </row>
        <row r="553">
          <cell r="A553" t="str">
            <v>00664254</v>
          </cell>
          <cell r="B553" t="str">
            <v>9554261000</v>
          </cell>
          <cell r="C553" t="str">
            <v>ICB4TARGET0000000186</v>
          </cell>
          <cell r="D553">
            <v>2015</v>
          </cell>
          <cell r="E553">
            <v>2</v>
          </cell>
          <cell r="F553" t="str">
            <v>2015-02-28</v>
          </cell>
          <cell r="G553" t="str">
            <v>PRJ</v>
          </cell>
          <cell r="H553" t="str">
            <v>192</v>
          </cell>
          <cell r="I553" t="str">
            <v>211</v>
          </cell>
          <cell r="K553" t="str">
            <v>000001120</v>
          </cell>
          <cell r="L553" t="str">
            <v>4261000</v>
          </cell>
          <cell r="M553" t="str">
            <v>1585</v>
          </cell>
          <cell r="N553" t="str">
            <v>99920</v>
          </cell>
          <cell r="O553" t="str">
            <v>11404</v>
          </cell>
          <cell r="P553" t="str">
            <v>294</v>
          </cell>
          <cell r="Q553" t="str">
            <v>955</v>
          </cell>
          <cell r="R553" t="str">
            <v>INTERCO BILL W/O</v>
          </cell>
          <cell r="S553" t="str">
            <v>PRA</v>
          </cell>
          <cell r="U553" t="str">
            <v>2015-02-28</v>
          </cell>
          <cell r="V553">
            <v>497.87</v>
          </cell>
          <cell r="W553" t="str">
            <v>UTXECON101</v>
          </cell>
          <cell r="Y553" t="str">
            <v>LEGAL</v>
          </cell>
          <cell r="Z553" t="str">
            <v>ICB3</v>
          </cell>
          <cell r="AB553" t="str">
            <v>ICB</v>
          </cell>
          <cell r="AC553" t="str">
            <v>ICB</v>
          </cell>
          <cell r="AE553" t="str">
            <v>211</v>
          </cell>
          <cell r="AG553" t="str">
            <v>0000009726</v>
          </cell>
        </row>
        <row r="554">
          <cell r="A554" t="str">
            <v>00635076</v>
          </cell>
          <cell r="B554" t="str">
            <v>9554261000</v>
          </cell>
          <cell r="C554" t="str">
            <v>ICB4TARGET0000000204</v>
          </cell>
          <cell r="D554">
            <v>2014</v>
          </cell>
          <cell r="E554">
            <v>9</v>
          </cell>
          <cell r="F554" t="str">
            <v>2014-09-30</v>
          </cell>
          <cell r="G554" t="str">
            <v>PRJ</v>
          </cell>
          <cell r="H554" t="str">
            <v>192</v>
          </cell>
          <cell r="I554" t="str">
            <v>211</v>
          </cell>
          <cell r="K554" t="str">
            <v>000001120</v>
          </cell>
          <cell r="L554" t="str">
            <v>4261000</v>
          </cell>
          <cell r="M554" t="str">
            <v>1517</v>
          </cell>
          <cell r="N554" t="str">
            <v>99920</v>
          </cell>
          <cell r="O554" t="str">
            <v>11404</v>
          </cell>
          <cell r="P554" t="str">
            <v>294</v>
          </cell>
          <cell r="Q554" t="str">
            <v>955</v>
          </cell>
          <cell r="R554" t="str">
            <v>INTERCO BILL W/O</v>
          </cell>
          <cell r="S554" t="str">
            <v>PRA</v>
          </cell>
          <cell r="U554" t="str">
            <v>2014-09-30</v>
          </cell>
          <cell r="V554">
            <v>452.41</v>
          </cell>
          <cell r="W554" t="str">
            <v>UTXECON301</v>
          </cell>
          <cell r="Y554" t="str">
            <v>LEGAL</v>
          </cell>
          <cell r="Z554" t="str">
            <v>ICB3</v>
          </cell>
          <cell r="AB554" t="str">
            <v>ICB</v>
          </cell>
          <cell r="AC554" t="str">
            <v>ICB</v>
          </cell>
          <cell r="AE554" t="str">
            <v>211</v>
          </cell>
          <cell r="AG554" t="str">
            <v>0000072802</v>
          </cell>
        </row>
        <row r="555">
          <cell r="A555" t="str">
            <v>00641055</v>
          </cell>
          <cell r="B555" t="str">
            <v>9554265004</v>
          </cell>
          <cell r="C555" t="str">
            <v>ICB4TARGET0000000228</v>
          </cell>
          <cell r="D555">
            <v>2014</v>
          </cell>
          <cell r="E555">
            <v>10</v>
          </cell>
          <cell r="F555" t="str">
            <v>2014-10-31</v>
          </cell>
          <cell r="G555" t="str">
            <v>PRJ</v>
          </cell>
          <cell r="H555" t="str">
            <v>192</v>
          </cell>
          <cell r="I555" t="str">
            <v>211</v>
          </cell>
          <cell r="K555" t="str">
            <v>000001120</v>
          </cell>
          <cell r="L555" t="str">
            <v>4265004</v>
          </cell>
          <cell r="M555" t="str">
            <v>1585</v>
          </cell>
          <cell r="N555" t="str">
            <v>99920</v>
          </cell>
          <cell r="O555" t="str">
            <v>11404</v>
          </cell>
          <cell r="P555" t="str">
            <v>294</v>
          </cell>
          <cell r="Q555" t="str">
            <v>955</v>
          </cell>
          <cell r="R555" t="str">
            <v>INTERCO BILL W/O</v>
          </cell>
          <cell r="S555" t="str">
            <v>PRA</v>
          </cell>
          <cell r="U555" t="str">
            <v>2014-10-31</v>
          </cell>
          <cell r="V555">
            <v>1017.03</v>
          </cell>
          <cell r="W555" t="str">
            <v>UTXECON101</v>
          </cell>
          <cell r="Y555" t="str">
            <v>LEGAL</v>
          </cell>
          <cell r="Z555" t="str">
            <v>ICB3</v>
          </cell>
          <cell r="AB555" t="str">
            <v>ICB</v>
          </cell>
          <cell r="AC555" t="str">
            <v>ICB</v>
          </cell>
          <cell r="AE555" t="str">
            <v>211</v>
          </cell>
          <cell r="AG555" t="str">
            <v>0000101369</v>
          </cell>
        </row>
        <row r="556">
          <cell r="A556" t="str">
            <v>00641056</v>
          </cell>
          <cell r="B556" t="str">
            <v>9554265004</v>
          </cell>
          <cell r="C556" t="str">
            <v>ICB4TARGET0000000229</v>
          </cell>
          <cell r="D556">
            <v>2014</v>
          </cell>
          <cell r="E556">
            <v>10</v>
          </cell>
          <cell r="F556" t="str">
            <v>2014-10-31</v>
          </cell>
          <cell r="G556" t="str">
            <v>PRJ</v>
          </cell>
          <cell r="H556" t="str">
            <v>192</v>
          </cell>
          <cell r="I556" t="str">
            <v>211</v>
          </cell>
          <cell r="K556" t="str">
            <v>000001120</v>
          </cell>
          <cell r="L556" t="str">
            <v>4265004</v>
          </cell>
          <cell r="M556" t="str">
            <v>1585</v>
          </cell>
          <cell r="N556" t="str">
            <v>99920</v>
          </cell>
          <cell r="O556" t="str">
            <v>11404</v>
          </cell>
          <cell r="P556" t="str">
            <v>294</v>
          </cell>
          <cell r="Q556" t="str">
            <v>955</v>
          </cell>
          <cell r="R556" t="str">
            <v>INTERCO BILL W/O</v>
          </cell>
          <cell r="S556" t="str">
            <v>PRA</v>
          </cell>
          <cell r="U556" t="str">
            <v>2014-10-31</v>
          </cell>
          <cell r="V556">
            <v>71.19</v>
          </cell>
          <cell r="W556" t="str">
            <v>UTXECON101</v>
          </cell>
          <cell r="Y556" t="str">
            <v>LEGAL</v>
          </cell>
          <cell r="Z556" t="str">
            <v>ICB3</v>
          </cell>
          <cell r="AB556" t="str">
            <v>ICB</v>
          </cell>
          <cell r="AC556" t="str">
            <v>ICB</v>
          </cell>
          <cell r="AE556" t="str">
            <v>211</v>
          </cell>
          <cell r="AG556" t="str">
            <v>0000101369</v>
          </cell>
        </row>
        <row r="557">
          <cell r="A557" t="str">
            <v>00641057</v>
          </cell>
          <cell r="B557" t="str">
            <v>9554265004</v>
          </cell>
          <cell r="C557" t="str">
            <v>ICB4TARGET0000000230</v>
          </cell>
          <cell r="D557">
            <v>2014</v>
          </cell>
          <cell r="E557">
            <v>10</v>
          </cell>
          <cell r="F557" t="str">
            <v>2014-10-31</v>
          </cell>
          <cell r="G557" t="str">
            <v>PRJ</v>
          </cell>
          <cell r="H557" t="str">
            <v>192</v>
          </cell>
          <cell r="I557" t="str">
            <v>211</v>
          </cell>
          <cell r="K557" t="str">
            <v>000001120</v>
          </cell>
          <cell r="L557" t="str">
            <v>4265004</v>
          </cell>
          <cell r="M557" t="str">
            <v>1585</v>
          </cell>
          <cell r="N557" t="str">
            <v>99920</v>
          </cell>
          <cell r="O557" t="str">
            <v>11404</v>
          </cell>
          <cell r="P557" t="str">
            <v>294</v>
          </cell>
          <cell r="Q557" t="str">
            <v>955</v>
          </cell>
          <cell r="R557" t="str">
            <v>INTERCO BILL W/O</v>
          </cell>
          <cell r="S557" t="str">
            <v>PRA</v>
          </cell>
          <cell r="U557" t="str">
            <v>2014-10-31</v>
          </cell>
          <cell r="V557">
            <v>169.54</v>
          </cell>
          <cell r="W557" t="str">
            <v>UTXECON101</v>
          </cell>
          <cell r="Y557" t="str">
            <v>LEGAL</v>
          </cell>
          <cell r="Z557" t="str">
            <v>ICB3</v>
          </cell>
          <cell r="AB557" t="str">
            <v>ICB</v>
          </cell>
          <cell r="AC557" t="str">
            <v>ICB</v>
          </cell>
          <cell r="AE557" t="str">
            <v>211</v>
          </cell>
          <cell r="AG557" t="str">
            <v>0000101369</v>
          </cell>
        </row>
        <row r="558">
          <cell r="A558" t="str">
            <v>00641417</v>
          </cell>
          <cell r="B558" t="str">
            <v>9554265004</v>
          </cell>
          <cell r="C558" t="str">
            <v>ICB4TARGET0000000231</v>
          </cell>
          <cell r="D558">
            <v>2014</v>
          </cell>
          <cell r="E558">
            <v>10</v>
          </cell>
          <cell r="F558" t="str">
            <v>2014-10-31</v>
          </cell>
          <cell r="G558" t="str">
            <v>PRJ</v>
          </cell>
          <cell r="H558" t="str">
            <v>192</v>
          </cell>
          <cell r="I558" t="str">
            <v>211</v>
          </cell>
          <cell r="K558" t="str">
            <v>000001120</v>
          </cell>
          <cell r="L558" t="str">
            <v>4265004</v>
          </cell>
          <cell r="M558" t="str">
            <v>1585</v>
          </cell>
          <cell r="N558" t="str">
            <v>99920</v>
          </cell>
          <cell r="O558" t="str">
            <v>11404</v>
          </cell>
          <cell r="P558" t="str">
            <v>294</v>
          </cell>
          <cell r="Q558" t="str">
            <v>955</v>
          </cell>
          <cell r="R558" t="str">
            <v>INTERCO BILL W/O</v>
          </cell>
          <cell r="S558" t="str">
            <v>PRA</v>
          </cell>
          <cell r="U558" t="str">
            <v>2014-10-31</v>
          </cell>
          <cell r="V558">
            <v>254.26</v>
          </cell>
          <cell r="W558" t="str">
            <v>UTXECON101</v>
          </cell>
          <cell r="Y558" t="str">
            <v>LEGAL</v>
          </cell>
          <cell r="Z558" t="str">
            <v>ICB3</v>
          </cell>
          <cell r="AB558" t="str">
            <v>ICB</v>
          </cell>
          <cell r="AC558" t="str">
            <v>ICB</v>
          </cell>
          <cell r="AE558" t="str">
            <v>211</v>
          </cell>
          <cell r="AG558" t="str">
            <v>0000261324</v>
          </cell>
        </row>
        <row r="559">
          <cell r="A559" t="str">
            <v>00643373</v>
          </cell>
          <cell r="B559" t="str">
            <v>9554265004</v>
          </cell>
          <cell r="C559" t="str">
            <v>ICB4TARGET0000000232</v>
          </cell>
          <cell r="D559">
            <v>2014</v>
          </cell>
          <cell r="E559">
            <v>10</v>
          </cell>
          <cell r="F559" t="str">
            <v>2014-10-31</v>
          </cell>
          <cell r="G559" t="str">
            <v>PRJ</v>
          </cell>
          <cell r="H559" t="str">
            <v>192</v>
          </cell>
          <cell r="I559" t="str">
            <v>211</v>
          </cell>
          <cell r="K559" t="str">
            <v>000001120</v>
          </cell>
          <cell r="L559" t="str">
            <v>4265004</v>
          </cell>
          <cell r="M559" t="str">
            <v>1585</v>
          </cell>
          <cell r="N559" t="str">
            <v>99920</v>
          </cell>
          <cell r="O559" t="str">
            <v>11404</v>
          </cell>
          <cell r="P559" t="str">
            <v>289</v>
          </cell>
          <cell r="Q559" t="str">
            <v>955</v>
          </cell>
          <cell r="R559" t="str">
            <v>INTERCO BILL W/O</v>
          </cell>
          <cell r="S559" t="str">
            <v>PRA</v>
          </cell>
          <cell r="U559" t="str">
            <v>2014-10-31</v>
          </cell>
          <cell r="V559">
            <v>305.11</v>
          </cell>
          <cell r="W559" t="str">
            <v>UTXECON101</v>
          </cell>
          <cell r="Y559" t="str">
            <v>LEGAL</v>
          </cell>
          <cell r="Z559" t="str">
            <v>ICB3</v>
          </cell>
          <cell r="AB559" t="str">
            <v>ICB</v>
          </cell>
          <cell r="AC559" t="str">
            <v>ICB</v>
          </cell>
          <cell r="AE559" t="str">
            <v>211</v>
          </cell>
          <cell r="AG559" t="str">
            <v>0000101387</v>
          </cell>
        </row>
        <row r="560">
          <cell r="A560" t="str">
            <v>00667117</v>
          </cell>
          <cell r="B560" t="str">
            <v>9554261000</v>
          </cell>
          <cell r="C560" t="str">
            <v>ICB4TARGET0000000240</v>
          </cell>
          <cell r="D560">
            <v>2015</v>
          </cell>
          <cell r="E560">
            <v>3</v>
          </cell>
          <cell r="F560" t="str">
            <v>2015-03-31</v>
          </cell>
          <cell r="G560" t="str">
            <v>PRJ</v>
          </cell>
          <cell r="H560" t="str">
            <v>192</v>
          </cell>
          <cell r="I560" t="str">
            <v>211</v>
          </cell>
          <cell r="K560" t="str">
            <v>000001120</v>
          </cell>
          <cell r="L560" t="str">
            <v>4261000</v>
          </cell>
          <cell r="M560" t="str">
            <v>1585</v>
          </cell>
          <cell r="N560" t="str">
            <v>99920</v>
          </cell>
          <cell r="O560" t="str">
            <v>11404</v>
          </cell>
          <cell r="P560" t="str">
            <v>294</v>
          </cell>
          <cell r="Q560" t="str">
            <v>955</v>
          </cell>
          <cell r="R560" t="str">
            <v>INTERCO BILL W/O</v>
          </cell>
          <cell r="S560" t="str">
            <v>PRA</v>
          </cell>
          <cell r="U560" t="str">
            <v>2015-03-31</v>
          </cell>
          <cell r="V560">
            <v>995.75</v>
          </cell>
          <cell r="W560" t="str">
            <v>UTXECON101</v>
          </cell>
          <cell r="Y560" t="str">
            <v>LEGAL</v>
          </cell>
          <cell r="Z560" t="str">
            <v>ICB3</v>
          </cell>
          <cell r="AB560" t="str">
            <v>ICB</v>
          </cell>
          <cell r="AC560" t="str">
            <v>ICB</v>
          </cell>
          <cell r="AE560" t="str">
            <v>211</v>
          </cell>
          <cell r="AG560" t="str">
            <v>0000144626</v>
          </cell>
        </row>
        <row r="561">
          <cell r="A561" t="str">
            <v>00648201</v>
          </cell>
          <cell r="B561" t="str">
            <v>9554265004</v>
          </cell>
          <cell r="C561" t="str">
            <v>ICB4TARGET0000000271</v>
          </cell>
          <cell r="D561">
            <v>2014</v>
          </cell>
          <cell r="E561">
            <v>11</v>
          </cell>
          <cell r="F561" t="str">
            <v>2014-11-30</v>
          </cell>
          <cell r="G561" t="str">
            <v>PRJ</v>
          </cell>
          <cell r="H561" t="str">
            <v>192</v>
          </cell>
          <cell r="I561" t="str">
            <v>211</v>
          </cell>
          <cell r="K561" t="str">
            <v>000001120</v>
          </cell>
          <cell r="L561" t="str">
            <v>4265004</v>
          </cell>
          <cell r="M561" t="str">
            <v>1585</v>
          </cell>
          <cell r="N561" t="str">
            <v>99920</v>
          </cell>
          <cell r="O561" t="str">
            <v>11404</v>
          </cell>
          <cell r="P561" t="str">
            <v>294</v>
          </cell>
          <cell r="Q561" t="str">
            <v>955</v>
          </cell>
          <cell r="R561" t="str">
            <v>INTERCO BILL W/O</v>
          </cell>
          <cell r="S561" t="str">
            <v>PRA</v>
          </cell>
          <cell r="U561" t="str">
            <v>2014-11-30</v>
          </cell>
          <cell r="V561">
            <v>101.7</v>
          </cell>
          <cell r="W561" t="str">
            <v>UTXECON101</v>
          </cell>
          <cell r="Y561" t="str">
            <v>LEGAL</v>
          </cell>
          <cell r="Z561" t="str">
            <v>ICB3</v>
          </cell>
          <cell r="AB561" t="str">
            <v>ICB</v>
          </cell>
          <cell r="AC561" t="str">
            <v>ICB</v>
          </cell>
          <cell r="AE561" t="str">
            <v>211</v>
          </cell>
          <cell r="AG561" t="str">
            <v>0000101368</v>
          </cell>
        </row>
        <row r="562">
          <cell r="A562" t="str">
            <v>00669384</v>
          </cell>
          <cell r="B562" t="str">
            <v>9554261000</v>
          </cell>
          <cell r="C562" t="str">
            <v>ICB4TARGET0000000319</v>
          </cell>
          <cell r="D562">
            <v>2015</v>
          </cell>
          <cell r="E562">
            <v>3</v>
          </cell>
          <cell r="F562" t="str">
            <v>2015-03-31</v>
          </cell>
          <cell r="G562" t="str">
            <v>PRJ</v>
          </cell>
          <cell r="H562" t="str">
            <v>192</v>
          </cell>
          <cell r="I562" t="str">
            <v>211</v>
          </cell>
          <cell r="K562" t="str">
            <v>000001120</v>
          </cell>
          <cell r="L562" t="str">
            <v>4261000</v>
          </cell>
          <cell r="M562" t="str">
            <v>1517</v>
          </cell>
          <cell r="N562" t="str">
            <v>99920</v>
          </cell>
          <cell r="O562" t="str">
            <v>11404</v>
          </cell>
          <cell r="P562" t="str">
            <v>294</v>
          </cell>
          <cell r="Q562" t="str">
            <v>955</v>
          </cell>
          <cell r="R562" t="str">
            <v>INTERCO BILL W/O</v>
          </cell>
          <cell r="S562" t="str">
            <v>PRA</v>
          </cell>
          <cell r="U562" t="str">
            <v>2015-03-31</v>
          </cell>
          <cell r="V562">
            <v>1111.0899999999999</v>
          </cell>
          <cell r="W562" t="str">
            <v>UTXECON301</v>
          </cell>
          <cell r="Y562" t="str">
            <v>LEGAL</v>
          </cell>
          <cell r="Z562" t="str">
            <v>ICB3</v>
          </cell>
          <cell r="AB562" t="str">
            <v>ICB</v>
          </cell>
          <cell r="AC562" t="str">
            <v>ICB</v>
          </cell>
          <cell r="AE562" t="str">
            <v>211</v>
          </cell>
          <cell r="AG562" t="str">
            <v>0000100758</v>
          </cell>
        </row>
        <row r="563">
          <cell r="A563" t="str">
            <v>00678822</v>
          </cell>
          <cell r="B563" t="str">
            <v>9554265004</v>
          </cell>
          <cell r="C563" t="str">
            <v>ICB4TARGET0000000330</v>
          </cell>
          <cell r="D563">
            <v>2015</v>
          </cell>
          <cell r="E563">
            <v>5</v>
          </cell>
          <cell r="F563" t="str">
            <v>2015-05-31</v>
          </cell>
          <cell r="G563" t="str">
            <v>PRJ</v>
          </cell>
          <cell r="H563" t="str">
            <v>192</v>
          </cell>
          <cell r="I563" t="str">
            <v>211</v>
          </cell>
          <cell r="K563" t="str">
            <v>000001120</v>
          </cell>
          <cell r="L563" t="str">
            <v>4265004</v>
          </cell>
          <cell r="M563" t="str">
            <v>1585</v>
          </cell>
          <cell r="N563" t="str">
            <v>99920</v>
          </cell>
          <cell r="O563" t="str">
            <v>11404</v>
          </cell>
          <cell r="P563" t="str">
            <v>294</v>
          </cell>
          <cell r="Q563" t="str">
            <v>955</v>
          </cell>
          <cell r="R563" t="str">
            <v>INTERCO BILL W/O</v>
          </cell>
          <cell r="S563" t="str">
            <v>PRA</v>
          </cell>
          <cell r="U563" t="str">
            <v>2015-05-31</v>
          </cell>
          <cell r="V563">
            <v>985.32</v>
          </cell>
          <cell r="W563" t="str">
            <v>UTXECON101</v>
          </cell>
          <cell r="Y563" t="str">
            <v>LEGAL</v>
          </cell>
          <cell r="Z563" t="str">
            <v>ICB3</v>
          </cell>
          <cell r="AB563" t="str">
            <v>ICB</v>
          </cell>
          <cell r="AC563" t="str">
            <v>ICB</v>
          </cell>
          <cell r="AE563" t="str">
            <v>211</v>
          </cell>
          <cell r="AG563" t="str">
            <v>0000101369</v>
          </cell>
        </row>
        <row r="564">
          <cell r="A564" t="str">
            <v>00652656</v>
          </cell>
          <cell r="B564" t="str">
            <v>9554265004</v>
          </cell>
          <cell r="C564" t="str">
            <v>ICB4TARGET0000000347</v>
          </cell>
          <cell r="D564">
            <v>2014</v>
          </cell>
          <cell r="E564">
            <v>12</v>
          </cell>
          <cell r="F564" t="str">
            <v>2014-12-31</v>
          </cell>
          <cell r="G564" t="str">
            <v>PRJ</v>
          </cell>
          <cell r="H564" t="str">
            <v>192</v>
          </cell>
          <cell r="I564" t="str">
            <v>211</v>
          </cell>
          <cell r="K564" t="str">
            <v>000001120</v>
          </cell>
          <cell r="L564" t="str">
            <v>4265004</v>
          </cell>
          <cell r="M564" t="str">
            <v>1585</v>
          </cell>
          <cell r="N564" t="str">
            <v>99920</v>
          </cell>
          <cell r="O564" t="str">
            <v>11404</v>
          </cell>
          <cell r="P564" t="str">
            <v>294</v>
          </cell>
          <cell r="Q564" t="str">
            <v>955</v>
          </cell>
          <cell r="R564" t="str">
            <v>INTERCO BILL W/O</v>
          </cell>
          <cell r="S564" t="str">
            <v>PRA</v>
          </cell>
          <cell r="U564" t="str">
            <v>2014-12-31</v>
          </cell>
          <cell r="V564">
            <v>1271.29</v>
          </cell>
          <cell r="W564" t="str">
            <v>UTXECON101</v>
          </cell>
          <cell r="Y564" t="str">
            <v>LEGAL</v>
          </cell>
          <cell r="Z564" t="str">
            <v>ICB3</v>
          </cell>
          <cell r="AB564" t="str">
            <v>ICB</v>
          </cell>
          <cell r="AC564" t="str">
            <v>ICB</v>
          </cell>
          <cell r="AE564" t="str">
            <v>211</v>
          </cell>
          <cell r="AG564" t="str">
            <v>0000101369</v>
          </cell>
        </row>
        <row r="565">
          <cell r="A565" t="str">
            <v>00673096</v>
          </cell>
          <cell r="B565" t="str">
            <v>9554265004</v>
          </cell>
          <cell r="C565" t="str">
            <v>ICB4TARGET0000000395</v>
          </cell>
          <cell r="D565">
            <v>2015</v>
          </cell>
          <cell r="E565">
            <v>4</v>
          </cell>
          <cell r="F565" t="str">
            <v>2015-04-30</v>
          </cell>
          <cell r="G565" t="str">
            <v>PRJ</v>
          </cell>
          <cell r="H565" t="str">
            <v>192</v>
          </cell>
          <cell r="I565" t="str">
            <v>211</v>
          </cell>
          <cell r="K565" t="str">
            <v>000001120</v>
          </cell>
          <cell r="L565" t="str">
            <v>4265004</v>
          </cell>
          <cell r="M565" t="str">
            <v>1585</v>
          </cell>
          <cell r="N565" t="str">
            <v>99920</v>
          </cell>
          <cell r="O565" t="str">
            <v>11404</v>
          </cell>
          <cell r="P565" t="str">
            <v>294</v>
          </cell>
          <cell r="Q565" t="str">
            <v>955</v>
          </cell>
          <cell r="R565" t="str">
            <v>INTERCO BILL W/O</v>
          </cell>
          <cell r="S565" t="str">
            <v>PRA</v>
          </cell>
          <cell r="U565" t="str">
            <v>2015-04-30</v>
          </cell>
          <cell r="V565">
            <v>147.80000000000001</v>
          </cell>
          <cell r="W565" t="str">
            <v>UTXECON101</v>
          </cell>
          <cell r="Y565" t="str">
            <v>LEGAL</v>
          </cell>
          <cell r="Z565" t="str">
            <v>ICB3</v>
          </cell>
          <cell r="AB565" t="str">
            <v>ICB</v>
          </cell>
          <cell r="AC565" t="str">
            <v>ICB</v>
          </cell>
          <cell r="AE565" t="str">
            <v>211</v>
          </cell>
          <cell r="AG565" t="str">
            <v>0000098369</v>
          </cell>
        </row>
        <row r="566">
          <cell r="A566" t="str">
            <v>00632232</v>
          </cell>
          <cell r="B566" t="str">
            <v>9554261000</v>
          </cell>
          <cell r="C566" t="str">
            <v>ICB4TARGET0000000639</v>
          </cell>
          <cell r="D566">
            <v>2014</v>
          </cell>
          <cell r="E566">
            <v>8</v>
          </cell>
          <cell r="F566" t="str">
            <v>2014-08-31</v>
          </cell>
          <cell r="G566" t="str">
            <v>PRJ</v>
          </cell>
          <cell r="H566" t="str">
            <v>192</v>
          </cell>
          <cell r="I566" t="str">
            <v>211</v>
          </cell>
          <cell r="K566" t="str">
            <v>000001120</v>
          </cell>
          <cell r="L566" t="str">
            <v>4261000</v>
          </cell>
          <cell r="M566" t="str">
            <v>1517</v>
          </cell>
          <cell r="N566" t="str">
            <v>99920</v>
          </cell>
          <cell r="O566" t="str">
            <v>11404</v>
          </cell>
          <cell r="P566" t="str">
            <v>294</v>
          </cell>
          <cell r="Q566" t="str">
            <v>955</v>
          </cell>
          <cell r="R566" t="str">
            <v>INTERCO BILL W/O</v>
          </cell>
          <cell r="S566" t="str">
            <v>PRA</v>
          </cell>
          <cell r="U566" t="str">
            <v>2014-08-31</v>
          </cell>
          <cell r="V566">
            <v>452.41</v>
          </cell>
          <cell r="W566" t="str">
            <v>UTXECON301</v>
          </cell>
          <cell r="Y566" t="str">
            <v>LEGAL</v>
          </cell>
          <cell r="Z566" t="str">
            <v>ICB3</v>
          </cell>
          <cell r="AB566" t="str">
            <v>ICB</v>
          </cell>
          <cell r="AC566" t="str">
            <v>ICB</v>
          </cell>
          <cell r="AE566" t="str">
            <v>211</v>
          </cell>
          <cell r="AG566" t="str">
            <v>0000132549</v>
          </cell>
        </row>
        <row r="567">
          <cell r="A567" t="str">
            <v>00632120</v>
          </cell>
          <cell r="B567" t="str">
            <v>9554261000</v>
          </cell>
          <cell r="C567" t="str">
            <v>ICB4TARGET0000000640</v>
          </cell>
          <cell r="D567">
            <v>2014</v>
          </cell>
          <cell r="E567">
            <v>8</v>
          </cell>
          <cell r="F567" t="str">
            <v>2014-08-31</v>
          </cell>
          <cell r="G567" t="str">
            <v>PRJ</v>
          </cell>
          <cell r="H567" t="str">
            <v>192</v>
          </cell>
          <cell r="I567" t="str">
            <v>211</v>
          </cell>
          <cell r="K567" t="str">
            <v>000001120</v>
          </cell>
          <cell r="L567" t="str">
            <v>4261000</v>
          </cell>
          <cell r="M567" t="str">
            <v>1517</v>
          </cell>
          <cell r="N567" t="str">
            <v>99920</v>
          </cell>
          <cell r="O567" t="str">
            <v>11404</v>
          </cell>
          <cell r="P567" t="str">
            <v>294</v>
          </cell>
          <cell r="Q567" t="str">
            <v>955</v>
          </cell>
          <cell r="R567" t="str">
            <v>INTERCO BILL W/O</v>
          </cell>
          <cell r="S567" t="str">
            <v>PRA</v>
          </cell>
          <cell r="U567" t="str">
            <v>2014-08-31</v>
          </cell>
          <cell r="V567">
            <v>678.61</v>
          </cell>
          <cell r="W567" t="str">
            <v>UTXECON301</v>
          </cell>
          <cell r="Y567" t="str">
            <v>LEGAL</v>
          </cell>
          <cell r="Z567" t="str">
            <v>ICB3</v>
          </cell>
          <cell r="AB567" t="str">
            <v>ICB</v>
          </cell>
          <cell r="AC567" t="str">
            <v>ICB</v>
          </cell>
          <cell r="AE567" t="str">
            <v>211</v>
          </cell>
          <cell r="AG567" t="str">
            <v>0000132917</v>
          </cell>
        </row>
        <row r="568">
          <cell r="A568" t="str">
            <v>00632112</v>
          </cell>
          <cell r="B568" t="str">
            <v>9554261000</v>
          </cell>
          <cell r="C568" t="str">
            <v>ICB4TARGET0000000641</v>
          </cell>
          <cell r="D568">
            <v>2014</v>
          </cell>
          <cell r="E568">
            <v>8</v>
          </cell>
          <cell r="F568" t="str">
            <v>2014-08-31</v>
          </cell>
          <cell r="G568" t="str">
            <v>PRJ</v>
          </cell>
          <cell r="H568" t="str">
            <v>192</v>
          </cell>
          <cell r="I568" t="str">
            <v>211</v>
          </cell>
          <cell r="K568" t="str">
            <v>000001120</v>
          </cell>
          <cell r="L568" t="str">
            <v>4261000</v>
          </cell>
          <cell r="M568" t="str">
            <v>1517</v>
          </cell>
          <cell r="N568" t="str">
            <v>99920</v>
          </cell>
          <cell r="O568" t="str">
            <v>11404</v>
          </cell>
          <cell r="P568" t="str">
            <v>294</v>
          </cell>
          <cell r="Q568" t="str">
            <v>955</v>
          </cell>
          <cell r="R568" t="str">
            <v>INTERCO BILL W/O</v>
          </cell>
          <cell r="S568" t="str">
            <v>PRA</v>
          </cell>
          <cell r="U568" t="str">
            <v>2014-08-31</v>
          </cell>
          <cell r="V568">
            <v>452.41</v>
          </cell>
          <cell r="W568" t="str">
            <v>UTXECON301</v>
          </cell>
          <cell r="Y568" t="str">
            <v>LEGAL</v>
          </cell>
          <cell r="Z568" t="str">
            <v>ICB3</v>
          </cell>
          <cell r="AB568" t="str">
            <v>ICB</v>
          </cell>
          <cell r="AC568" t="str">
            <v>ICB</v>
          </cell>
          <cell r="AE568" t="str">
            <v>211</v>
          </cell>
          <cell r="AG568" t="str">
            <v>0000225332</v>
          </cell>
        </row>
        <row r="569">
          <cell r="A569" t="str">
            <v>00632121</v>
          </cell>
          <cell r="B569" t="str">
            <v>9554261000</v>
          </cell>
          <cell r="C569" t="str">
            <v>ICB4TARGET0000000642</v>
          </cell>
          <cell r="D569">
            <v>2014</v>
          </cell>
          <cell r="E569">
            <v>8</v>
          </cell>
          <cell r="F569" t="str">
            <v>2014-08-31</v>
          </cell>
          <cell r="G569" t="str">
            <v>PRJ</v>
          </cell>
          <cell r="H569" t="str">
            <v>192</v>
          </cell>
          <cell r="I569" t="str">
            <v>211</v>
          </cell>
          <cell r="K569" t="str">
            <v>000001120</v>
          </cell>
          <cell r="L569" t="str">
            <v>4261000</v>
          </cell>
          <cell r="M569" t="str">
            <v>1517</v>
          </cell>
          <cell r="N569" t="str">
            <v>99920</v>
          </cell>
          <cell r="O569" t="str">
            <v>11404</v>
          </cell>
          <cell r="P569" t="str">
            <v>294</v>
          </cell>
          <cell r="Q569" t="str">
            <v>955</v>
          </cell>
          <cell r="R569" t="str">
            <v>INTERCO BILL W/O</v>
          </cell>
          <cell r="S569" t="str">
            <v>PRA</v>
          </cell>
          <cell r="U569" t="str">
            <v>2014-08-31</v>
          </cell>
          <cell r="V569">
            <v>678.61</v>
          </cell>
          <cell r="W569" t="str">
            <v>UTXECON301</v>
          </cell>
          <cell r="Y569" t="str">
            <v>LEGAL</v>
          </cell>
          <cell r="Z569" t="str">
            <v>ICB3</v>
          </cell>
          <cell r="AB569" t="str">
            <v>ICB</v>
          </cell>
          <cell r="AC569" t="str">
            <v>ICB</v>
          </cell>
          <cell r="AE569" t="str">
            <v>211</v>
          </cell>
          <cell r="AG569" t="str">
            <v>0000280812</v>
          </cell>
        </row>
        <row r="570">
          <cell r="A570" t="str">
            <v>00630059</v>
          </cell>
          <cell r="B570" t="str">
            <v>9554264000</v>
          </cell>
          <cell r="C570" t="str">
            <v>ICB4TARGET0000000754</v>
          </cell>
          <cell r="D570">
            <v>2014</v>
          </cell>
          <cell r="E570">
            <v>8</v>
          </cell>
          <cell r="F570" t="str">
            <v>2014-08-31</v>
          </cell>
          <cell r="G570" t="str">
            <v>PRJ</v>
          </cell>
          <cell r="H570" t="str">
            <v>192</v>
          </cell>
          <cell r="I570" t="str">
            <v>211</v>
          </cell>
          <cell r="K570" t="str">
            <v>TDOANDA</v>
          </cell>
          <cell r="L570" t="str">
            <v>4264000</v>
          </cell>
          <cell r="M570" t="str">
            <v>1585</v>
          </cell>
          <cell r="N570" t="str">
            <v>99920</v>
          </cell>
          <cell r="O570" t="str">
            <v>13042</v>
          </cell>
          <cell r="P570" t="str">
            <v>289</v>
          </cell>
          <cell r="Q570" t="str">
            <v>955</v>
          </cell>
          <cell r="R570" t="str">
            <v>INTERCO BILL W/O</v>
          </cell>
          <cell r="S570" t="str">
            <v>PRA</v>
          </cell>
          <cell r="U570" t="str">
            <v>2014-08-31</v>
          </cell>
          <cell r="V570">
            <v>99.74</v>
          </cell>
          <cell r="W570" t="str">
            <v>UTXE000301</v>
          </cell>
          <cell r="Y570" t="str">
            <v>TDOTH</v>
          </cell>
          <cell r="Z570" t="str">
            <v>ICB3</v>
          </cell>
          <cell r="AB570" t="str">
            <v>ICB</v>
          </cell>
          <cell r="AC570" t="str">
            <v>ICB</v>
          </cell>
          <cell r="AE570" t="str">
            <v>211</v>
          </cell>
          <cell r="AG570" t="str">
            <v>0000146747</v>
          </cell>
        </row>
        <row r="571">
          <cell r="A571" t="str">
            <v>00631031</v>
          </cell>
          <cell r="B571" t="str">
            <v>9554265004</v>
          </cell>
          <cell r="C571" t="str">
            <v>ICB4TARGET0000000793</v>
          </cell>
          <cell r="D571">
            <v>2014</v>
          </cell>
          <cell r="E571">
            <v>8</v>
          </cell>
          <cell r="F571" t="str">
            <v>2014-08-31</v>
          </cell>
          <cell r="G571" t="str">
            <v>PRJ</v>
          </cell>
          <cell r="H571" t="str">
            <v>192</v>
          </cell>
          <cell r="I571" t="str">
            <v>211</v>
          </cell>
          <cell r="K571" t="str">
            <v>000001120</v>
          </cell>
          <cell r="L571" t="str">
            <v>4265004</v>
          </cell>
          <cell r="M571" t="str">
            <v>1585</v>
          </cell>
          <cell r="N571" t="str">
            <v>99920</v>
          </cell>
          <cell r="O571" t="str">
            <v>11404</v>
          </cell>
          <cell r="P571" t="str">
            <v>289</v>
          </cell>
          <cell r="Q571" t="str">
            <v>955</v>
          </cell>
          <cell r="R571" t="str">
            <v>INTERCO BILL W/O</v>
          </cell>
          <cell r="S571" t="str">
            <v>PRA</v>
          </cell>
          <cell r="U571" t="str">
            <v>2014-08-31</v>
          </cell>
          <cell r="V571">
            <v>305.52</v>
          </cell>
          <cell r="W571" t="str">
            <v>UTXECON101</v>
          </cell>
          <cell r="Y571" t="str">
            <v>LEGAL</v>
          </cell>
          <cell r="Z571" t="str">
            <v>ICB3</v>
          </cell>
          <cell r="AB571" t="str">
            <v>ICB</v>
          </cell>
          <cell r="AC571" t="str">
            <v>ICB</v>
          </cell>
          <cell r="AE571" t="str">
            <v>211</v>
          </cell>
          <cell r="AG571" t="str">
            <v>0000164207</v>
          </cell>
        </row>
        <row r="572">
          <cell r="A572" t="str">
            <v>00629663</v>
          </cell>
          <cell r="B572" t="str">
            <v>9554265004</v>
          </cell>
          <cell r="C572" t="str">
            <v>ICB4TARGET0000000794</v>
          </cell>
          <cell r="D572">
            <v>2014</v>
          </cell>
          <cell r="E572">
            <v>8</v>
          </cell>
          <cell r="F572" t="str">
            <v>2014-08-31</v>
          </cell>
          <cell r="G572" t="str">
            <v>PRJ</v>
          </cell>
          <cell r="H572" t="str">
            <v>192</v>
          </cell>
          <cell r="I572" t="str">
            <v>211</v>
          </cell>
          <cell r="K572" t="str">
            <v>000001120</v>
          </cell>
          <cell r="L572" t="str">
            <v>4265004</v>
          </cell>
          <cell r="M572" t="str">
            <v>1585</v>
          </cell>
          <cell r="N572" t="str">
            <v>99920</v>
          </cell>
          <cell r="O572" t="str">
            <v>11404</v>
          </cell>
          <cell r="P572" t="str">
            <v>289</v>
          </cell>
          <cell r="Q572" t="str">
            <v>955</v>
          </cell>
          <cell r="R572" t="str">
            <v>INTERCO BILL W/O</v>
          </cell>
          <cell r="S572" t="str">
            <v>PRA</v>
          </cell>
          <cell r="U572" t="str">
            <v>2014-08-31</v>
          </cell>
          <cell r="V572">
            <v>1018.39</v>
          </cell>
          <cell r="W572" t="str">
            <v>UTXECON101</v>
          </cell>
          <cell r="Y572" t="str">
            <v>LEGAL</v>
          </cell>
          <cell r="Z572" t="str">
            <v>ICB3</v>
          </cell>
          <cell r="AB572" t="str">
            <v>ICB</v>
          </cell>
          <cell r="AC572" t="str">
            <v>ICB</v>
          </cell>
          <cell r="AE572" t="str">
            <v>211</v>
          </cell>
          <cell r="AG572" t="str">
            <v>0000253003</v>
          </cell>
        </row>
        <row r="573">
          <cell r="A573" t="str">
            <v>00627315</v>
          </cell>
          <cell r="B573" t="str">
            <v>9554261000</v>
          </cell>
          <cell r="C573" t="str">
            <v>ICB4TARGET0000000951</v>
          </cell>
          <cell r="D573">
            <v>2014</v>
          </cell>
          <cell r="E573">
            <v>7</v>
          </cell>
          <cell r="F573" t="str">
            <v>2014-07-31</v>
          </cell>
          <cell r="G573" t="str">
            <v>PRJ</v>
          </cell>
          <cell r="H573" t="str">
            <v>192</v>
          </cell>
          <cell r="I573" t="str">
            <v>211</v>
          </cell>
          <cell r="K573" t="str">
            <v>000001120</v>
          </cell>
          <cell r="L573" t="str">
            <v>4261000</v>
          </cell>
          <cell r="M573" t="str">
            <v>1517</v>
          </cell>
          <cell r="N573" t="str">
            <v>99920</v>
          </cell>
          <cell r="O573" t="str">
            <v>11404</v>
          </cell>
          <cell r="P573" t="str">
            <v>294</v>
          </cell>
          <cell r="Q573" t="str">
            <v>955</v>
          </cell>
          <cell r="R573" t="str">
            <v>INTERCO BILL W/O</v>
          </cell>
          <cell r="S573" t="str">
            <v>PRA</v>
          </cell>
          <cell r="U573" t="str">
            <v>2014-07-31</v>
          </cell>
          <cell r="V573">
            <v>2262.04</v>
          </cell>
          <cell r="W573" t="str">
            <v>UTXECON301</v>
          </cell>
          <cell r="Y573" t="str">
            <v>LEGAL</v>
          </cell>
          <cell r="Z573" t="str">
            <v>ICB3</v>
          </cell>
          <cell r="AB573" t="str">
            <v>ICB</v>
          </cell>
          <cell r="AC573" t="str">
            <v>ICB</v>
          </cell>
          <cell r="AE573" t="str">
            <v>211</v>
          </cell>
          <cell r="AG573" t="str">
            <v>0000120374</v>
          </cell>
        </row>
        <row r="574">
          <cell r="A574" t="str">
            <v>00000402</v>
          </cell>
          <cell r="B574" t="str">
            <v>9554261000</v>
          </cell>
          <cell r="C574" t="str">
            <v>ICB7TARGET0000000576</v>
          </cell>
          <cell r="D574">
            <v>2015</v>
          </cell>
          <cell r="E574">
            <v>3</v>
          </cell>
          <cell r="F574" t="str">
            <v>2015-03-31</v>
          </cell>
          <cell r="G574" t="str">
            <v>PRJ</v>
          </cell>
          <cell r="H574" t="str">
            <v>192</v>
          </cell>
          <cell r="I574" t="str">
            <v>370</v>
          </cell>
          <cell r="K574" t="str">
            <v>000001121</v>
          </cell>
          <cell r="L574" t="str">
            <v>4261000</v>
          </cell>
          <cell r="M574" t="str">
            <v>1436</v>
          </cell>
          <cell r="N574" t="str">
            <v>99920</v>
          </cell>
          <cell r="O574" t="str">
            <v>12916</v>
          </cell>
          <cell r="P574" t="str">
            <v>294</v>
          </cell>
          <cell r="Q574" t="str">
            <v>955</v>
          </cell>
          <cell r="R574" t="str">
            <v>INTERCO BILL RESCAT_BENLOC</v>
          </cell>
          <cell r="S574" t="str">
            <v>PRA</v>
          </cell>
          <cell r="U574" t="str">
            <v>2015-03-31</v>
          </cell>
          <cell r="V574">
            <v>18.489999999999998</v>
          </cell>
          <cell r="W574" t="str">
            <v>G0001436</v>
          </cell>
          <cell r="Y574" t="str">
            <v>LEGAL</v>
          </cell>
          <cell r="Z574" t="str">
            <v>ICB2</v>
          </cell>
          <cell r="AB574" t="str">
            <v>ICB</v>
          </cell>
          <cell r="AC574" t="str">
            <v>ICB</v>
          </cell>
          <cell r="AE574" t="str">
            <v>370</v>
          </cell>
          <cell r="AG574" t="str">
            <v>0000066276</v>
          </cell>
        </row>
        <row r="575">
          <cell r="A575" t="str">
            <v>00685364</v>
          </cell>
          <cell r="B575" t="str">
            <v>9544261000</v>
          </cell>
          <cell r="C575" t="str">
            <v>ICB4TARGET0000000026</v>
          </cell>
          <cell r="D575">
            <v>2015</v>
          </cell>
          <cell r="E575">
            <v>6</v>
          </cell>
          <cell r="F575" t="str">
            <v>2015-06-30</v>
          </cell>
          <cell r="G575" t="str">
            <v>PRJ</v>
          </cell>
          <cell r="H575" t="str">
            <v>211</v>
          </cell>
          <cell r="I575" t="str">
            <v>211</v>
          </cell>
          <cell r="K575" t="str">
            <v>000001120</v>
          </cell>
          <cell r="L575" t="str">
            <v>4261000</v>
          </cell>
          <cell r="M575" t="str">
            <v>1113</v>
          </cell>
          <cell r="N575" t="str">
            <v>99920</v>
          </cell>
          <cell r="O575" t="str">
            <v>11404</v>
          </cell>
          <cell r="P575" t="str">
            <v>292</v>
          </cell>
          <cell r="Q575" t="str">
            <v>954</v>
          </cell>
          <cell r="R575" t="str">
            <v>INTERCO BILL W/O</v>
          </cell>
          <cell r="S575" t="str">
            <v>PRA</v>
          </cell>
          <cell r="U575" t="str">
            <v>2015-06-30</v>
          </cell>
          <cell r="V575">
            <v>297.22000000000003</v>
          </cell>
          <cell r="W575" t="str">
            <v>UTXECON201</v>
          </cell>
          <cell r="Y575" t="str">
            <v>LEGAL</v>
          </cell>
          <cell r="Z575" t="str">
            <v>DLO</v>
          </cell>
          <cell r="AB575" t="str">
            <v>ICB</v>
          </cell>
          <cell r="AC575" t="str">
            <v>ICB</v>
          </cell>
          <cell r="AE575" t="str">
            <v>211</v>
          </cell>
          <cell r="AG575" t="str">
            <v>0000132609</v>
          </cell>
        </row>
        <row r="576">
          <cell r="A576" t="str">
            <v>00685363</v>
          </cell>
          <cell r="B576" t="str">
            <v>9544261000</v>
          </cell>
          <cell r="C576" t="str">
            <v>ICB4TARGET0000000027</v>
          </cell>
          <cell r="D576">
            <v>2015</v>
          </cell>
          <cell r="E576">
            <v>6</v>
          </cell>
          <cell r="F576" t="str">
            <v>2015-06-30</v>
          </cell>
          <cell r="G576" t="str">
            <v>PRJ</v>
          </cell>
          <cell r="H576" t="str">
            <v>211</v>
          </cell>
          <cell r="I576" t="str">
            <v>211</v>
          </cell>
          <cell r="K576" t="str">
            <v>000001120</v>
          </cell>
          <cell r="L576" t="str">
            <v>4261000</v>
          </cell>
          <cell r="M576" t="str">
            <v>1113</v>
          </cell>
          <cell r="N576" t="str">
            <v>99920</v>
          </cell>
          <cell r="O576" t="str">
            <v>11404</v>
          </cell>
          <cell r="P576" t="str">
            <v>292</v>
          </cell>
          <cell r="Q576" t="str">
            <v>954</v>
          </cell>
          <cell r="R576" t="str">
            <v>INTERCO BILL W/O</v>
          </cell>
          <cell r="S576" t="str">
            <v>PRA</v>
          </cell>
          <cell r="U576" t="str">
            <v>2015-06-30</v>
          </cell>
          <cell r="V576">
            <v>169.42</v>
          </cell>
          <cell r="W576" t="str">
            <v>UTXECON201</v>
          </cell>
          <cell r="Y576" t="str">
            <v>LEGAL</v>
          </cell>
          <cell r="Z576" t="str">
            <v>DLO</v>
          </cell>
          <cell r="AB576" t="str">
            <v>ICB</v>
          </cell>
          <cell r="AC576" t="str">
            <v>ICB</v>
          </cell>
          <cell r="AE576" t="str">
            <v>211</v>
          </cell>
          <cell r="AG576" t="str">
            <v>0000286843</v>
          </cell>
        </row>
        <row r="577">
          <cell r="A577" t="str">
            <v>00681531</v>
          </cell>
          <cell r="B577" t="str">
            <v>9554261000</v>
          </cell>
          <cell r="C577" t="str">
            <v>ICB4TARGET0000000028</v>
          </cell>
          <cell r="D577">
            <v>2015</v>
          </cell>
          <cell r="E577">
            <v>6</v>
          </cell>
          <cell r="F577" t="str">
            <v>2015-06-30</v>
          </cell>
          <cell r="G577" t="str">
            <v>PRJ</v>
          </cell>
          <cell r="H577" t="str">
            <v>211</v>
          </cell>
          <cell r="I577" t="str">
            <v>211</v>
          </cell>
          <cell r="K577" t="str">
            <v>000001120</v>
          </cell>
          <cell r="L577" t="str">
            <v>4261000</v>
          </cell>
          <cell r="M577" t="str">
            <v>1113</v>
          </cell>
          <cell r="N577" t="str">
            <v>99920</v>
          </cell>
          <cell r="O577" t="str">
            <v>11404</v>
          </cell>
          <cell r="P577" t="str">
            <v>294</v>
          </cell>
          <cell r="Q577" t="str">
            <v>955</v>
          </cell>
          <cell r="R577" t="str">
            <v>INTERCO BILL W/O</v>
          </cell>
          <cell r="S577" t="str">
            <v>PRA</v>
          </cell>
          <cell r="U577" t="str">
            <v>2015-06-30</v>
          </cell>
          <cell r="V577">
            <v>669.34</v>
          </cell>
          <cell r="W577" t="str">
            <v>UTXECON201</v>
          </cell>
          <cell r="Y577" t="str">
            <v>LEGAL</v>
          </cell>
          <cell r="Z577" t="str">
            <v>DLO</v>
          </cell>
          <cell r="AB577" t="str">
            <v>ICB</v>
          </cell>
          <cell r="AC577" t="str">
            <v>ICB</v>
          </cell>
          <cell r="AE577" t="str">
            <v>211</v>
          </cell>
          <cell r="AG577" t="str">
            <v>0000035634</v>
          </cell>
        </row>
        <row r="578">
          <cell r="A578" t="str">
            <v>00681532</v>
          </cell>
          <cell r="B578" t="str">
            <v>9554261000</v>
          </cell>
          <cell r="C578" t="str">
            <v>ICB4TARGET0000000029</v>
          </cell>
          <cell r="D578">
            <v>2015</v>
          </cell>
          <cell r="E578">
            <v>6</v>
          </cell>
          <cell r="F578" t="str">
            <v>2015-06-30</v>
          </cell>
          <cell r="G578" t="str">
            <v>PRJ</v>
          </cell>
          <cell r="H578" t="str">
            <v>211</v>
          </cell>
          <cell r="I578" t="str">
            <v>211</v>
          </cell>
          <cell r="K578" t="str">
            <v>000001120</v>
          </cell>
          <cell r="L578" t="str">
            <v>4261000</v>
          </cell>
          <cell r="M578" t="str">
            <v>1113</v>
          </cell>
          <cell r="N578" t="str">
            <v>99920</v>
          </cell>
          <cell r="O578" t="str">
            <v>11404</v>
          </cell>
          <cell r="P578" t="str">
            <v>294</v>
          </cell>
          <cell r="Q578" t="str">
            <v>955</v>
          </cell>
          <cell r="R578" t="str">
            <v>INTERCO BILL W/O</v>
          </cell>
          <cell r="S578" t="str">
            <v>PRA</v>
          </cell>
          <cell r="U578" t="str">
            <v>2015-06-30</v>
          </cell>
          <cell r="V578">
            <v>2113.23</v>
          </cell>
          <cell r="W578" t="str">
            <v>UTXECON201</v>
          </cell>
          <cell r="Y578" t="str">
            <v>LEGAL</v>
          </cell>
          <cell r="Z578" t="str">
            <v>DLO</v>
          </cell>
          <cell r="AB578" t="str">
            <v>ICB</v>
          </cell>
          <cell r="AC578" t="str">
            <v>ICB</v>
          </cell>
          <cell r="AE578" t="str">
            <v>211</v>
          </cell>
          <cell r="AG578" t="str">
            <v>0000035634</v>
          </cell>
        </row>
        <row r="579">
          <cell r="A579" t="str">
            <v>00681535</v>
          </cell>
          <cell r="B579" t="str">
            <v>9554261000</v>
          </cell>
          <cell r="C579" t="str">
            <v>ICB4TARGET0000000030</v>
          </cell>
          <cell r="D579">
            <v>2015</v>
          </cell>
          <cell r="E579">
            <v>6</v>
          </cell>
          <cell r="F579" t="str">
            <v>2015-06-30</v>
          </cell>
          <cell r="G579" t="str">
            <v>PRJ</v>
          </cell>
          <cell r="H579" t="str">
            <v>211</v>
          </cell>
          <cell r="I579" t="str">
            <v>211</v>
          </cell>
          <cell r="K579" t="str">
            <v>000001120</v>
          </cell>
          <cell r="L579" t="str">
            <v>4261000</v>
          </cell>
          <cell r="M579" t="str">
            <v>1113</v>
          </cell>
          <cell r="N579" t="str">
            <v>99920</v>
          </cell>
          <cell r="O579" t="str">
            <v>11404</v>
          </cell>
          <cell r="P579" t="str">
            <v>294</v>
          </cell>
          <cell r="Q579" t="str">
            <v>955</v>
          </cell>
          <cell r="R579" t="str">
            <v>INTERCO BILL W/O</v>
          </cell>
          <cell r="S579" t="str">
            <v>PRA</v>
          </cell>
          <cell r="U579" t="str">
            <v>2015-06-30</v>
          </cell>
          <cell r="V579">
            <v>350.72</v>
          </cell>
          <cell r="W579" t="str">
            <v>UTXECON201</v>
          </cell>
          <cell r="Y579" t="str">
            <v>LEGAL</v>
          </cell>
          <cell r="Z579" t="str">
            <v>DLO</v>
          </cell>
          <cell r="AB579" t="str">
            <v>ICB</v>
          </cell>
          <cell r="AC579" t="str">
            <v>ICB</v>
          </cell>
          <cell r="AE579" t="str">
            <v>211</v>
          </cell>
          <cell r="AG579" t="str">
            <v>0000040061</v>
          </cell>
        </row>
        <row r="580">
          <cell r="A580" t="str">
            <v>00682671</v>
          </cell>
          <cell r="B580" t="str">
            <v>9554261000</v>
          </cell>
          <cell r="C580" t="str">
            <v>ICB4TARGET0000000031</v>
          </cell>
          <cell r="D580">
            <v>2015</v>
          </cell>
          <cell r="E580">
            <v>6</v>
          </cell>
          <cell r="F580" t="str">
            <v>2015-06-30</v>
          </cell>
          <cell r="G580" t="str">
            <v>PRJ</v>
          </cell>
          <cell r="H580" t="str">
            <v>211</v>
          </cell>
          <cell r="I580" t="str">
            <v>211</v>
          </cell>
          <cell r="K580" t="str">
            <v>000001120</v>
          </cell>
          <cell r="L580" t="str">
            <v>4261000</v>
          </cell>
          <cell r="M580" t="str">
            <v>1113</v>
          </cell>
          <cell r="N580" t="str">
            <v>99920</v>
          </cell>
          <cell r="O580" t="str">
            <v>11404</v>
          </cell>
          <cell r="P580" t="str">
            <v>294</v>
          </cell>
          <cell r="Q580" t="str">
            <v>955</v>
          </cell>
          <cell r="R580" t="str">
            <v>INTERCO BILL W/O</v>
          </cell>
          <cell r="S580" t="str">
            <v>PRA</v>
          </cell>
          <cell r="U580" t="str">
            <v>2015-06-30</v>
          </cell>
          <cell r="V580">
            <v>297.22000000000003</v>
          </cell>
          <cell r="W580" t="str">
            <v>UTXECON201</v>
          </cell>
          <cell r="Y580" t="str">
            <v>LEGAL</v>
          </cell>
          <cell r="Z580" t="str">
            <v>DLO</v>
          </cell>
          <cell r="AB580" t="str">
            <v>ICB</v>
          </cell>
          <cell r="AC580" t="str">
            <v>ICB</v>
          </cell>
          <cell r="AE580" t="str">
            <v>211</v>
          </cell>
          <cell r="AG580" t="str">
            <v>0000086873</v>
          </cell>
        </row>
        <row r="581">
          <cell r="A581" t="str">
            <v>00684695</v>
          </cell>
          <cell r="B581" t="str">
            <v>9554261000</v>
          </cell>
          <cell r="C581" t="str">
            <v>ICB4TARGET0000000032</v>
          </cell>
          <cell r="D581">
            <v>2015</v>
          </cell>
          <cell r="E581">
            <v>6</v>
          </cell>
          <cell r="F581" t="str">
            <v>2015-06-30</v>
          </cell>
          <cell r="G581" t="str">
            <v>PRJ</v>
          </cell>
          <cell r="H581" t="str">
            <v>211</v>
          </cell>
          <cell r="I581" t="str">
            <v>211</v>
          </cell>
          <cell r="K581" t="str">
            <v>000001120</v>
          </cell>
          <cell r="L581" t="str">
            <v>4261000</v>
          </cell>
          <cell r="M581" t="str">
            <v>1113</v>
          </cell>
          <cell r="N581" t="str">
            <v>99920</v>
          </cell>
          <cell r="O581" t="str">
            <v>11404</v>
          </cell>
          <cell r="P581" t="str">
            <v>294</v>
          </cell>
          <cell r="Q581" t="str">
            <v>955</v>
          </cell>
          <cell r="R581" t="str">
            <v>INTERCO BILL W/O</v>
          </cell>
          <cell r="S581" t="str">
            <v>PRA</v>
          </cell>
          <cell r="U581" t="str">
            <v>2015-06-30</v>
          </cell>
          <cell r="V581">
            <v>594.44000000000005</v>
          </cell>
          <cell r="W581" t="str">
            <v>UTXECON201</v>
          </cell>
          <cell r="Y581" t="str">
            <v>LEGAL</v>
          </cell>
          <cell r="Z581" t="str">
            <v>DLO</v>
          </cell>
          <cell r="AB581" t="str">
            <v>ICB</v>
          </cell>
          <cell r="AC581" t="str">
            <v>ICB</v>
          </cell>
          <cell r="AE581" t="str">
            <v>211</v>
          </cell>
          <cell r="AG581" t="str">
            <v>0000132906</v>
          </cell>
        </row>
        <row r="582">
          <cell r="A582" t="str">
            <v>00681602</v>
          </cell>
          <cell r="B582" t="str">
            <v>9554261000</v>
          </cell>
          <cell r="C582" t="str">
            <v>ICB4TARGET0000000033</v>
          </cell>
          <cell r="D582">
            <v>2015</v>
          </cell>
          <cell r="E582">
            <v>6</v>
          </cell>
          <cell r="F582" t="str">
            <v>2015-06-30</v>
          </cell>
          <cell r="G582" t="str">
            <v>PRJ</v>
          </cell>
          <cell r="H582" t="str">
            <v>211</v>
          </cell>
          <cell r="I582" t="str">
            <v>211</v>
          </cell>
          <cell r="K582" t="str">
            <v>000001120</v>
          </cell>
          <cell r="L582" t="str">
            <v>4261000</v>
          </cell>
          <cell r="M582" t="str">
            <v>1113</v>
          </cell>
          <cell r="N582" t="str">
            <v>99920</v>
          </cell>
          <cell r="O582" t="str">
            <v>11404</v>
          </cell>
          <cell r="P582" t="str">
            <v>294</v>
          </cell>
          <cell r="Q582" t="str">
            <v>955</v>
          </cell>
          <cell r="R582" t="str">
            <v>INTERCO BILL W/O</v>
          </cell>
          <cell r="S582" t="str">
            <v>PRA</v>
          </cell>
          <cell r="U582" t="str">
            <v>2015-06-30</v>
          </cell>
          <cell r="V582">
            <v>743.05</v>
          </cell>
          <cell r="W582" t="str">
            <v>UTXECON201</v>
          </cell>
          <cell r="Y582" t="str">
            <v>LEGAL</v>
          </cell>
          <cell r="Z582" t="str">
            <v>DLO</v>
          </cell>
          <cell r="AB582" t="str">
            <v>ICB</v>
          </cell>
          <cell r="AC582" t="str">
            <v>ICB</v>
          </cell>
          <cell r="AE582" t="str">
            <v>211</v>
          </cell>
          <cell r="AG582" t="str">
            <v>0000133071</v>
          </cell>
        </row>
        <row r="583">
          <cell r="A583" t="str">
            <v>00682590</v>
          </cell>
          <cell r="B583" t="str">
            <v>9554261000</v>
          </cell>
          <cell r="C583" t="str">
            <v>ICB4TARGET0000000034</v>
          </cell>
          <cell r="D583">
            <v>2015</v>
          </cell>
          <cell r="E583">
            <v>6</v>
          </cell>
          <cell r="F583" t="str">
            <v>2015-06-30</v>
          </cell>
          <cell r="G583" t="str">
            <v>PRJ</v>
          </cell>
          <cell r="H583" t="str">
            <v>211</v>
          </cell>
          <cell r="I583" t="str">
            <v>211</v>
          </cell>
          <cell r="K583" t="str">
            <v>000001120</v>
          </cell>
          <cell r="L583" t="str">
            <v>4261000</v>
          </cell>
          <cell r="M583" t="str">
            <v>1113</v>
          </cell>
          <cell r="N583" t="str">
            <v>99920</v>
          </cell>
          <cell r="O583" t="str">
            <v>10381</v>
          </cell>
          <cell r="P583" t="str">
            <v>294</v>
          </cell>
          <cell r="Q583" t="str">
            <v>955</v>
          </cell>
          <cell r="R583" t="str">
            <v>INTERCO BILL W/O</v>
          </cell>
          <cell r="S583" t="str">
            <v>PRA</v>
          </cell>
          <cell r="U583" t="str">
            <v>2015-06-30</v>
          </cell>
          <cell r="V583">
            <v>2243.98</v>
          </cell>
          <cell r="W583" t="str">
            <v>UTXECON201</v>
          </cell>
          <cell r="Y583" t="str">
            <v>LEGAL</v>
          </cell>
          <cell r="Z583" t="str">
            <v>DLO</v>
          </cell>
          <cell r="AB583" t="str">
            <v>ICB</v>
          </cell>
          <cell r="AC583" t="str">
            <v>ICB</v>
          </cell>
          <cell r="AE583" t="str">
            <v>211</v>
          </cell>
          <cell r="AG583" t="str">
            <v>0000146747</v>
          </cell>
        </row>
        <row r="584">
          <cell r="A584" t="str">
            <v>00684145</v>
          </cell>
          <cell r="B584" t="str">
            <v>9554261000</v>
          </cell>
          <cell r="C584" t="str">
            <v>ICB4TARGET0000000035</v>
          </cell>
          <cell r="D584">
            <v>2015</v>
          </cell>
          <cell r="E584">
            <v>6</v>
          </cell>
          <cell r="F584" t="str">
            <v>2015-06-30</v>
          </cell>
          <cell r="G584" t="str">
            <v>PRJ</v>
          </cell>
          <cell r="H584" t="str">
            <v>211</v>
          </cell>
          <cell r="I584" t="str">
            <v>211</v>
          </cell>
          <cell r="K584" t="str">
            <v>000001120</v>
          </cell>
          <cell r="L584" t="str">
            <v>4261000</v>
          </cell>
          <cell r="M584" t="str">
            <v>1113</v>
          </cell>
          <cell r="N584" t="str">
            <v>99920</v>
          </cell>
          <cell r="O584" t="str">
            <v>11404</v>
          </cell>
          <cell r="P584" t="str">
            <v>294</v>
          </cell>
          <cell r="Q584" t="str">
            <v>955</v>
          </cell>
          <cell r="R584" t="str">
            <v>INTERCO BILL W/O</v>
          </cell>
          <cell r="S584" t="str">
            <v>PRA</v>
          </cell>
          <cell r="U584" t="str">
            <v>2015-06-30</v>
          </cell>
          <cell r="V584">
            <v>594.44000000000005</v>
          </cell>
          <cell r="W584" t="str">
            <v>UTXECON201</v>
          </cell>
          <cell r="Y584" t="str">
            <v>LEGAL</v>
          </cell>
          <cell r="Z584" t="str">
            <v>DLO</v>
          </cell>
          <cell r="AB584" t="str">
            <v>ICB</v>
          </cell>
          <cell r="AC584" t="str">
            <v>ICB</v>
          </cell>
          <cell r="AE584" t="str">
            <v>211</v>
          </cell>
          <cell r="AG584" t="str">
            <v>0000151361</v>
          </cell>
        </row>
        <row r="585">
          <cell r="A585" t="str">
            <v>00681534</v>
          </cell>
          <cell r="B585" t="str">
            <v>9554261000</v>
          </cell>
          <cell r="C585" t="str">
            <v>ICB4TARGET0000000036</v>
          </cell>
          <cell r="D585">
            <v>2015</v>
          </cell>
          <cell r="E585">
            <v>6</v>
          </cell>
          <cell r="F585" t="str">
            <v>2015-06-30</v>
          </cell>
          <cell r="G585" t="str">
            <v>PRJ</v>
          </cell>
          <cell r="H585" t="str">
            <v>211</v>
          </cell>
          <cell r="I585" t="str">
            <v>211</v>
          </cell>
          <cell r="K585" t="str">
            <v>000001120</v>
          </cell>
          <cell r="L585" t="str">
            <v>4261000</v>
          </cell>
          <cell r="M585" t="str">
            <v>1113</v>
          </cell>
          <cell r="N585" t="str">
            <v>99920</v>
          </cell>
          <cell r="O585" t="str">
            <v>11404</v>
          </cell>
          <cell r="P585" t="str">
            <v>294</v>
          </cell>
          <cell r="Q585" t="str">
            <v>955</v>
          </cell>
          <cell r="R585" t="str">
            <v>INTERCO BILL W/O</v>
          </cell>
          <cell r="S585" t="str">
            <v>PRA</v>
          </cell>
          <cell r="U585" t="str">
            <v>2015-06-30</v>
          </cell>
          <cell r="V585">
            <v>594.44000000000005</v>
          </cell>
          <cell r="W585" t="str">
            <v>UTXECON201</v>
          </cell>
          <cell r="Y585" t="str">
            <v>LEGAL</v>
          </cell>
          <cell r="Z585" t="str">
            <v>DLO</v>
          </cell>
          <cell r="AB585" t="str">
            <v>ICB</v>
          </cell>
          <cell r="AC585" t="str">
            <v>ICB</v>
          </cell>
          <cell r="AE585" t="str">
            <v>211</v>
          </cell>
          <cell r="AG585" t="str">
            <v>0000151362</v>
          </cell>
        </row>
        <row r="586">
          <cell r="A586" t="str">
            <v>00652654</v>
          </cell>
          <cell r="B586" t="str">
            <v>9554261000</v>
          </cell>
          <cell r="C586" t="str">
            <v>ICB4TARGET0000000037</v>
          </cell>
          <cell r="D586">
            <v>2014</v>
          </cell>
          <cell r="E586">
            <v>12</v>
          </cell>
          <cell r="F586" t="str">
            <v>2014-12-31</v>
          </cell>
          <cell r="G586" t="str">
            <v>PRJ</v>
          </cell>
          <cell r="H586" t="str">
            <v>211</v>
          </cell>
          <cell r="I586" t="str">
            <v>211</v>
          </cell>
          <cell r="K586" t="str">
            <v>000001120</v>
          </cell>
          <cell r="L586" t="str">
            <v>4261000</v>
          </cell>
          <cell r="M586" t="str">
            <v>1585</v>
          </cell>
          <cell r="N586" t="str">
            <v>99920</v>
          </cell>
          <cell r="O586" t="str">
            <v>11404</v>
          </cell>
          <cell r="P586" t="str">
            <v>294</v>
          </cell>
          <cell r="Q586" t="str">
            <v>955</v>
          </cell>
          <cell r="R586" t="str">
            <v>INTERCO BILL W/O</v>
          </cell>
          <cell r="S586" t="str">
            <v>PRA</v>
          </cell>
          <cell r="U586" t="str">
            <v>2014-12-31</v>
          </cell>
          <cell r="V586">
            <v>5665.87</v>
          </cell>
          <cell r="W586" t="str">
            <v>UTXECON101</v>
          </cell>
          <cell r="Y586" t="str">
            <v>LEGAL</v>
          </cell>
          <cell r="Z586" t="str">
            <v>DLO</v>
          </cell>
          <cell r="AB586" t="str">
            <v>ICB</v>
          </cell>
          <cell r="AC586" t="str">
            <v>ICB</v>
          </cell>
          <cell r="AE586" t="str">
            <v>211</v>
          </cell>
          <cell r="AG586" t="str">
            <v>0000099027</v>
          </cell>
        </row>
        <row r="587">
          <cell r="A587" t="str">
            <v>00657599</v>
          </cell>
          <cell r="B587" t="str">
            <v>9554261000</v>
          </cell>
          <cell r="C587" t="str">
            <v>ICB4TARGET0000000037</v>
          </cell>
          <cell r="D587">
            <v>2015</v>
          </cell>
          <cell r="E587">
            <v>1</v>
          </cell>
          <cell r="F587" t="str">
            <v>2015-01-31</v>
          </cell>
          <cell r="G587" t="str">
            <v>PRJ</v>
          </cell>
          <cell r="H587" t="str">
            <v>211</v>
          </cell>
          <cell r="I587" t="str">
            <v>211</v>
          </cell>
          <cell r="K587" t="str">
            <v>000001120</v>
          </cell>
          <cell r="L587" t="str">
            <v>4261000</v>
          </cell>
          <cell r="M587" t="str">
            <v>1113</v>
          </cell>
          <cell r="N587" t="str">
            <v>99920</v>
          </cell>
          <cell r="O587" t="str">
            <v>11404</v>
          </cell>
          <cell r="P587" t="str">
            <v>294</v>
          </cell>
          <cell r="Q587" t="str">
            <v>955</v>
          </cell>
          <cell r="R587" t="str">
            <v>INTERCO BILL W/O</v>
          </cell>
          <cell r="S587" t="str">
            <v>PRA</v>
          </cell>
          <cell r="U587" t="str">
            <v>2015-01-31</v>
          </cell>
          <cell r="V587">
            <v>2969.35</v>
          </cell>
          <cell r="W587" t="str">
            <v>UTXECON201</v>
          </cell>
          <cell r="Y587" t="str">
            <v>LEGAL</v>
          </cell>
          <cell r="Z587" t="str">
            <v>DLO</v>
          </cell>
          <cell r="AB587" t="str">
            <v>ICB</v>
          </cell>
          <cell r="AC587" t="str">
            <v>ICB</v>
          </cell>
          <cell r="AE587" t="str">
            <v>211</v>
          </cell>
          <cell r="AG587" t="str">
            <v>0000009885</v>
          </cell>
        </row>
        <row r="588">
          <cell r="A588" t="str">
            <v>00684280</v>
          </cell>
          <cell r="B588" t="str">
            <v>9554261000</v>
          </cell>
          <cell r="C588" t="str">
            <v>ICB4TARGET0000000037</v>
          </cell>
          <cell r="D588">
            <v>2015</v>
          </cell>
          <cell r="E588">
            <v>6</v>
          </cell>
          <cell r="F588" t="str">
            <v>2015-06-30</v>
          </cell>
          <cell r="G588" t="str">
            <v>PRJ</v>
          </cell>
          <cell r="H588" t="str">
            <v>211</v>
          </cell>
          <cell r="I588" t="str">
            <v>211</v>
          </cell>
          <cell r="K588" t="str">
            <v>000001120</v>
          </cell>
          <cell r="L588" t="str">
            <v>4261000</v>
          </cell>
          <cell r="M588" t="str">
            <v>1113</v>
          </cell>
          <cell r="N588" t="str">
            <v>99920</v>
          </cell>
          <cell r="O588" t="str">
            <v>11404</v>
          </cell>
          <cell r="P588" t="str">
            <v>294</v>
          </cell>
          <cell r="Q588" t="str">
            <v>955</v>
          </cell>
          <cell r="R588" t="str">
            <v>INTERCO BILL W/O</v>
          </cell>
          <cell r="S588" t="str">
            <v>PRA</v>
          </cell>
          <cell r="U588" t="str">
            <v>2015-06-30</v>
          </cell>
          <cell r="V588">
            <v>2080.54</v>
          </cell>
          <cell r="W588" t="str">
            <v>UTXECON201</v>
          </cell>
          <cell r="Y588" t="str">
            <v>LEGAL</v>
          </cell>
          <cell r="Z588" t="str">
            <v>DLO</v>
          </cell>
          <cell r="AB588" t="str">
            <v>ICB</v>
          </cell>
          <cell r="AC588" t="str">
            <v>ICB</v>
          </cell>
          <cell r="AE588" t="str">
            <v>211</v>
          </cell>
          <cell r="AG588" t="str">
            <v>0000245573</v>
          </cell>
        </row>
        <row r="589">
          <cell r="A589" t="str">
            <v>00652649</v>
          </cell>
          <cell r="B589" t="str">
            <v>9554261000</v>
          </cell>
          <cell r="C589" t="str">
            <v>ICB4TARGET0000000038</v>
          </cell>
          <cell r="D589">
            <v>2014</v>
          </cell>
          <cell r="E589">
            <v>12</v>
          </cell>
          <cell r="F589" t="str">
            <v>2014-12-31</v>
          </cell>
          <cell r="G589" t="str">
            <v>PRJ</v>
          </cell>
          <cell r="H589" t="str">
            <v>211</v>
          </cell>
          <cell r="I589" t="str">
            <v>211</v>
          </cell>
          <cell r="K589" t="str">
            <v>000001120</v>
          </cell>
          <cell r="L589" t="str">
            <v>4261000</v>
          </cell>
          <cell r="M589" t="str">
            <v>1585</v>
          </cell>
          <cell r="N589" t="str">
            <v>99920</v>
          </cell>
          <cell r="O589" t="str">
            <v>11404</v>
          </cell>
          <cell r="P589" t="str">
            <v>294</v>
          </cell>
          <cell r="Q589" t="str">
            <v>955</v>
          </cell>
          <cell r="R589" t="str">
            <v>INTERCO BILL W/O</v>
          </cell>
          <cell r="S589" t="str">
            <v>PRA</v>
          </cell>
          <cell r="U589" t="str">
            <v>2014-12-31</v>
          </cell>
          <cell r="V589">
            <v>2167.67</v>
          </cell>
          <cell r="W589" t="str">
            <v>UTXECON101</v>
          </cell>
          <cell r="Y589" t="str">
            <v>LEGAL</v>
          </cell>
          <cell r="Z589" t="str">
            <v>DLO</v>
          </cell>
          <cell r="AB589" t="str">
            <v>ICB</v>
          </cell>
          <cell r="AC589" t="str">
            <v>ICB</v>
          </cell>
          <cell r="AE589" t="str">
            <v>211</v>
          </cell>
          <cell r="AG589" t="str">
            <v>0000101832</v>
          </cell>
        </row>
        <row r="590">
          <cell r="A590" t="str">
            <v>00659393</v>
          </cell>
          <cell r="B590" t="str">
            <v>9554261000</v>
          </cell>
          <cell r="C590" t="str">
            <v>ICB4TARGET0000000038</v>
          </cell>
          <cell r="D590">
            <v>2015</v>
          </cell>
          <cell r="E590">
            <v>1</v>
          </cell>
          <cell r="F590" t="str">
            <v>2015-01-31</v>
          </cell>
          <cell r="G590" t="str">
            <v>PRJ</v>
          </cell>
          <cell r="H590" t="str">
            <v>211</v>
          </cell>
          <cell r="I590" t="str">
            <v>211</v>
          </cell>
          <cell r="K590" t="str">
            <v>000001120</v>
          </cell>
          <cell r="L590" t="str">
            <v>4261000</v>
          </cell>
          <cell r="M590" t="str">
            <v>1113</v>
          </cell>
          <cell r="N590" t="str">
            <v>99920</v>
          </cell>
          <cell r="O590" t="str">
            <v>11404</v>
          </cell>
          <cell r="P590" t="str">
            <v>294</v>
          </cell>
          <cell r="Q590" t="str">
            <v>955</v>
          </cell>
          <cell r="R590" t="str">
            <v>INTERCO BILL W/O</v>
          </cell>
          <cell r="S590" t="str">
            <v>PRA</v>
          </cell>
          <cell r="U590" t="str">
            <v>2015-01-31</v>
          </cell>
          <cell r="V590">
            <v>356.32</v>
          </cell>
          <cell r="W590" t="str">
            <v>UTXECON201</v>
          </cell>
          <cell r="Y590" t="str">
            <v>LEGAL</v>
          </cell>
          <cell r="Z590" t="str">
            <v>DLO</v>
          </cell>
          <cell r="AB590" t="str">
            <v>ICB</v>
          </cell>
          <cell r="AC590" t="str">
            <v>ICB</v>
          </cell>
          <cell r="AE590" t="str">
            <v>211</v>
          </cell>
          <cell r="AG590" t="str">
            <v>0000014464</v>
          </cell>
        </row>
        <row r="591">
          <cell r="A591" t="str">
            <v>00681533</v>
          </cell>
          <cell r="B591" t="str">
            <v>9554261000</v>
          </cell>
          <cell r="C591" t="str">
            <v>ICB4TARGET0000000038</v>
          </cell>
          <cell r="D591">
            <v>2015</v>
          </cell>
          <cell r="E591">
            <v>6</v>
          </cell>
          <cell r="F591" t="str">
            <v>2015-06-30</v>
          </cell>
          <cell r="G591" t="str">
            <v>PRJ</v>
          </cell>
          <cell r="H591" t="str">
            <v>211</v>
          </cell>
          <cell r="I591" t="str">
            <v>211</v>
          </cell>
          <cell r="K591" t="str">
            <v>000001120</v>
          </cell>
          <cell r="L591" t="str">
            <v>4261000</v>
          </cell>
          <cell r="M591" t="str">
            <v>1113</v>
          </cell>
          <cell r="N591" t="str">
            <v>99920</v>
          </cell>
          <cell r="O591" t="str">
            <v>11404</v>
          </cell>
          <cell r="P591" t="str">
            <v>294</v>
          </cell>
          <cell r="Q591" t="str">
            <v>955</v>
          </cell>
          <cell r="R591" t="str">
            <v>INTERCO BILL W/O</v>
          </cell>
          <cell r="S591" t="str">
            <v>PRA</v>
          </cell>
          <cell r="U591" t="str">
            <v>2015-06-30</v>
          </cell>
          <cell r="V591">
            <v>594.44000000000005</v>
          </cell>
          <cell r="W591" t="str">
            <v>UTXECON201</v>
          </cell>
          <cell r="Y591" t="str">
            <v>LEGAL</v>
          </cell>
          <cell r="Z591" t="str">
            <v>DLO</v>
          </cell>
          <cell r="AB591" t="str">
            <v>ICB</v>
          </cell>
          <cell r="AC591" t="str">
            <v>ICB</v>
          </cell>
          <cell r="AE591" t="str">
            <v>211</v>
          </cell>
          <cell r="AG591" t="str">
            <v>0000258568</v>
          </cell>
        </row>
        <row r="592">
          <cell r="A592" t="str">
            <v>00657813</v>
          </cell>
          <cell r="B592" t="str">
            <v>9554261000</v>
          </cell>
          <cell r="C592" t="str">
            <v>ICB4TARGET0000000039</v>
          </cell>
          <cell r="D592">
            <v>2015</v>
          </cell>
          <cell r="E592">
            <v>1</v>
          </cell>
          <cell r="F592" t="str">
            <v>2015-01-31</v>
          </cell>
          <cell r="G592" t="str">
            <v>PRJ</v>
          </cell>
          <cell r="H592" t="str">
            <v>211</v>
          </cell>
          <cell r="I592" t="str">
            <v>211</v>
          </cell>
          <cell r="K592" t="str">
            <v>000001120</v>
          </cell>
          <cell r="L592" t="str">
            <v>4261000</v>
          </cell>
          <cell r="M592" t="str">
            <v>1113</v>
          </cell>
          <cell r="N592" t="str">
            <v>99920</v>
          </cell>
          <cell r="O592" t="str">
            <v>11404</v>
          </cell>
          <cell r="P592" t="str">
            <v>294</v>
          </cell>
          <cell r="Q592" t="str">
            <v>955</v>
          </cell>
          <cell r="R592" t="str">
            <v>INTERCO BILL W/O</v>
          </cell>
          <cell r="S592" t="str">
            <v>PRA</v>
          </cell>
          <cell r="U592" t="str">
            <v>2015-01-31</v>
          </cell>
          <cell r="V592">
            <v>1484.68</v>
          </cell>
          <cell r="W592" t="str">
            <v>UTXECON201</v>
          </cell>
          <cell r="Y592" t="str">
            <v>LEGAL</v>
          </cell>
          <cell r="Z592" t="str">
            <v>DLO</v>
          </cell>
          <cell r="AB592" t="str">
            <v>ICB</v>
          </cell>
          <cell r="AC592" t="str">
            <v>ICB</v>
          </cell>
          <cell r="AE592" t="str">
            <v>211</v>
          </cell>
          <cell r="AG592" t="str">
            <v>0000052445</v>
          </cell>
        </row>
        <row r="593">
          <cell r="A593" t="str">
            <v>00682825</v>
          </cell>
          <cell r="B593" t="str">
            <v>9554261000</v>
          </cell>
          <cell r="C593" t="str">
            <v>ICB4TARGET0000000039</v>
          </cell>
          <cell r="D593">
            <v>2015</v>
          </cell>
          <cell r="E593">
            <v>6</v>
          </cell>
          <cell r="F593" t="str">
            <v>2015-06-30</v>
          </cell>
          <cell r="G593" t="str">
            <v>PRJ</v>
          </cell>
          <cell r="H593" t="str">
            <v>211</v>
          </cell>
          <cell r="I593" t="str">
            <v>211</v>
          </cell>
          <cell r="K593" t="str">
            <v>000001120</v>
          </cell>
          <cell r="L593" t="str">
            <v>4261000</v>
          </cell>
          <cell r="M593" t="str">
            <v>1113</v>
          </cell>
          <cell r="N593" t="str">
            <v>99920</v>
          </cell>
          <cell r="O593" t="str">
            <v>11404</v>
          </cell>
          <cell r="P593" t="str">
            <v>294</v>
          </cell>
          <cell r="Q593" t="str">
            <v>955</v>
          </cell>
          <cell r="R593" t="str">
            <v>INTERCO BILL W/O</v>
          </cell>
          <cell r="S593" t="str">
            <v>PRA</v>
          </cell>
          <cell r="U593" t="str">
            <v>2015-06-30</v>
          </cell>
          <cell r="V593">
            <v>594.44000000000005</v>
          </cell>
          <cell r="W593" t="str">
            <v>UTXECON201</v>
          </cell>
          <cell r="Y593" t="str">
            <v>LEGAL</v>
          </cell>
          <cell r="Z593" t="str">
            <v>DLO</v>
          </cell>
          <cell r="AB593" t="str">
            <v>ICB</v>
          </cell>
          <cell r="AC593" t="str">
            <v>ICB</v>
          </cell>
          <cell r="AE593" t="str">
            <v>211</v>
          </cell>
          <cell r="AG593" t="str">
            <v>0000275097</v>
          </cell>
        </row>
        <row r="594">
          <cell r="A594" t="str">
            <v>00658157</v>
          </cell>
          <cell r="B594" t="str">
            <v>9554261000</v>
          </cell>
          <cell r="C594" t="str">
            <v>ICB4TARGET0000000040</v>
          </cell>
          <cell r="D594">
            <v>2015</v>
          </cell>
          <cell r="E594">
            <v>1</v>
          </cell>
          <cell r="F594" t="str">
            <v>2015-01-31</v>
          </cell>
          <cell r="G594" t="str">
            <v>PRJ</v>
          </cell>
          <cell r="H594" t="str">
            <v>211</v>
          </cell>
          <cell r="I594" t="str">
            <v>211</v>
          </cell>
          <cell r="K594" t="str">
            <v>000001120</v>
          </cell>
          <cell r="L594" t="str">
            <v>4261000</v>
          </cell>
          <cell r="M594" t="str">
            <v>1113</v>
          </cell>
          <cell r="N594" t="str">
            <v>99920</v>
          </cell>
          <cell r="O594" t="str">
            <v>11404</v>
          </cell>
          <cell r="P594" t="str">
            <v>294</v>
          </cell>
          <cell r="Q594" t="str">
            <v>955</v>
          </cell>
          <cell r="R594" t="str">
            <v>INTERCO BILL W/O</v>
          </cell>
          <cell r="S594" t="str">
            <v>PRA</v>
          </cell>
          <cell r="U594" t="str">
            <v>2015-01-31</v>
          </cell>
          <cell r="V594">
            <v>1187.74</v>
          </cell>
          <cell r="W594" t="str">
            <v>UTXECON201</v>
          </cell>
          <cell r="Y594" t="str">
            <v>LEGAL</v>
          </cell>
          <cell r="Z594" t="str">
            <v>DLO</v>
          </cell>
          <cell r="AB594" t="str">
            <v>ICB</v>
          </cell>
          <cell r="AC594" t="str">
            <v>ICB</v>
          </cell>
          <cell r="AE594" t="str">
            <v>211</v>
          </cell>
          <cell r="AG594" t="str">
            <v>0000121144</v>
          </cell>
        </row>
        <row r="595">
          <cell r="A595" t="str">
            <v>00681530</v>
          </cell>
          <cell r="B595" t="str">
            <v>9554261000</v>
          </cell>
          <cell r="C595" t="str">
            <v>ICB4TARGET0000000040</v>
          </cell>
          <cell r="D595">
            <v>2015</v>
          </cell>
          <cell r="E595">
            <v>6</v>
          </cell>
          <cell r="F595" t="str">
            <v>2015-06-30</v>
          </cell>
          <cell r="G595" t="str">
            <v>PRJ</v>
          </cell>
          <cell r="H595" t="str">
            <v>211</v>
          </cell>
          <cell r="I595" t="str">
            <v>211</v>
          </cell>
          <cell r="K595" t="str">
            <v>000001120</v>
          </cell>
          <cell r="L595" t="str">
            <v>4261000</v>
          </cell>
          <cell r="M595" t="str">
            <v>1113</v>
          </cell>
          <cell r="N595" t="str">
            <v>99920</v>
          </cell>
          <cell r="O595" t="str">
            <v>11404</v>
          </cell>
          <cell r="P595" t="str">
            <v>294</v>
          </cell>
          <cell r="Q595" t="str">
            <v>955</v>
          </cell>
          <cell r="R595" t="str">
            <v>INTERCO BILL W/O</v>
          </cell>
          <cell r="S595" t="str">
            <v>PRA</v>
          </cell>
          <cell r="U595" t="str">
            <v>2015-06-30</v>
          </cell>
          <cell r="V595">
            <v>5944.4</v>
          </cell>
          <cell r="W595" t="str">
            <v>UTXECON201</v>
          </cell>
          <cell r="Y595" t="str">
            <v>LEGAL</v>
          </cell>
          <cell r="Z595" t="str">
            <v>DLO</v>
          </cell>
          <cell r="AB595" t="str">
            <v>ICB</v>
          </cell>
          <cell r="AC595" t="str">
            <v>ICB</v>
          </cell>
          <cell r="AE595" t="str">
            <v>211</v>
          </cell>
          <cell r="AG595" t="str">
            <v>0000277657</v>
          </cell>
        </row>
        <row r="596">
          <cell r="A596" t="str">
            <v>00659392</v>
          </cell>
          <cell r="B596" t="str">
            <v>9554261000</v>
          </cell>
          <cell r="C596" t="str">
            <v>ICB4TARGET0000000041</v>
          </cell>
          <cell r="D596">
            <v>2015</v>
          </cell>
          <cell r="E596">
            <v>1</v>
          </cell>
          <cell r="F596" t="str">
            <v>2015-01-31</v>
          </cell>
          <cell r="G596" t="str">
            <v>PRJ</v>
          </cell>
          <cell r="H596" t="str">
            <v>211</v>
          </cell>
          <cell r="I596" t="str">
            <v>211</v>
          </cell>
          <cell r="K596" t="str">
            <v>000001120</v>
          </cell>
          <cell r="L596" t="str">
            <v>4261000</v>
          </cell>
          <cell r="M596" t="str">
            <v>1113</v>
          </cell>
          <cell r="N596" t="str">
            <v>99920</v>
          </cell>
          <cell r="O596" t="str">
            <v>11404</v>
          </cell>
          <cell r="P596" t="str">
            <v>294</v>
          </cell>
          <cell r="Q596" t="str">
            <v>955</v>
          </cell>
          <cell r="R596" t="str">
            <v>INTERCO BILL W/O</v>
          </cell>
          <cell r="S596" t="str">
            <v>PRA</v>
          </cell>
          <cell r="U596" t="str">
            <v>2015-01-31</v>
          </cell>
          <cell r="V596">
            <v>1484.68</v>
          </cell>
          <cell r="W596" t="str">
            <v>UTXECON201</v>
          </cell>
          <cell r="Y596" t="str">
            <v>LEGAL</v>
          </cell>
          <cell r="Z596" t="str">
            <v>DLO</v>
          </cell>
          <cell r="AB596" t="str">
            <v>ICB</v>
          </cell>
          <cell r="AC596" t="str">
            <v>ICB</v>
          </cell>
          <cell r="AE596" t="str">
            <v>211</v>
          </cell>
          <cell r="AG596" t="str">
            <v>0000124114</v>
          </cell>
        </row>
        <row r="597">
          <cell r="A597" t="str">
            <v>00682313</v>
          </cell>
          <cell r="B597" t="str">
            <v>9554261000</v>
          </cell>
          <cell r="C597" t="str">
            <v>ICB4TARGET0000000041</v>
          </cell>
          <cell r="D597">
            <v>2015</v>
          </cell>
          <cell r="E597">
            <v>6</v>
          </cell>
          <cell r="F597" t="str">
            <v>2015-06-30</v>
          </cell>
          <cell r="G597" t="str">
            <v>PRJ</v>
          </cell>
          <cell r="H597" t="str">
            <v>211</v>
          </cell>
          <cell r="I597" t="str">
            <v>211</v>
          </cell>
          <cell r="K597" t="str">
            <v>000001120</v>
          </cell>
          <cell r="L597" t="str">
            <v>4261000</v>
          </cell>
          <cell r="M597" t="str">
            <v>1113</v>
          </cell>
          <cell r="N597" t="str">
            <v>99920</v>
          </cell>
          <cell r="O597" t="str">
            <v>11404</v>
          </cell>
          <cell r="P597" t="str">
            <v>294</v>
          </cell>
          <cell r="Q597" t="str">
            <v>955</v>
          </cell>
          <cell r="R597" t="str">
            <v>INTERCO BILL W/O</v>
          </cell>
          <cell r="S597" t="str">
            <v>PRA</v>
          </cell>
          <cell r="U597" t="str">
            <v>2015-06-30</v>
          </cell>
          <cell r="V597">
            <v>208.05</v>
          </cell>
          <cell r="W597" t="str">
            <v>UTXECON201</v>
          </cell>
          <cell r="Y597" t="str">
            <v>LEGAL</v>
          </cell>
          <cell r="Z597" t="str">
            <v>DLO</v>
          </cell>
          <cell r="AB597" t="str">
            <v>ICB</v>
          </cell>
          <cell r="AC597" t="str">
            <v>ICB</v>
          </cell>
          <cell r="AE597" t="str">
            <v>211</v>
          </cell>
          <cell r="AG597" t="str">
            <v>0000284285</v>
          </cell>
        </row>
        <row r="598">
          <cell r="A598" t="str">
            <v>00658158</v>
          </cell>
          <cell r="B598" t="str">
            <v>9554261000</v>
          </cell>
          <cell r="C598" t="str">
            <v>ICB4TARGET0000000042</v>
          </cell>
          <cell r="D598">
            <v>2015</v>
          </cell>
          <cell r="E598">
            <v>1</v>
          </cell>
          <cell r="F598" t="str">
            <v>2015-01-31</v>
          </cell>
          <cell r="G598" t="str">
            <v>PRJ</v>
          </cell>
          <cell r="H598" t="str">
            <v>211</v>
          </cell>
          <cell r="I598" t="str">
            <v>211</v>
          </cell>
          <cell r="K598" t="str">
            <v>000001120</v>
          </cell>
          <cell r="L598" t="str">
            <v>4261000</v>
          </cell>
          <cell r="M598" t="str">
            <v>1113</v>
          </cell>
          <cell r="N598" t="str">
            <v>99920</v>
          </cell>
          <cell r="O598" t="str">
            <v>11404</v>
          </cell>
          <cell r="P598" t="str">
            <v>294</v>
          </cell>
          <cell r="Q598" t="str">
            <v>955</v>
          </cell>
          <cell r="R598" t="str">
            <v>INTERCO BILL W/O</v>
          </cell>
          <cell r="S598" t="str">
            <v>PRA</v>
          </cell>
          <cell r="U598" t="str">
            <v>2015-01-31</v>
          </cell>
          <cell r="V598">
            <v>742.34</v>
          </cell>
          <cell r="W598" t="str">
            <v>UTXECON201</v>
          </cell>
          <cell r="Y598" t="str">
            <v>LEGAL</v>
          </cell>
          <cell r="Z598" t="str">
            <v>DLO</v>
          </cell>
          <cell r="AB598" t="str">
            <v>ICB</v>
          </cell>
          <cell r="AC598" t="str">
            <v>ICB</v>
          </cell>
          <cell r="AE598" t="str">
            <v>211</v>
          </cell>
          <cell r="AG598" t="str">
            <v>0000124825</v>
          </cell>
        </row>
        <row r="599">
          <cell r="A599" t="str">
            <v>00682616</v>
          </cell>
          <cell r="B599" t="str">
            <v>9554261000</v>
          </cell>
          <cell r="C599" t="str">
            <v>ICB4TARGET0000000042</v>
          </cell>
          <cell r="D599">
            <v>2015</v>
          </cell>
          <cell r="E599">
            <v>6</v>
          </cell>
          <cell r="F599" t="str">
            <v>2015-06-30</v>
          </cell>
          <cell r="G599" t="str">
            <v>PRJ</v>
          </cell>
          <cell r="H599" t="str">
            <v>211</v>
          </cell>
          <cell r="I599" t="str">
            <v>211</v>
          </cell>
          <cell r="K599" t="str">
            <v>000001120</v>
          </cell>
          <cell r="L599" t="str">
            <v>4261000</v>
          </cell>
          <cell r="M599" t="str">
            <v>1113</v>
          </cell>
          <cell r="N599" t="str">
            <v>99920</v>
          </cell>
          <cell r="O599" t="str">
            <v>11404</v>
          </cell>
          <cell r="P599" t="str">
            <v>294</v>
          </cell>
          <cell r="Q599" t="str">
            <v>955</v>
          </cell>
          <cell r="R599" t="str">
            <v>INTERCO BILL W/O</v>
          </cell>
          <cell r="S599" t="str">
            <v>PRA</v>
          </cell>
          <cell r="U599" t="str">
            <v>2015-06-30</v>
          </cell>
          <cell r="V599">
            <v>743.05</v>
          </cell>
          <cell r="W599" t="str">
            <v>UTXECON201</v>
          </cell>
          <cell r="Y599" t="str">
            <v>LEGAL</v>
          </cell>
          <cell r="Z599" t="str">
            <v>DLO</v>
          </cell>
          <cell r="AB599" t="str">
            <v>ICB</v>
          </cell>
          <cell r="AC599" t="str">
            <v>ICB</v>
          </cell>
          <cell r="AE599" t="str">
            <v>211</v>
          </cell>
          <cell r="AG599" t="str">
            <v>0000284306</v>
          </cell>
        </row>
        <row r="600">
          <cell r="A600" t="str">
            <v>00659232</v>
          </cell>
          <cell r="B600" t="str">
            <v>9554261000</v>
          </cell>
          <cell r="C600" t="str">
            <v>ICB4TARGET0000000043</v>
          </cell>
          <cell r="D600">
            <v>2015</v>
          </cell>
          <cell r="E600">
            <v>1</v>
          </cell>
          <cell r="F600" t="str">
            <v>2015-01-31</v>
          </cell>
          <cell r="G600" t="str">
            <v>PRJ</v>
          </cell>
          <cell r="H600" t="str">
            <v>211</v>
          </cell>
          <cell r="I600" t="str">
            <v>211</v>
          </cell>
          <cell r="K600" t="str">
            <v>000001120</v>
          </cell>
          <cell r="L600" t="str">
            <v>4261000</v>
          </cell>
          <cell r="M600" t="str">
            <v>1113</v>
          </cell>
          <cell r="N600" t="str">
            <v>99920</v>
          </cell>
          <cell r="O600" t="str">
            <v>11404</v>
          </cell>
          <cell r="P600" t="str">
            <v>294</v>
          </cell>
          <cell r="Q600" t="str">
            <v>955</v>
          </cell>
          <cell r="R600" t="str">
            <v>INTERCO BILL W/O</v>
          </cell>
          <cell r="S600" t="str">
            <v>PRA</v>
          </cell>
          <cell r="U600" t="str">
            <v>2015-01-31</v>
          </cell>
          <cell r="V600">
            <v>148.47</v>
          </cell>
          <cell r="W600" t="str">
            <v>UTXECON201</v>
          </cell>
          <cell r="Y600" t="str">
            <v>LEGAL</v>
          </cell>
          <cell r="Z600" t="str">
            <v>DLO</v>
          </cell>
          <cell r="AB600" t="str">
            <v>ICB</v>
          </cell>
          <cell r="AC600" t="str">
            <v>ICB</v>
          </cell>
          <cell r="AE600" t="str">
            <v>211</v>
          </cell>
          <cell r="AG600" t="str">
            <v>0000131129</v>
          </cell>
        </row>
        <row r="601">
          <cell r="A601" t="str">
            <v>00682617</v>
          </cell>
          <cell r="B601" t="str">
            <v>9554261000</v>
          </cell>
          <cell r="C601" t="str">
            <v>ICB4TARGET0000000043</v>
          </cell>
          <cell r="D601">
            <v>2015</v>
          </cell>
          <cell r="E601">
            <v>6</v>
          </cell>
          <cell r="F601" t="str">
            <v>2015-06-30</v>
          </cell>
          <cell r="G601" t="str">
            <v>PRJ</v>
          </cell>
          <cell r="H601" t="str">
            <v>211</v>
          </cell>
          <cell r="I601" t="str">
            <v>211</v>
          </cell>
          <cell r="K601" t="str">
            <v>000001120</v>
          </cell>
          <cell r="L601" t="str">
            <v>4261000</v>
          </cell>
          <cell r="M601" t="str">
            <v>1113</v>
          </cell>
          <cell r="N601" t="str">
            <v>99920</v>
          </cell>
          <cell r="O601" t="str">
            <v>11404</v>
          </cell>
          <cell r="P601" t="str">
            <v>294</v>
          </cell>
          <cell r="Q601" t="str">
            <v>955</v>
          </cell>
          <cell r="R601" t="str">
            <v>INTERCO BILL W/O</v>
          </cell>
          <cell r="S601" t="str">
            <v>PRA</v>
          </cell>
          <cell r="U601" t="str">
            <v>2015-06-30</v>
          </cell>
          <cell r="V601">
            <v>743.05</v>
          </cell>
          <cell r="W601" t="str">
            <v>UTXECON201</v>
          </cell>
          <cell r="Y601" t="str">
            <v>LEGAL</v>
          </cell>
          <cell r="Z601" t="str">
            <v>DLO</v>
          </cell>
          <cell r="AB601" t="str">
            <v>ICB</v>
          </cell>
          <cell r="AC601" t="str">
            <v>ICB</v>
          </cell>
          <cell r="AE601" t="str">
            <v>211</v>
          </cell>
          <cell r="AG601" t="str">
            <v>0000284306</v>
          </cell>
        </row>
        <row r="602">
          <cell r="A602" t="str">
            <v>00659237</v>
          </cell>
          <cell r="B602" t="str">
            <v>9554261000</v>
          </cell>
          <cell r="C602" t="str">
            <v>ICB4TARGET0000000044</v>
          </cell>
          <cell r="D602">
            <v>2015</v>
          </cell>
          <cell r="E602">
            <v>1</v>
          </cell>
          <cell r="F602" t="str">
            <v>2015-01-31</v>
          </cell>
          <cell r="G602" t="str">
            <v>PRJ</v>
          </cell>
          <cell r="H602" t="str">
            <v>211</v>
          </cell>
          <cell r="I602" t="str">
            <v>211</v>
          </cell>
          <cell r="K602" t="str">
            <v>000001120</v>
          </cell>
          <cell r="L602" t="str">
            <v>4261000</v>
          </cell>
          <cell r="M602" t="str">
            <v>1113</v>
          </cell>
          <cell r="N602" t="str">
            <v>99920</v>
          </cell>
          <cell r="O602" t="str">
            <v>11404</v>
          </cell>
          <cell r="P602" t="str">
            <v>294</v>
          </cell>
          <cell r="Q602" t="str">
            <v>955</v>
          </cell>
          <cell r="R602" t="str">
            <v>INTERCO BILL W/O</v>
          </cell>
          <cell r="S602" t="str">
            <v>PRA</v>
          </cell>
          <cell r="U602" t="str">
            <v>2015-01-31</v>
          </cell>
          <cell r="V602">
            <v>148.47</v>
          </cell>
          <cell r="W602" t="str">
            <v>UTXECON201</v>
          </cell>
          <cell r="Y602" t="str">
            <v>LEGAL</v>
          </cell>
          <cell r="Z602" t="str">
            <v>DLO</v>
          </cell>
          <cell r="AB602" t="str">
            <v>ICB</v>
          </cell>
          <cell r="AC602" t="str">
            <v>ICB</v>
          </cell>
          <cell r="AE602" t="str">
            <v>211</v>
          </cell>
          <cell r="AG602" t="str">
            <v>0000131129</v>
          </cell>
        </row>
        <row r="603">
          <cell r="A603" t="str">
            <v>00682824</v>
          </cell>
          <cell r="B603" t="str">
            <v>9554261000</v>
          </cell>
          <cell r="C603" t="str">
            <v>ICB4TARGET0000000044</v>
          </cell>
          <cell r="D603">
            <v>2015</v>
          </cell>
          <cell r="E603">
            <v>6</v>
          </cell>
          <cell r="F603" t="str">
            <v>2015-06-30</v>
          </cell>
          <cell r="G603" t="str">
            <v>PRJ</v>
          </cell>
          <cell r="H603" t="str">
            <v>211</v>
          </cell>
          <cell r="I603" t="str">
            <v>211</v>
          </cell>
          <cell r="K603" t="str">
            <v>000001120</v>
          </cell>
          <cell r="L603" t="str">
            <v>4261000</v>
          </cell>
          <cell r="M603" t="str">
            <v>1113</v>
          </cell>
          <cell r="N603" t="str">
            <v>99920</v>
          </cell>
          <cell r="O603" t="str">
            <v>11404</v>
          </cell>
          <cell r="P603" t="str">
            <v>294</v>
          </cell>
          <cell r="Q603" t="str">
            <v>955</v>
          </cell>
          <cell r="R603" t="str">
            <v>INTERCO BILL W/O</v>
          </cell>
          <cell r="S603" t="str">
            <v>PRA</v>
          </cell>
          <cell r="U603" t="str">
            <v>2015-06-30</v>
          </cell>
          <cell r="V603">
            <v>297.22000000000003</v>
          </cell>
          <cell r="W603" t="str">
            <v>UTXECON201</v>
          </cell>
          <cell r="Y603" t="str">
            <v>LEGAL</v>
          </cell>
          <cell r="Z603" t="str">
            <v>DLO</v>
          </cell>
          <cell r="AB603" t="str">
            <v>ICB</v>
          </cell>
          <cell r="AC603" t="str">
            <v>ICB</v>
          </cell>
          <cell r="AE603" t="str">
            <v>211</v>
          </cell>
          <cell r="AG603" t="str">
            <v>0000286179</v>
          </cell>
        </row>
        <row r="604">
          <cell r="A604" t="str">
            <v>00659261</v>
          </cell>
          <cell r="B604" t="str">
            <v>9554261000</v>
          </cell>
          <cell r="C604" t="str">
            <v>ICB4TARGET0000000045</v>
          </cell>
          <cell r="D604">
            <v>2015</v>
          </cell>
          <cell r="E604">
            <v>1</v>
          </cell>
          <cell r="F604" t="str">
            <v>2015-01-31</v>
          </cell>
          <cell r="G604" t="str">
            <v>PRJ</v>
          </cell>
          <cell r="H604" t="str">
            <v>211</v>
          </cell>
          <cell r="I604" t="str">
            <v>211</v>
          </cell>
          <cell r="K604" t="str">
            <v>000001120</v>
          </cell>
          <cell r="L604" t="str">
            <v>4261000</v>
          </cell>
          <cell r="M604" t="str">
            <v>1113</v>
          </cell>
          <cell r="N604" t="str">
            <v>99920</v>
          </cell>
          <cell r="O604" t="str">
            <v>11404</v>
          </cell>
          <cell r="P604" t="str">
            <v>294</v>
          </cell>
          <cell r="Q604" t="str">
            <v>955</v>
          </cell>
          <cell r="R604" t="str">
            <v>INTERCO BILL W/O</v>
          </cell>
          <cell r="S604" t="str">
            <v>PRA</v>
          </cell>
          <cell r="U604" t="str">
            <v>2015-01-31</v>
          </cell>
          <cell r="V604">
            <v>237.55</v>
          </cell>
          <cell r="W604" t="str">
            <v>UTXECON201</v>
          </cell>
          <cell r="Y604" t="str">
            <v>LEGAL</v>
          </cell>
          <cell r="Z604" t="str">
            <v>DLO</v>
          </cell>
          <cell r="AB604" t="str">
            <v>ICB</v>
          </cell>
          <cell r="AC604" t="str">
            <v>ICB</v>
          </cell>
          <cell r="AE604" t="str">
            <v>211</v>
          </cell>
          <cell r="AG604" t="str">
            <v>0000135610</v>
          </cell>
        </row>
        <row r="605">
          <cell r="A605" t="str">
            <v>00659523</v>
          </cell>
          <cell r="B605" t="str">
            <v>9554261000</v>
          </cell>
          <cell r="C605" t="str">
            <v>ICB4TARGET0000000046</v>
          </cell>
          <cell r="D605">
            <v>2015</v>
          </cell>
          <cell r="E605">
            <v>1</v>
          </cell>
          <cell r="F605" t="str">
            <v>2015-01-31</v>
          </cell>
          <cell r="G605" t="str">
            <v>PRJ</v>
          </cell>
          <cell r="H605" t="str">
            <v>211</v>
          </cell>
          <cell r="I605" t="str">
            <v>211</v>
          </cell>
          <cell r="K605" t="str">
            <v>000001120</v>
          </cell>
          <cell r="L605" t="str">
            <v>4261000</v>
          </cell>
          <cell r="M605" t="str">
            <v>1113</v>
          </cell>
          <cell r="N605" t="str">
            <v>99920</v>
          </cell>
          <cell r="O605" t="str">
            <v>11404</v>
          </cell>
          <cell r="P605" t="str">
            <v>294</v>
          </cell>
          <cell r="Q605" t="str">
            <v>955</v>
          </cell>
          <cell r="R605" t="str">
            <v>INTERCO BILL W/O</v>
          </cell>
          <cell r="S605" t="str">
            <v>PRA</v>
          </cell>
          <cell r="U605" t="str">
            <v>2015-01-31</v>
          </cell>
          <cell r="V605">
            <v>118.77</v>
          </cell>
          <cell r="W605" t="str">
            <v>UTXECON201</v>
          </cell>
          <cell r="Y605" t="str">
            <v>LEGAL</v>
          </cell>
          <cell r="Z605" t="str">
            <v>DLO</v>
          </cell>
          <cell r="AB605" t="str">
            <v>ICB</v>
          </cell>
          <cell r="AC605" t="str">
            <v>ICB</v>
          </cell>
          <cell r="AE605" t="str">
            <v>211</v>
          </cell>
          <cell r="AG605" t="str">
            <v>0000135977</v>
          </cell>
        </row>
        <row r="606">
          <cell r="A606" t="str">
            <v>00659233</v>
          </cell>
          <cell r="B606" t="str">
            <v>9554261000</v>
          </cell>
          <cell r="C606" t="str">
            <v>ICB4TARGET0000000047</v>
          </cell>
          <cell r="D606">
            <v>2015</v>
          </cell>
          <cell r="E606">
            <v>1</v>
          </cell>
          <cell r="F606" t="str">
            <v>2015-01-31</v>
          </cell>
          <cell r="G606" t="str">
            <v>PRJ</v>
          </cell>
          <cell r="H606" t="str">
            <v>211</v>
          </cell>
          <cell r="I606" t="str">
            <v>211</v>
          </cell>
          <cell r="K606" t="str">
            <v>000001120</v>
          </cell>
          <cell r="L606" t="str">
            <v>4261000</v>
          </cell>
          <cell r="M606" t="str">
            <v>1113</v>
          </cell>
          <cell r="N606" t="str">
            <v>99920</v>
          </cell>
          <cell r="O606" t="str">
            <v>11404</v>
          </cell>
          <cell r="P606" t="str">
            <v>294</v>
          </cell>
          <cell r="Q606" t="str">
            <v>955</v>
          </cell>
          <cell r="R606" t="str">
            <v>INTERCO BILL W/O</v>
          </cell>
          <cell r="S606" t="str">
            <v>PRA</v>
          </cell>
          <cell r="U606" t="str">
            <v>2015-01-31</v>
          </cell>
          <cell r="V606">
            <v>890.81</v>
          </cell>
          <cell r="W606" t="str">
            <v>UTXECON201</v>
          </cell>
          <cell r="Y606" t="str">
            <v>LEGAL</v>
          </cell>
          <cell r="Z606" t="str">
            <v>DLO</v>
          </cell>
          <cell r="AB606" t="str">
            <v>ICB</v>
          </cell>
          <cell r="AC606" t="str">
            <v>ICB</v>
          </cell>
          <cell r="AE606" t="str">
            <v>211</v>
          </cell>
          <cell r="AG606" t="str">
            <v>0000137010</v>
          </cell>
        </row>
        <row r="607">
          <cell r="A607" t="str">
            <v>00659231</v>
          </cell>
          <cell r="B607" t="str">
            <v>9554261000</v>
          </cell>
          <cell r="C607" t="str">
            <v>ICB4TARGET0000000048</v>
          </cell>
          <cell r="D607">
            <v>2015</v>
          </cell>
          <cell r="E607">
            <v>1</v>
          </cell>
          <cell r="F607" t="str">
            <v>2015-01-31</v>
          </cell>
          <cell r="G607" t="str">
            <v>PRJ</v>
          </cell>
          <cell r="H607" t="str">
            <v>211</v>
          </cell>
          <cell r="I607" t="str">
            <v>211</v>
          </cell>
          <cell r="K607" t="str">
            <v>000001120</v>
          </cell>
          <cell r="L607" t="str">
            <v>4261000</v>
          </cell>
          <cell r="M607" t="str">
            <v>1113</v>
          </cell>
          <cell r="N607" t="str">
            <v>99920</v>
          </cell>
          <cell r="O607" t="str">
            <v>11404</v>
          </cell>
          <cell r="P607" t="str">
            <v>294</v>
          </cell>
          <cell r="Q607" t="str">
            <v>955</v>
          </cell>
          <cell r="R607" t="str">
            <v>INTERCO BILL W/O</v>
          </cell>
          <cell r="S607" t="str">
            <v>PRA</v>
          </cell>
          <cell r="U607" t="str">
            <v>2015-01-31</v>
          </cell>
          <cell r="V607">
            <v>356.32</v>
          </cell>
          <cell r="W607" t="str">
            <v>UTXECON201</v>
          </cell>
          <cell r="Y607" t="str">
            <v>LEGAL</v>
          </cell>
          <cell r="Z607" t="str">
            <v>DLO</v>
          </cell>
          <cell r="AB607" t="str">
            <v>ICB</v>
          </cell>
          <cell r="AC607" t="str">
            <v>ICB</v>
          </cell>
          <cell r="AE607" t="str">
            <v>211</v>
          </cell>
          <cell r="AG607" t="str">
            <v>0000140778</v>
          </cell>
        </row>
        <row r="608">
          <cell r="A608" t="str">
            <v>00659230</v>
          </cell>
          <cell r="B608" t="str">
            <v>9554261000</v>
          </cell>
          <cell r="C608" t="str">
            <v>ICB4TARGET0000000049</v>
          </cell>
          <cell r="D608">
            <v>2015</v>
          </cell>
          <cell r="E608">
            <v>1</v>
          </cell>
          <cell r="F608" t="str">
            <v>2015-01-31</v>
          </cell>
          <cell r="G608" t="str">
            <v>PRJ</v>
          </cell>
          <cell r="H608" t="str">
            <v>211</v>
          </cell>
          <cell r="I608" t="str">
            <v>211</v>
          </cell>
          <cell r="K608" t="str">
            <v>000001120</v>
          </cell>
          <cell r="L608" t="str">
            <v>4261000</v>
          </cell>
          <cell r="M608" t="str">
            <v>1113</v>
          </cell>
          <cell r="N608" t="str">
            <v>99920</v>
          </cell>
          <cell r="O608" t="str">
            <v>11404</v>
          </cell>
          <cell r="P608" t="str">
            <v>294</v>
          </cell>
          <cell r="Q608" t="str">
            <v>955</v>
          </cell>
          <cell r="R608" t="str">
            <v>INTERCO BILL W/O</v>
          </cell>
          <cell r="S608" t="str">
            <v>PRA</v>
          </cell>
          <cell r="U608" t="str">
            <v>2015-01-31</v>
          </cell>
          <cell r="V608">
            <v>296.94</v>
          </cell>
          <cell r="W608" t="str">
            <v>UTXECON201</v>
          </cell>
          <cell r="Y608" t="str">
            <v>LEGAL</v>
          </cell>
          <cell r="Z608" t="str">
            <v>DLO</v>
          </cell>
          <cell r="AB608" t="str">
            <v>ICB</v>
          </cell>
          <cell r="AC608" t="str">
            <v>ICB</v>
          </cell>
          <cell r="AE608" t="str">
            <v>211</v>
          </cell>
          <cell r="AG608" t="str">
            <v>0000163140</v>
          </cell>
        </row>
        <row r="609">
          <cell r="A609" t="str">
            <v>00659236</v>
          </cell>
          <cell r="B609" t="str">
            <v>9554261000</v>
          </cell>
          <cell r="C609" t="str">
            <v>ICB4TARGET0000000050</v>
          </cell>
          <cell r="D609">
            <v>2015</v>
          </cell>
          <cell r="E609">
            <v>1</v>
          </cell>
          <cell r="F609" t="str">
            <v>2015-01-31</v>
          </cell>
          <cell r="G609" t="str">
            <v>PRJ</v>
          </cell>
          <cell r="H609" t="str">
            <v>211</v>
          </cell>
          <cell r="I609" t="str">
            <v>211</v>
          </cell>
          <cell r="K609" t="str">
            <v>000001120</v>
          </cell>
          <cell r="L609" t="str">
            <v>4261000</v>
          </cell>
          <cell r="M609" t="str">
            <v>1113</v>
          </cell>
          <cell r="N609" t="str">
            <v>99920</v>
          </cell>
          <cell r="O609" t="str">
            <v>11404</v>
          </cell>
          <cell r="P609" t="str">
            <v>294</v>
          </cell>
          <cell r="Q609" t="str">
            <v>955</v>
          </cell>
          <cell r="R609" t="str">
            <v>INTERCO BILL W/O</v>
          </cell>
          <cell r="S609" t="str">
            <v>PRA</v>
          </cell>
          <cell r="U609" t="str">
            <v>2015-01-31</v>
          </cell>
          <cell r="V609">
            <v>237.55</v>
          </cell>
          <cell r="W609" t="str">
            <v>UTXECON201</v>
          </cell>
          <cell r="Y609" t="str">
            <v>LEGAL</v>
          </cell>
          <cell r="Z609" t="str">
            <v>DLO</v>
          </cell>
          <cell r="AB609" t="str">
            <v>ICB</v>
          </cell>
          <cell r="AC609" t="str">
            <v>ICB</v>
          </cell>
          <cell r="AE609" t="str">
            <v>211</v>
          </cell>
          <cell r="AG609" t="str">
            <v>0000199372</v>
          </cell>
        </row>
        <row r="610">
          <cell r="A610" t="str">
            <v>00658159</v>
          </cell>
          <cell r="B610" t="str">
            <v>9554261000</v>
          </cell>
          <cell r="C610" t="str">
            <v>ICB4TARGET0000000051</v>
          </cell>
          <cell r="D610">
            <v>2015</v>
          </cell>
          <cell r="E610">
            <v>1</v>
          </cell>
          <cell r="F610" t="str">
            <v>2015-01-31</v>
          </cell>
          <cell r="G610" t="str">
            <v>PRJ</v>
          </cell>
          <cell r="H610" t="str">
            <v>211</v>
          </cell>
          <cell r="I610" t="str">
            <v>211</v>
          </cell>
          <cell r="K610" t="str">
            <v>000001120</v>
          </cell>
          <cell r="L610" t="str">
            <v>4261000</v>
          </cell>
          <cell r="M610" t="str">
            <v>1113</v>
          </cell>
          <cell r="N610" t="str">
            <v>99920</v>
          </cell>
          <cell r="O610" t="str">
            <v>11404</v>
          </cell>
          <cell r="P610" t="str">
            <v>294</v>
          </cell>
          <cell r="Q610" t="str">
            <v>955</v>
          </cell>
          <cell r="R610" t="str">
            <v>INTERCO BILL W/O</v>
          </cell>
          <cell r="S610" t="str">
            <v>PRA</v>
          </cell>
          <cell r="U610" t="str">
            <v>2015-01-31</v>
          </cell>
          <cell r="V610">
            <v>178.16</v>
          </cell>
          <cell r="W610" t="str">
            <v>UTXECON201</v>
          </cell>
          <cell r="Y610" t="str">
            <v>LEGAL</v>
          </cell>
          <cell r="Z610" t="str">
            <v>DLO</v>
          </cell>
          <cell r="AB610" t="str">
            <v>ICB</v>
          </cell>
          <cell r="AC610" t="str">
            <v>ICB</v>
          </cell>
          <cell r="AE610" t="str">
            <v>211</v>
          </cell>
          <cell r="AG610" t="str">
            <v>0000200253</v>
          </cell>
        </row>
        <row r="611">
          <cell r="A611" t="str">
            <v>00658156</v>
          </cell>
          <cell r="B611" t="str">
            <v>9554261000</v>
          </cell>
          <cell r="C611" t="str">
            <v>ICB4TARGET0000000052</v>
          </cell>
          <cell r="D611">
            <v>2015</v>
          </cell>
          <cell r="E611">
            <v>1</v>
          </cell>
          <cell r="F611" t="str">
            <v>2015-01-31</v>
          </cell>
          <cell r="G611" t="str">
            <v>PRJ</v>
          </cell>
          <cell r="H611" t="str">
            <v>211</v>
          </cell>
          <cell r="I611" t="str">
            <v>211</v>
          </cell>
          <cell r="K611" t="str">
            <v>000001120</v>
          </cell>
          <cell r="L611" t="str">
            <v>4261000</v>
          </cell>
          <cell r="M611" t="str">
            <v>1113</v>
          </cell>
          <cell r="N611" t="str">
            <v>99920</v>
          </cell>
          <cell r="O611" t="str">
            <v>11404</v>
          </cell>
          <cell r="P611" t="str">
            <v>294</v>
          </cell>
          <cell r="Q611" t="str">
            <v>955</v>
          </cell>
          <cell r="R611" t="str">
            <v>INTERCO BILL W/O</v>
          </cell>
          <cell r="S611" t="str">
            <v>PRA</v>
          </cell>
          <cell r="U611" t="str">
            <v>2015-01-31</v>
          </cell>
          <cell r="V611">
            <v>475.1</v>
          </cell>
          <cell r="W611" t="str">
            <v>UTXECON201</v>
          </cell>
          <cell r="Y611" t="str">
            <v>LEGAL</v>
          </cell>
          <cell r="Z611" t="str">
            <v>DLO</v>
          </cell>
          <cell r="AB611" t="str">
            <v>ICB</v>
          </cell>
          <cell r="AC611" t="str">
            <v>ICB</v>
          </cell>
          <cell r="AE611" t="str">
            <v>211</v>
          </cell>
          <cell r="AG611" t="str">
            <v>0000209065</v>
          </cell>
        </row>
        <row r="612">
          <cell r="A612" t="str">
            <v>00659229</v>
          </cell>
          <cell r="B612" t="str">
            <v>9554261000</v>
          </cell>
          <cell r="C612" t="str">
            <v>ICB4TARGET0000000053</v>
          </cell>
          <cell r="D612">
            <v>2015</v>
          </cell>
          <cell r="E612">
            <v>1</v>
          </cell>
          <cell r="F612" t="str">
            <v>2015-01-31</v>
          </cell>
          <cell r="G612" t="str">
            <v>PRJ</v>
          </cell>
          <cell r="H612" t="str">
            <v>211</v>
          </cell>
          <cell r="I612" t="str">
            <v>211</v>
          </cell>
          <cell r="K612" t="str">
            <v>000001120</v>
          </cell>
          <cell r="L612" t="str">
            <v>4261000</v>
          </cell>
          <cell r="M612" t="str">
            <v>1113</v>
          </cell>
          <cell r="N612" t="str">
            <v>99920</v>
          </cell>
          <cell r="O612" t="str">
            <v>11404</v>
          </cell>
          <cell r="P612" t="str">
            <v>294</v>
          </cell>
          <cell r="Q612" t="str">
            <v>955</v>
          </cell>
          <cell r="R612" t="str">
            <v>INTERCO BILL W/O</v>
          </cell>
          <cell r="S612" t="str">
            <v>PRA</v>
          </cell>
          <cell r="U612" t="str">
            <v>2015-01-31</v>
          </cell>
          <cell r="V612">
            <v>296.94</v>
          </cell>
          <cell r="W612" t="str">
            <v>UTXECON201</v>
          </cell>
          <cell r="Y612" t="str">
            <v>LEGAL</v>
          </cell>
          <cell r="Z612" t="str">
            <v>DLO</v>
          </cell>
          <cell r="AB612" t="str">
            <v>ICB</v>
          </cell>
          <cell r="AC612" t="str">
            <v>ICB</v>
          </cell>
          <cell r="AE612" t="str">
            <v>211</v>
          </cell>
          <cell r="AG612" t="str">
            <v>0000240973</v>
          </cell>
        </row>
        <row r="613">
          <cell r="A613" t="str">
            <v>00657836</v>
          </cell>
          <cell r="B613" t="str">
            <v>9554261000</v>
          </cell>
          <cell r="C613" t="str">
            <v>ICB4TARGET0000000054</v>
          </cell>
          <cell r="D613">
            <v>2015</v>
          </cell>
          <cell r="E613">
            <v>1</v>
          </cell>
          <cell r="F613" t="str">
            <v>2015-01-31</v>
          </cell>
          <cell r="G613" t="str">
            <v>PRJ</v>
          </cell>
          <cell r="H613" t="str">
            <v>211</v>
          </cell>
          <cell r="I613" t="str">
            <v>211</v>
          </cell>
          <cell r="K613" t="str">
            <v>000001120</v>
          </cell>
          <cell r="L613" t="str">
            <v>4261000</v>
          </cell>
          <cell r="M613" t="str">
            <v>1113</v>
          </cell>
          <cell r="N613" t="str">
            <v>99920</v>
          </cell>
          <cell r="O613" t="str">
            <v>11404</v>
          </cell>
          <cell r="P613" t="str">
            <v>294</v>
          </cell>
          <cell r="Q613" t="str">
            <v>955</v>
          </cell>
          <cell r="R613" t="str">
            <v>INTERCO BILL W/O</v>
          </cell>
          <cell r="S613" t="str">
            <v>PRA</v>
          </cell>
          <cell r="U613" t="str">
            <v>2015-01-31</v>
          </cell>
          <cell r="V613">
            <v>890.81</v>
          </cell>
          <cell r="W613" t="str">
            <v>UTXECON201</v>
          </cell>
          <cell r="Y613" t="str">
            <v>LEGAL</v>
          </cell>
          <cell r="Z613" t="str">
            <v>DLO</v>
          </cell>
          <cell r="AB613" t="str">
            <v>ICB</v>
          </cell>
          <cell r="AC613" t="str">
            <v>ICB</v>
          </cell>
          <cell r="AE613" t="str">
            <v>211</v>
          </cell>
          <cell r="AG613" t="str">
            <v>0000291734</v>
          </cell>
        </row>
        <row r="614">
          <cell r="A614" t="str">
            <v>00658274</v>
          </cell>
          <cell r="B614" t="str">
            <v>9554261000</v>
          </cell>
          <cell r="C614" t="str">
            <v>ICB4TARGET0000000055</v>
          </cell>
          <cell r="D614">
            <v>2015</v>
          </cell>
          <cell r="E614">
            <v>1</v>
          </cell>
          <cell r="F614" t="str">
            <v>2015-01-31</v>
          </cell>
          <cell r="G614" t="str">
            <v>PRJ</v>
          </cell>
          <cell r="H614" t="str">
            <v>211</v>
          </cell>
          <cell r="I614" t="str">
            <v>211</v>
          </cell>
          <cell r="K614" t="str">
            <v>000001120</v>
          </cell>
          <cell r="L614" t="str">
            <v>4261000</v>
          </cell>
          <cell r="M614" t="str">
            <v>1113</v>
          </cell>
          <cell r="N614" t="str">
            <v>99920</v>
          </cell>
          <cell r="O614" t="str">
            <v>11404</v>
          </cell>
          <cell r="P614" t="str">
            <v>294</v>
          </cell>
          <cell r="Q614" t="str">
            <v>955</v>
          </cell>
          <cell r="R614" t="str">
            <v>INTERCO BILL W/O</v>
          </cell>
          <cell r="S614" t="str">
            <v>PRA</v>
          </cell>
          <cell r="U614" t="str">
            <v>2015-01-31</v>
          </cell>
          <cell r="V614">
            <v>712.65</v>
          </cell>
          <cell r="W614" t="str">
            <v>UTXECON201</v>
          </cell>
          <cell r="Y614" t="str">
            <v>LEGAL</v>
          </cell>
          <cell r="Z614" t="str">
            <v>DLO</v>
          </cell>
          <cell r="AB614" t="str">
            <v>ICB</v>
          </cell>
          <cell r="AC614" t="str">
            <v>ICB</v>
          </cell>
          <cell r="AE614" t="str">
            <v>211</v>
          </cell>
          <cell r="AG614" t="str">
            <v>0000291805</v>
          </cell>
        </row>
        <row r="615">
          <cell r="A615" t="str">
            <v>00659260</v>
          </cell>
          <cell r="B615" t="str">
            <v>9554261000</v>
          </cell>
          <cell r="C615" t="str">
            <v>ICB4TARGET0000000056</v>
          </cell>
          <cell r="D615">
            <v>2015</v>
          </cell>
          <cell r="E615">
            <v>1</v>
          </cell>
          <cell r="F615" t="str">
            <v>2015-01-31</v>
          </cell>
          <cell r="G615" t="str">
            <v>PRJ</v>
          </cell>
          <cell r="H615" t="str">
            <v>211</v>
          </cell>
          <cell r="I615" t="str">
            <v>211</v>
          </cell>
          <cell r="K615" t="str">
            <v>000001120</v>
          </cell>
          <cell r="L615" t="str">
            <v>4261000</v>
          </cell>
          <cell r="M615" t="str">
            <v>1113</v>
          </cell>
          <cell r="N615" t="str">
            <v>99920</v>
          </cell>
          <cell r="O615" t="str">
            <v>11404</v>
          </cell>
          <cell r="P615" t="str">
            <v>294</v>
          </cell>
          <cell r="Q615" t="str">
            <v>955</v>
          </cell>
          <cell r="R615" t="str">
            <v>INTERCO BILL W/O</v>
          </cell>
          <cell r="S615" t="str">
            <v>PRA</v>
          </cell>
          <cell r="U615" t="str">
            <v>2015-01-31</v>
          </cell>
          <cell r="V615">
            <v>118.77</v>
          </cell>
          <cell r="W615" t="str">
            <v>UTXECON201</v>
          </cell>
          <cell r="Y615" t="str">
            <v>LEGAL</v>
          </cell>
          <cell r="Z615" t="str">
            <v>DLO</v>
          </cell>
          <cell r="AB615" t="str">
            <v>ICB</v>
          </cell>
          <cell r="AC615" t="str">
            <v>ICB</v>
          </cell>
          <cell r="AE615" t="str">
            <v>211</v>
          </cell>
          <cell r="AG615" t="str">
            <v>0000291895</v>
          </cell>
        </row>
        <row r="616">
          <cell r="A616" t="str">
            <v>00652573</v>
          </cell>
          <cell r="B616" t="str">
            <v>5104261000</v>
          </cell>
          <cell r="C616" t="str">
            <v>ICB4TARGET0000000075</v>
          </cell>
          <cell r="D616">
            <v>2014</v>
          </cell>
          <cell r="E616">
            <v>12</v>
          </cell>
          <cell r="F616" t="str">
            <v>2014-12-31</v>
          </cell>
          <cell r="G616" t="str">
            <v>PRJ</v>
          </cell>
          <cell r="H616" t="str">
            <v>211</v>
          </cell>
          <cell r="I616" t="str">
            <v>211</v>
          </cell>
          <cell r="K616" t="str">
            <v>000001120</v>
          </cell>
          <cell r="L616" t="str">
            <v>4261000</v>
          </cell>
          <cell r="M616" t="str">
            <v>1113</v>
          </cell>
          <cell r="N616" t="str">
            <v>99920</v>
          </cell>
          <cell r="O616" t="str">
            <v>11833</v>
          </cell>
          <cell r="P616" t="str">
            <v>294</v>
          </cell>
          <cell r="Q616" t="str">
            <v>510</v>
          </cell>
          <cell r="R616" t="str">
            <v>INTERCO BILL W/O</v>
          </cell>
          <cell r="S616" t="str">
            <v>PRA</v>
          </cell>
          <cell r="U616" t="str">
            <v>2014-12-31</v>
          </cell>
          <cell r="V616">
            <v>60.86</v>
          </cell>
          <cell r="W616" t="str">
            <v>UTXECON201</v>
          </cell>
          <cell r="Y616" t="str">
            <v>LEGAL</v>
          </cell>
          <cell r="Z616" t="str">
            <v>DLO</v>
          </cell>
          <cell r="AB616" t="str">
            <v>ICB</v>
          </cell>
          <cell r="AC616" t="str">
            <v>ICB</v>
          </cell>
          <cell r="AE616" t="str">
            <v>211</v>
          </cell>
          <cell r="AG616" t="str">
            <v>0000146747</v>
          </cell>
        </row>
        <row r="617">
          <cell r="A617" t="str">
            <v>00652901</v>
          </cell>
          <cell r="B617" t="str">
            <v>9554261000</v>
          </cell>
          <cell r="C617" t="str">
            <v>ICB4TARGET0000000076</v>
          </cell>
          <cell r="D617">
            <v>2014</v>
          </cell>
          <cell r="E617">
            <v>12</v>
          </cell>
          <cell r="F617" t="str">
            <v>2014-12-31</v>
          </cell>
          <cell r="G617" t="str">
            <v>PRJ</v>
          </cell>
          <cell r="H617" t="str">
            <v>211</v>
          </cell>
          <cell r="I617" t="str">
            <v>211</v>
          </cell>
          <cell r="K617" t="str">
            <v>000001120</v>
          </cell>
          <cell r="L617" t="str">
            <v>4261000</v>
          </cell>
          <cell r="M617" t="str">
            <v>1113</v>
          </cell>
          <cell r="N617" t="str">
            <v>99920</v>
          </cell>
          <cell r="O617" t="str">
            <v>11404</v>
          </cell>
          <cell r="P617" t="str">
            <v>294</v>
          </cell>
          <cell r="Q617" t="str">
            <v>955</v>
          </cell>
          <cell r="R617" t="str">
            <v>INTERCO BILL W/O</v>
          </cell>
          <cell r="S617" t="str">
            <v>PRA</v>
          </cell>
          <cell r="U617" t="str">
            <v>2014-12-31</v>
          </cell>
          <cell r="V617">
            <v>3042.99</v>
          </cell>
          <cell r="W617" t="str">
            <v>UTXECON201</v>
          </cell>
          <cell r="Y617" t="str">
            <v>LEGAL</v>
          </cell>
          <cell r="Z617" t="str">
            <v>DLO</v>
          </cell>
          <cell r="AB617" t="str">
            <v>ICB</v>
          </cell>
          <cell r="AC617" t="str">
            <v>ICB</v>
          </cell>
          <cell r="AE617" t="str">
            <v>211</v>
          </cell>
          <cell r="AG617" t="str">
            <v>0000009885</v>
          </cell>
        </row>
        <row r="618">
          <cell r="A618" t="str">
            <v>00651514</v>
          </cell>
          <cell r="B618" t="str">
            <v>9554261000</v>
          </cell>
          <cell r="C618" t="str">
            <v>ICB4TARGET0000000077</v>
          </cell>
          <cell r="D618">
            <v>2014</v>
          </cell>
          <cell r="E618">
            <v>12</v>
          </cell>
          <cell r="F618" t="str">
            <v>2014-12-31</v>
          </cell>
          <cell r="G618" t="str">
            <v>PRJ</v>
          </cell>
          <cell r="H618" t="str">
            <v>211</v>
          </cell>
          <cell r="I618" t="str">
            <v>211</v>
          </cell>
          <cell r="K618" t="str">
            <v>000001120</v>
          </cell>
          <cell r="L618" t="str">
            <v>4261000</v>
          </cell>
          <cell r="M618" t="str">
            <v>1113</v>
          </cell>
          <cell r="N618" t="str">
            <v>99920</v>
          </cell>
          <cell r="O618" t="str">
            <v>11404</v>
          </cell>
          <cell r="P618" t="str">
            <v>294</v>
          </cell>
          <cell r="Q618" t="str">
            <v>955</v>
          </cell>
          <cell r="R618" t="str">
            <v>INTERCO BILL W/O</v>
          </cell>
          <cell r="S618" t="str">
            <v>PRA</v>
          </cell>
          <cell r="U618" t="str">
            <v>2014-12-31</v>
          </cell>
          <cell r="V618">
            <v>1521.5</v>
          </cell>
          <cell r="W618" t="str">
            <v>UTXECON201</v>
          </cell>
          <cell r="Y618" t="str">
            <v>LEGAL</v>
          </cell>
          <cell r="Z618" t="str">
            <v>DLO</v>
          </cell>
          <cell r="AB618" t="str">
            <v>ICB</v>
          </cell>
          <cell r="AC618" t="str">
            <v>ICB</v>
          </cell>
          <cell r="AE618" t="str">
            <v>211</v>
          </cell>
          <cell r="AG618" t="str">
            <v>0000014384</v>
          </cell>
        </row>
        <row r="619">
          <cell r="A619" t="str">
            <v>00646306</v>
          </cell>
          <cell r="B619" t="str">
            <v>5104261000</v>
          </cell>
          <cell r="C619" t="str">
            <v>ICB4TARGET0000000077</v>
          </cell>
          <cell r="D619">
            <v>2014</v>
          </cell>
          <cell r="E619">
            <v>11</v>
          </cell>
          <cell r="F619" t="str">
            <v>2014-11-30</v>
          </cell>
          <cell r="G619" t="str">
            <v>PRJ</v>
          </cell>
          <cell r="H619" t="str">
            <v>211</v>
          </cell>
          <cell r="I619" t="str">
            <v>211</v>
          </cell>
          <cell r="K619" t="str">
            <v>000001120</v>
          </cell>
          <cell r="L619" t="str">
            <v>4261000</v>
          </cell>
          <cell r="M619" t="str">
            <v>1113</v>
          </cell>
          <cell r="N619" t="str">
            <v>99920</v>
          </cell>
          <cell r="O619" t="str">
            <v>13123</v>
          </cell>
          <cell r="P619" t="str">
            <v>294</v>
          </cell>
          <cell r="Q619" t="str">
            <v>510</v>
          </cell>
          <cell r="R619" t="str">
            <v>INTERCO BILL W/O</v>
          </cell>
          <cell r="S619" t="str">
            <v>PRA</v>
          </cell>
          <cell r="U619" t="str">
            <v>2014-11-30</v>
          </cell>
          <cell r="V619">
            <v>2556.11</v>
          </cell>
          <cell r="W619" t="str">
            <v>UTXECON201</v>
          </cell>
          <cell r="Y619" t="str">
            <v>LEGAL</v>
          </cell>
          <cell r="Z619" t="str">
            <v>DLO</v>
          </cell>
          <cell r="AB619" t="str">
            <v>ICB</v>
          </cell>
          <cell r="AC619" t="str">
            <v>ICB</v>
          </cell>
          <cell r="AE619" t="str">
            <v>211</v>
          </cell>
          <cell r="AG619" t="str">
            <v>0000146747</v>
          </cell>
        </row>
        <row r="620">
          <cell r="A620" t="str">
            <v>00647380</v>
          </cell>
          <cell r="B620" t="str">
            <v>9554261000</v>
          </cell>
          <cell r="C620" t="str">
            <v>ICB4TARGET0000000078</v>
          </cell>
          <cell r="D620">
            <v>2014</v>
          </cell>
          <cell r="E620">
            <v>11</v>
          </cell>
          <cell r="F620" t="str">
            <v>2014-11-30</v>
          </cell>
          <cell r="G620" t="str">
            <v>PRJ</v>
          </cell>
          <cell r="H620" t="str">
            <v>211</v>
          </cell>
          <cell r="I620" t="str">
            <v>211</v>
          </cell>
          <cell r="K620" t="str">
            <v>000001120</v>
          </cell>
          <cell r="L620" t="str">
            <v>4261000</v>
          </cell>
          <cell r="M620" t="str">
            <v>1113</v>
          </cell>
          <cell r="N620" t="str">
            <v>99920</v>
          </cell>
          <cell r="O620" t="str">
            <v>11404</v>
          </cell>
          <cell r="P620" t="str">
            <v>294</v>
          </cell>
          <cell r="Q620" t="str">
            <v>955</v>
          </cell>
          <cell r="R620" t="str">
            <v>INTERCO BILL W/O</v>
          </cell>
          <cell r="S620" t="str">
            <v>PRA</v>
          </cell>
          <cell r="U620" t="str">
            <v>2014-11-30</v>
          </cell>
          <cell r="V620">
            <v>3042.99</v>
          </cell>
          <cell r="W620" t="str">
            <v>UTXECON201</v>
          </cell>
          <cell r="Y620" t="str">
            <v>LEGAL</v>
          </cell>
          <cell r="Z620" t="str">
            <v>DLO</v>
          </cell>
          <cell r="AB620" t="str">
            <v>ICB</v>
          </cell>
          <cell r="AC620" t="str">
            <v>ICB</v>
          </cell>
          <cell r="AE620" t="str">
            <v>211</v>
          </cell>
          <cell r="AG620" t="str">
            <v>0000009885</v>
          </cell>
        </row>
        <row r="621">
          <cell r="A621" t="str">
            <v>00651444</v>
          </cell>
          <cell r="B621" t="str">
            <v>9554261000</v>
          </cell>
          <cell r="C621" t="str">
            <v>ICB4TARGET0000000078</v>
          </cell>
          <cell r="D621">
            <v>2014</v>
          </cell>
          <cell r="E621">
            <v>12</v>
          </cell>
          <cell r="F621" t="str">
            <v>2014-12-31</v>
          </cell>
          <cell r="G621" t="str">
            <v>PRJ</v>
          </cell>
          <cell r="H621" t="str">
            <v>211</v>
          </cell>
          <cell r="I621" t="str">
            <v>211</v>
          </cell>
          <cell r="K621" t="str">
            <v>000001120</v>
          </cell>
          <cell r="L621" t="str">
            <v>4261000</v>
          </cell>
          <cell r="M621" t="str">
            <v>1113</v>
          </cell>
          <cell r="N621" t="str">
            <v>99920</v>
          </cell>
          <cell r="O621" t="str">
            <v>11404</v>
          </cell>
          <cell r="P621" t="str">
            <v>294</v>
          </cell>
          <cell r="Q621" t="str">
            <v>955</v>
          </cell>
          <cell r="R621" t="str">
            <v>INTERCO BILL W/O</v>
          </cell>
          <cell r="S621" t="str">
            <v>PRA</v>
          </cell>
          <cell r="U621" t="str">
            <v>2014-12-31</v>
          </cell>
          <cell r="V621">
            <v>1217.2</v>
          </cell>
          <cell r="W621" t="str">
            <v>UTXECON201</v>
          </cell>
          <cell r="Y621" t="str">
            <v>LEGAL</v>
          </cell>
          <cell r="Z621" t="str">
            <v>DLO</v>
          </cell>
          <cell r="AB621" t="str">
            <v>ICB</v>
          </cell>
          <cell r="AC621" t="str">
            <v>ICB</v>
          </cell>
          <cell r="AE621" t="str">
            <v>211</v>
          </cell>
          <cell r="AG621" t="str">
            <v>0000014464</v>
          </cell>
        </row>
        <row r="622">
          <cell r="A622" t="str">
            <v>00647253</v>
          </cell>
          <cell r="B622" t="str">
            <v>9554261000</v>
          </cell>
          <cell r="C622" t="str">
            <v>ICB4TARGET0000000079</v>
          </cell>
          <cell r="D622">
            <v>2014</v>
          </cell>
          <cell r="E622">
            <v>11</v>
          </cell>
          <cell r="F622" t="str">
            <v>2014-11-30</v>
          </cell>
          <cell r="G622" t="str">
            <v>PRJ</v>
          </cell>
          <cell r="H622" t="str">
            <v>211</v>
          </cell>
          <cell r="I622" t="str">
            <v>211</v>
          </cell>
          <cell r="K622" t="str">
            <v>000001120</v>
          </cell>
          <cell r="L622" t="str">
            <v>4261000</v>
          </cell>
          <cell r="M622" t="str">
            <v>1113</v>
          </cell>
          <cell r="N622" t="str">
            <v>99920</v>
          </cell>
          <cell r="O622" t="str">
            <v>11404</v>
          </cell>
          <cell r="P622" t="str">
            <v>294</v>
          </cell>
          <cell r="Q622" t="str">
            <v>955</v>
          </cell>
          <cell r="R622" t="str">
            <v>INTERCO BILL W/O</v>
          </cell>
          <cell r="S622" t="str">
            <v>PRA</v>
          </cell>
          <cell r="U622" t="str">
            <v>2014-11-30</v>
          </cell>
          <cell r="V622">
            <v>304.3</v>
          </cell>
          <cell r="W622" t="str">
            <v>UTXECON201</v>
          </cell>
          <cell r="Y622" t="str">
            <v>LEGAL</v>
          </cell>
          <cell r="Z622" t="str">
            <v>DLO</v>
          </cell>
          <cell r="AB622" t="str">
            <v>ICB</v>
          </cell>
          <cell r="AC622" t="str">
            <v>ICB</v>
          </cell>
          <cell r="AE622" t="str">
            <v>211</v>
          </cell>
          <cell r="AG622" t="str">
            <v>0000013355</v>
          </cell>
        </row>
        <row r="623">
          <cell r="A623" t="str">
            <v>00651647</v>
          </cell>
          <cell r="B623" t="str">
            <v>9554261000</v>
          </cell>
          <cell r="C623" t="str">
            <v>ICB4TARGET0000000079</v>
          </cell>
          <cell r="D623">
            <v>2014</v>
          </cell>
          <cell r="E623">
            <v>12</v>
          </cell>
          <cell r="F623" t="str">
            <v>2014-12-31</v>
          </cell>
          <cell r="G623" t="str">
            <v>PRJ</v>
          </cell>
          <cell r="H623" t="str">
            <v>211</v>
          </cell>
          <cell r="I623" t="str">
            <v>211</v>
          </cell>
          <cell r="K623" t="str">
            <v>000001120</v>
          </cell>
          <cell r="L623" t="str">
            <v>4261000</v>
          </cell>
          <cell r="M623" t="str">
            <v>1113</v>
          </cell>
          <cell r="N623" t="str">
            <v>99920</v>
          </cell>
          <cell r="O623" t="str">
            <v>11404</v>
          </cell>
          <cell r="P623" t="str">
            <v>294</v>
          </cell>
          <cell r="Q623" t="str">
            <v>955</v>
          </cell>
          <cell r="R623" t="str">
            <v>INTERCO BILL W/O</v>
          </cell>
          <cell r="S623" t="str">
            <v>PRA</v>
          </cell>
          <cell r="U623" t="str">
            <v>2014-12-31</v>
          </cell>
          <cell r="V623">
            <v>3042.99</v>
          </cell>
          <cell r="W623" t="str">
            <v>UTXECON201</v>
          </cell>
          <cell r="Y623" t="str">
            <v>LEGAL</v>
          </cell>
          <cell r="Z623" t="str">
            <v>DLO</v>
          </cell>
          <cell r="AB623" t="str">
            <v>ICB</v>
          </cell>
          <cell r="AC623" t="str">
            <v>ICB</v>
          </cell>
          <cell r="AE623" t="str">
            <v>211</v>
          </cell>
          <cell r="AG623" t="str">
            <v>0000097118</v>
          </cell>
        </row>
        <row r="624">
          <cell r="A624" t="str">
            <v>00648538</v>
          </cell>
          <cell r="B624" t="str">
            <v>9554261000</v>
          </cell>
          <cell r="C624" t="str">
            <v>ICB4TARGET0000000080</v>
          </cell>
          <cell r="D624">
            <v>2014</v>
          </cell>
          <cell r="E624">
            <v>11</v>
          </cell>
          <cell r="F624" t="str">
            <v>2014-11-30</v>
          </cell>
          <cell r="G624" t="str">
            <v>PRJ</v>
          </cell>
          <cell r="H624" t="str">
            <v>211</v>
          </cell>
          <cell r="I624" t="str">
            <v>211</v>
          </cell>
          <cell r="K624" t="str">
            <v>000001120</v>
          </cell>
          <cell r="L624" t="str">
            <v>4261000</v>
          </cell>
          <cell r="M624" t="str">
            <v>1113</v>
          </cell>
          <cell r="N624" t="str">
            <v>99920</v>
          </cell>
          <cell r="O624" t="str">
            <v>11404</v>
          </cell>
          <cell r="P624" t="str">
            <v>294</v>
          </cell>
          <cell r="Q624" t="str">
            <v>955</v>
          </cell>
          <cell r="R624" t="str">
            <v>INTERCO BILL W/O</v>
          </cell>
          <cell r="S624" t="str">
            <v>PRA</v>
          </cell>
          <cell r="U624" t="str">
            <v>2014-11-30</v>
          </cell>
          <cell r="V624">
            <v>279.95999999999998</v>
          </cell>
          <cell r="W624" t="str">
            <v>UTXECON201</v>
          </cell>
          <cell r="Y624" t="str">
            <v>LEGAL</v>
          </cell>
          <cell r="Z624" t="str">
            <v>DLO</v>
          </cell>
          <cell r="AB624" t="str">
            <v>ICB</v>
          </cell>
          <cell r="AC624" t="str">
            <v>ICB</v>
          </cell>
          <cell r="AE624" t="str">
            <v>211</v>
          </cell>
          <cell r="AG624" t="str">
            <v>0000052445</v>
          </cell>
        </row>
        <row r="625">
          <cell r="A625" t="str">
            <v>00651649</v>
          </cell>
          <cell r="B625" t="str">
            <v>9554261000</v>
          </cell>
          <cell r="C625" t="str">
            <v>ICB4TARGET0000000080</v>
          </cell>
          <cell r="D625">
            <v>2014</v>
          </cell>
          <cell r="E625">
            <v>12</v>
          </cell>
          <cell r="F625" t="str">
            <v>2014-12-31</v>
          </cell>
          <cell r="G625" t="str">
            <v>PRJ</v>
          </cell>
          <cell r="H625" t="str">
            <v>211</v>
          </cell>
          <cell r="I625" t="str">
            <v>211</v>
          </cell>
          <cell r="K625" t="str">
            <v>000001120</v>
          </cell>
          <cell r="L625" t="str">
            <v>4261000</v>
          </cell>
          <cell r="M625" t="str">
            <v>1113</v>
          </cell>
          <cell r="N625" t="str">
            <v>99920</v>
          </cell>
          <cell r="O625" t="str">
            <v>11404</v>
          </cell>
          <cell r="P625" t="str">
            <v>294</v>
          </cell>
          <cell r="Q625" t="str">
            <v>955</v>
          </cell>
          <cell r="R625" t="str">
            <v>INTERCO BILL W/O</v>
          </cell>
          <cell r="S625" t="str">
            <v>PRA</v>
          </cell>
          <cell r="U625" t="str">
            <v>2014-12-31</v>
          </cell>
          <cell r="V625">
            <v>912.9</v>
          </cell>
          <cell r="W625" t="str">
            <v>UTXECON201</v>
          </cell>
          <cell r="Y625" t="str">
            <v>LEGAL</v>
          </cell>
          <cell r="Z625" t="str">
            <v>DLO</v>
          </cell>
          <cell r="AB625" t="str">
            <v>ICB</v>
          </cell>
          <cell r="AC625" t="str">
            <v>ICB</v>
          </cell>
          <cell r="AE625" t="str">
            <v>211</v>
          </cell>
          <cell r="AG625" t="str">
            <v>0000099469</v>
          </cell>
        </row>
        <row r="626">
          <cell r="A626" t="str">
            <v>00647447</v>
          </cell>
          <cell r="B626" t="str">
            <v>9554261000</v>
          </cell>
          <cell r="C626" t="str">
            <v>ICB4TARGET0000000081</v>
          </cell>
          <cell r="D626">
            <v>2014</v>
          </cell>
          <cell r="E626">
            <v>11</v>
          </cell>
          <cell r="F626" t="str">
            <v>2014-11-30</v>
          </cell>
          <cell r="G626" t="str">
            <v>PRJ</v>
          </cell>
          <cell r="H626" t="str">
            <v>211</v>
          </cell>
          <cell r="I626" t="str">
            <v>211</v>
          </cell>
          <cell r="K626" t="str">
            <v>000001120</v>
          </cell>
          <cell r="L626" t="str">
            <v>4261000</v>
          </cell>
          <cell r="M626" t="str">
            <v>1113</v>
          </cell>
          <cell r="N626" t="str">
            <v>99920</v>
          </cell>
          <cell r="O626" t="str">
            <v>11404</v>
          </cell>
          <cell r="P626" t="str">
            <v>294</v>
          </cell>
          <cell r="Q626" t="str">
            <v>955</v>
          </cell>
          <cell r="R626" t="str">
            <v>INTERCO BILL W/O</v>
          </cell>
          <cell r="S626" t="str">
            <v>PRA</v>
          </cell>
          <cell r="U626" t="str">
            <v>2014-11-30</v>
          </cell>
          <cell r="V626">
            <v>608.6</v>
          </cell>
          <cell r="W626" t="str">
            <v>UTXECON201</v>
          </cell>
          <cell r="Y626" t="str">
            <v>LEGAL</v>
          </cell>
          <cell r="Z626" t="str">
            <v>DLO</v>
          </cell>
          <cell r="AB626" t="str">
            <v>ICB</v>
          </cell>
          <cell r="AC626" t="str">
            <v>ICB</v>
          </cell>
          <cell r="AE626" t="str">
            <v>211</v>
          </cell>
          <cell r="AG626" t="str">
            <v>0000073558</v>
          </cell>
        </row>
        <row r="627">
          <cell r="A627" t="str">
            <v>00651192</v>
          </cell>
          <cell r="B627" t="str">
            <v>9554261000</v>
          </cell>
          <cell r="C627" t="str">
            <v>ICB4TARGET0000000081</v>
          </cell>
          <cell r="D627">
            <v>2014</v>
          </cell>
          <cell r="E627">
            <v>12</v>
          </cell>
          <cell r="F627" t="str">
            <v>2014-12-31</v>
          </cell>
          <cell r="G627" t="str">
            <v>PRJ</v>
          </cell>
          <cell r="H627" t="str">
            <v>211</v>
          </cell>
          <cell r="I627" t="str">
            <v>211</v>
          </cell>
          <cell r="K627" t="str">
            <v>000001120</v>
          </cell>
          <cell r="L627" t="str">
            <v>4261000</v>
          </cell>
          <cell r="M627" t="str">
            <v>1113</v>
          </cell>
          <cell r="N627" t="str">
            <v>99920</v>
          </cell>
          <cell r="O627" t="str">
            <v>11404</v>
          </cell>
          <cell r="P627" t="str">
            <v>294</v>
          </cell>
          <cell r="Q627" t="str">
            <v>955</v>
          </cell>
          <cell r="R627" t="str">
            <v>INTERCO BILL W/O</v>
          </cell>
          <cell r="S627" t="str">
            <v>PRA</v>
          </cell>
          <cell r="U627" t="str">
            <v>2014-12-31</v>
          </cell>
          <cell r="V627">
            <v>304.3</v>
          </cell>
          <cell r="W627" t="str">
            <v>UTXECON201</v>
          </cell>
          <cell r="Y627" t="str">
            <v>LEGAL</v>
          </cell>
          <cell r="Z627" t="str">
            <v>DLO</v>
          </cell>
          <cell r="AB627" t="str">
            <v>ICB</v>
          </cell>
          <cell r="AC627" t="str">
            <v>ICB</v>
          </cell>
          <cell r="AE627" t="str">
            <v>211</v>
          </cell>
          <cell r="AG627" t="str">
            <v>0000101376</v>
          </cell>
        </row>
        <row r="628">
          <cell r="A628" t="str">
            <v>00640321</v>
          </cell>
          <cell r="B628" t="str">
            <v>9554261000</v>
          </cell>
          <cell r="C628" t="str">
            <v>ICB4TARGET0000000082</v>
          </cell>
          <cell r="D628">
            <v>2014</v>
          </cell>
          <cell r="E628">
            <v>10</v>
          </cell>
          <cell r="F628" t="str">
            <v>2014-10-31</v>
          </cell>
          <cell r="G628" t="str">
            <v>PRJ</v>
          </cell>
          <cell r="H628" t="str">
            <v>211</v>
          </cell>
          <cell r="I628" t="str">
            <v>211</v>
          </cell>
          <cell r="K628" t="str">
            <v>000001120</v>
          </cell>
          <cell r="L628" t="str">
            <v>4261000</v>
          </cell>
          <cell r="M628" t="str">
            <v>1113</v>
          </cell>
          <cell r="N628" t="str">
            <v>99920</v>
          </cell>
          <cell r="O628" t="str">
            <v>11404</v>
          </cell>
          <cell r="P628" t="str">
            <v>294</v>
          </cell>
          <cell r="Q628" t="str">
            <v>955</v>
          </cell>
          <cell r="R628" t="str">
            <v>INTERCO BILL W/O</v>
          </cell>
          <cell r="S628" t="str">
            <v>PRA</v>
          </cell>
          <cell r="U628" t="str">
            <v>2014-10-31</v>
          </cell>
          <cell r="V628">
            <v>152.15</v>
          </cell>
          <cell r="W628" t="str">
            <v>UTXECON201</v>
          </cell>
          <cell r="Y628" t="str">
            <v>LEGAL</v>
          </cell>
          <cell r="Z628" t="str">
            <v>DLO</v>
          </cell>
          <cell r="AB628" t="str">
            <v>ICB</v>
          </cell>
          <cell r="AC628" t="str">
            <v>ICB</v>
          </cell>
          <cell r="AE628" t="str">
            <v>211</v>
          </cell>
          <cell r="AG628" t="str">
            <v>0000035634</v>
          </cell>
        </row>
        <row r="629">
          <cell r="A629" t="str">
            <v>00644563</v>
          </cell>
          <cell r="B629" t="str">
            <v>9554261000</v>
          </cell>
          <cell r="C629" t="str">
            <v>ICB4TARGET0000000082</v>
          </cell>
          <cell r="D629">
            <v>2014</v>
          </cell>
          <cell r="E629">
            <v>11</v>
          </cell>
          <cell r="F629" t="str">
            <v>2014-11-30</v>
          </cell>
          <cell r="G629" t="str">
            <v>PRJ</v>
          </cell>
          <cell r="H629" t="str">
            <v>211</v>
          </cell>
          <cell r="I629" t="str">
            <v>211</v>
          </cell>
          <cell r="K629" t="str">
            <v>000001120</v>
          </cell>
          <cell r="L629" t="str">
            <v>4261000</v>
          </cell>
          <cell r="M629" t="str">
            <v>1113</v>
          </cell>
          <cell r="N629" t="str">
            <v>99920</v>
          </cell>
          <cell r="O629" t="str">
            <v>11404</v>
          </cell>
          <cell r="P629" t="str">
            <v>294</v>
          </cell>
          <cell r="Q629" t="str">
            <v>955</v>
          </cell>
          <cell r="R629" t="str">
            <v>INTERCO BILL W/O</v>
          </cell>
          <cell r="S629" t="str">
            <v>PRA</v>
          </cell>
          <cell r="U629" t="str">
            <v>2014-11-30</v>
          </cell>
          <cell r="V629">
            <v>6313.6</v>
          </cell>
          <cell r="W629" t="str">
            <v>UTXECON201</v>
          </cell>
          <cell r="Y629" t="str">
            <v>LEGAL</v>
          </cell>
          <cell r="Z629" t="str">
            <v>DLO</v>
          </cell>
          <cell r="AB629" t="str">
            <v>ICB</v>
          </cell>
          <cell r="AC629" t="str">
            <v>ICB</v>
          </cell>
          <cell r="AE629" t="str">
            <v>211</v>
          </cell>
          <cell r="AG629" t="str">
            <v>0000093544</v>
          </cell>
        </row>
        <row r="630">
          <cell r="A630" t="str">
            <v>00651196</v>
          </cell>
          <cell r="B630" t="str">
            <v>9554261000</v>
          </cell>
          <cell r="C630" t="str">
            <v>ICB4TARGET0000000082</v>
          </cell>
          <cell r="D630">
            <v>2014</v>
          </cell>
          <cell r="E630">
            <v>12</v>
          </cell>
          <cell r="F630" t="str">
            <v>2014-12-31</v>
          </cell>
          <cell r="G630" t="str">
            <v>PRJ</v>
          </cell>
          <cell r="H630" t="str">
            <v>211</v>
          </cell>
          <cell r="I630" t="str">
            <v>211</v>
          </cell>
          <cell r="K630" t="str">
            <v>000001120</v>
          </cell>
          <cell r="L630" t="str">
            <v>4261000</v>
          </cell>
          <cell r="M630" t="str">
            <v>1113</v>
          </cell>
          <cell r="N630" t="str">
            <v>99920</v>
          </cell>
          <cell r="O630" t="str">
            <v>12397</v>
          </cell>
          <cell r="P630" t="str">
            <v>294</v>
          </cell>
          <cell r="Q630" t="str">
            <v>955</v>
          </cell>
          <cell r="R630" t="str">
            <v>INTERCO BILL W/O</v>
          </cell>
          <cell r="S630" t="str">
            <v>PRA</v>
          </cell>
          <cell r="U630" t="str">
            <v>2014-12-31</v>
          </cell>
          <cell r="V630">
            <v>15214.96</v>
          </cell>
          <cell r="W630" t="str">
            <v>UTXECON201</v>
          </cell>
          <cell r="Y630" t="str">
            <v>LEGAL</v>
          </cell>
          <cell r="Z630" t="str">
            <v>DLO</v>
          </cell>
          <cell r="AB630" t="str">
            <v>ICB</v>
          </cell>
          <cell r="AC630" t="str">
            <v>ICB</v>
          </cell>
          <cell r="AE630" t="str">
            <v>211</v>
          </cell>
          <cell r="AG630" t="str">
            <v>0000101435</v>
          </cell>
        </row>
        <row r="631">
          <cell r="A631" t="str">
            <v>00640322</v>
          </cell>
          <cell r="B631" t="str">
            <v>9554261000</v>
          </cell>
          <cell r="C631" t="str">
            <v>ICB4TARGET0000000083</v>
          </cell>
          <cell r="D631">
            <v>2014</v>
          </cell>
          <cell r="E631">
            <v>10</v>
          </cell>
          <cell r="F631" t="str">
            <v>2014-10-31</v>
          </cell>
          <cell r="G631" t="str">
            <v>PRJ</v>
          </cell>
          <cell r="H631" t="str">
            <v>211</v>
          </cell>
          <cell r="I631" t="str">
            <v>211</v>
          </cell>
          <cell r="K631" t="str">
            <v>000001120</v>
          </cell>
          <cell r="L631" t="str">
            <v>4261000</v>
          </cell>
          <cell r="M631" t="str">
            <v>1113</v>
          </cell>
          <cell r="N631" t="str">
            <v>99920</v>
          </cell>
          <cell r="O631" t="str">
            <v>11404</v>
          </cell>
          <cell r="P631" t="str">
            <v>294</v>
          </cell>
          <cell r="Q631" t="str">
            <v>955</v>
          </cell>
          <cell r="R631" t="str">
            <v>INTERCO BILL W/O</v>
          </cell>
          <cell r="S631" t="str">
            <v>PRA</v>
          </cell>
          <cell r="U631" t="str">
            <v>2014-10-31</v>
          </cell>
          <cell r="V631">
            <v>182.58</v>
          </cell>
          <cell r="W631" t="str">
            <v>UTXECON201</v>
          </cell>
          <cell r="Y631" t="str">
            <v>LEGAL</v>
          </cell>
          <cell r="Z631" t="str">
            <v>DLO</v>
          </cell>
          <cell r="AB631" t="str">
            <v>ICB</v>
          </cell>
          <cell r="AC631" t="str">
            <v>ICB</v>
          </cell>
          <cell r="AE631" t="str">
            <v>211</v>
          </cell>
          <cell r="AG631" t="str">
            <v>0000093544</v>
          </cell>
        </row>
        <row r="632">
          <cell r="A632" t="str">
            <v>00648202</v>
          </cell>
          <cell r="B632" t="str">
            <v>9554261000</v>
          </cell>
          <cell r="C632" t="str">
            <v>ICB4TARGET0000000083</v>
          </cell>
          <cell r="D632">
            <v>2014</v>
          </cell>
          <cell r="E632">
            <v>11</v>
          </cell>
          <cell r="F632" t="str">
            <v>2014-11-30</v>
          </cell>
          <cell r="G632" t="str">
            <v>PRJ</v>
          </cell>
          <cell r="H632" t="str">
            <v>211</v>
          </cell>
          <cell r="I632" t="str">
            <v>211</v>
          </cell>
          <cell r="K632" t="str">
            <v>000001120</v>
          </cell>
          <cell r="L632" t="str">
            <v>4261000</v>
          </cell>
          <cell r="M632" t="str">
            <v>1113</v>
          </cell>
          <cell r="N632" t="str">
            <v>99920</v>
          </cell>
          <cell r="O632" t="str">
            <v>11404</v>
          </cell>
          <cell r="P632" t="str">
            <v>294</v>
          </cell>
          <cell r="Q632" t="str">
            <v>955</v>
          </cell>
          <cell r="R632" t="str">
            <v>INTERCO BILL W/O</v>
          </cell>
          <cell r="S632" t="str">
            <v>PRA</v>
          </cell>
          <cell r="U632" t="str">
            <v>2014-11-30</v>
          </cell>
          <cell r="V632">
            <v>2130.09</v>
          </cell>
          <cell r="W632" t="str">
            <v>UTXECON201</v>
          </cell>
          <cell r="Y632" t="str">
            <v>LEGAL</v>
          </cell>
          <cell r="Z632" t="str">
            <v>DLO</v>
          </cell>
          <cell r="AB632" t="str">
            <v>ICB</v>
          </cell>
          <cell r="AC632" t="str">
            <v>ICB</v>
          </cell>
          <cell r="AE632" t="str">
            <v>211</v>
          </cell>
          <cell r="AG632" t="str">
            <v>0000093563</v>
          </cell>
        </row>
        <row r="633">
          <cell r="A633" t="str">
            <v>00651711</v>
          </cell>
          <cell r="B633" t="str">
            <v>9554261000</v>
          </cell>
          <cell r="C633" t="str">
            <v>ICB4TARGET0000000083</v>
          </cell>
          <cell r="D633">
            <v>2014</v>
          </cell>
          <cell r="E633">
            <v>12</v>
          </cell>
          <cell r="F633" t="str">
            <v>2014-12-31</v>
          </cell>
          <cell r="G633" t="str">
            <v>PRJ</v>
          </cell>
          <cell r="H633" t="str">
            <v>211</v>
          </cell>
          <cell r="I633" t="str">
            <v>211</v>
          </cell>
          <cell r="K633" t="str">
            <v>000001120</v>
          </cell>
          <cell r="L633" t="str">
            <v>4261000</v>
          </cell>
          <cell r="M633" t="str">
            <v>1113</v>
          </cell>
          <cell r="N633" t="str">
            <v>99920</v>
          </cell>
          <cell r="O633" t="str">
            <v>12494</v>
          </cell>
          <cell r="P633" t="str">
            <v>294</v>
          </cell>
          <cell r="Q633" t="str">
            <v>955</v>
          </cell>
          <cell r="R633" t="str">
            <v>INTERCO BILL W/O</v>
          </cell>
          <cell r="S633" t="str">
            <v>PRA</v>
          </cell>
          <cell r="U633" t="str">
            <v>2014-12-31</v>
          </cell>
          <cell r="V633">
            <v>152.15</v>
          </cell>
          <cell r="W633" t="str">
            <v>UTXECON201</v>
          </cell>
          <cell r="Y633" t="str">
            <v>LEGAL</v>
          </cell>
          <cell r="Z633" t="str">
            <v>DLO</v>
          </cell>
          <cell r="AB633" t="str">
            <v>ICB</v>
          </cell>
          <cell r="AC633" t="str">
            <v>ICB</v>
          </cell>
          <cell r="AE633" t="str">
            <v>211</v>
          </cell>
          <cell r="AG633" t="str">
            <v>0000101827</v>
          </cell>
        </row>
        <row r="634">
          <cell r="A634" t="str">
            <v>00643214</v>
          </cell>
          <cell r="B634" t="str">
            <v>9554261000</v>
          </cell>
          <cell r="C634" t="str">
            <v>ICB4TARGET0000000084</v>
          </cell>
          <cell r="D634">
            <v>2014</v>
          </cell>
          <cell r="E634">
            <v>10</v>
          </cell>
          <cell r="F634" t="str">
            <v>2014-10-31</v>
          </cell>
          <cell r="G634" t="str">
            <v>PRJ</v>
          </cell>
          <cell r="H634" t="str">
            <v>211</v>
          </cell>
          <cell r="I634" t="str">
            <v>211</v>
          </cell>
          <cell r="K634" t="str">
            <v>000001120</v>
          </cell>
          <cell r="L634" t="str">
            <v>4261000</v>
          </cell>
          <cell r="M634" t="str">
            <v>1113</v>
          </cell>
          <cell r="N634" t="str">
            <v>99920</v>
          </cell>
          <cell r="O634" t="str">
            <v>11404</v>
          </cell>
          <cell r="P634" t="str">
            <v>294</v>
          </cell>
          <cell r="Q634" t="str">
            <v>955</v>
          </cell>
          <cell r="R634" t="str">
            <v>INTERCO BILL W/O</v>
          </cell>
          <cell r="S634" t="str">
            <v>PRA</v>
          </cell>
          <cell r="U634" t="str">
            <v>2014-10-31</v>
          </cell>
          <cell r="V634">
            <v>365.16</v>
          </cell>
          <cell r="W634" t="str">
            <v>UTXECON201</v>
          </cell>
          <cell r="Y634" t="str">
            <v>LEGAL</v>
          </cell>
          <cell r="Z634" t="str">
            <v>DLO</v>
          </cell>
          <cell r="AB634" t="str">
            <v>ICB</v>
          </cell>
          <cell r="AC634" t="str">
            <v>ICB</v>
          </cell>
          <cell r="AE634" t="str">
            <v>211</v>
          </cell>
          <cell r="AG634" t="str">
            <v>0000100764</v>
          </cell>
        </row>
        <row r="635">
          <cell r="A635" t="str">
            <v>00644367</v>
          </cell>
          <cell r="B635" t="str">
            <v>9554261000</v>
          </cell>
          <cell r="C635" t="str">
            <v>ICB4TARGET0000000084</v>
          </cell>
          <cell r="D635">
            <v>2014</v>
          </cell>
          <cell r="E635">
            <v>11</v>
          </cell>
          <cell r="F635" t="str">
            <v>2014-11-30</v>
          </cell>
          <cell r="G635" t="str">
            <v>PRJ</v>
          </cell>
          <cell r="H635" t="str">
            <v>211</v>
          </cell>
          <cell r="I635" t="str">
            <v>211</v>
          </cell>
          <cell r="K635" t="str">
            <v>000001120</v>
          </cell>
          <cell r="L635" t="str">
            <v>4261000</v>
          </cell>
          <cell r="M635" t="str">
            <v>1113</v>
          </cell>
          <cell r="N635" t="str">
            <v>99920</v>
          </cell>
          <cell r="O635" t="str">
            <v>11404</v>
          </cell>
          <cell r="P635" t="str">
            <v>294</v>
          </cell>
          <cell r="Q635" t="str">
            <v>955</v>
          </cell>
          <cell r="R635" t="str">
            <v>INTERCO BILL W/O</v>
          </cell>
          <cell r="S635" t="str">
            <v>PRA</v>
          </cell>
          <cell r="U635" t="str">
            <v>2014-11-30</v>
          </cell>
          <cell r="V635">
            <v>608.6</v>
          </cell>
          <cell r="W635" t="str">
            <v>UTXECON201</v>
          </cell>
          <cell r="Y635" t="str">
            <v>LEGAL</v>
          </cell>
          <cell r="Z635" t="str">
            <v>DLO</v>
          </cell>
          <cell r="AB635" t="str">
            <v>ICB</v>
          </cell>
          <cell r="AC635" t="str">
            <v>ICB</v>
          </cell>
          <cell r="AE635" t="str">
            <v>211</v>
          </cell>
          <cell r="AG635" t="str">
            <v>0000097349</v>
          </cell>
        </row>
        <row r="636">
          <cell r="A636" t="str">
            <v>00647721</v>
          </cell>
          <cell r="B636" t="str">
            <v>9554261000</v>
          </cell>
          <cell r="C636" t="str">
            <v>ICB4TARGET0000000084</v>
          </cell>
          <cell r="D636">
            <v>2014</v>
          </cell>
          <cell r="E636">
            <v>12</v>
          </cell>
          <cell r="F636" t="str">
            <v>2014-12-31</v>
          </cell>
          <cell r="G636" t="str">
            <v>PRJ</v>
          </cell>
          <cell r="H636" t="str">
            <v>211</v>
          </cell>
          <cell r="I636" t="str">
            <v>211</v>
          </cell>
          <cell r="K636" t="str">
            <v>000001120</v>
          </cell>
          <cell r="L636" t="str">
            <v>4261000</v>
          </cell>
          <cell r="M636" t="str">
            <v>1113</v>
          </cell>
          <cell r="N636" t="str">
            <v>99920</v>
          </cell>
          <cell r="O636" t="str">
            <v>11404</v>
          </cell>
          <cell r="P636" t="str">
            <v>294</v>
          </cell>
          <cell r="Q636" t="str">
            <v>955</v>
          </cell>
          <cell r="R636" t="str">
            <v>INTERCO BILL W/O</v>
          </cell>
          <cell r="S636" t="str">
            <v>PRA</v>
          </cell>
          <cell r="U636" t="str">
            <v>2014-12-31</v>
          </cell>
          <cell r="V636">
            <v>-912.9</v>
          </cell>
          <cell r="W636" t="str">
            <v>UTXECON201</v>
          </cell>
          <cell r="Y636" t="str">
            <v>LEGAL</v>
          </cell>
          <cell r="Z636" t="str">
            <v>DLO</v>
          </cell>
          <cell r="AB636" t="str">
            <v>ICB</v>
          </cell>
          <cell r="AC636" t="str">
            <v>ICB</v>
          </cell>
          <cell r="AE636" t="str">
            <v>211</v>
          </cell>
          <cell r="AG636" t="str">
            <v>0000101832</v>
          </cell>
        </row>
        <row r="637">
          <cell r="A637" t="str">
            <v>00640320</v>
          </cell>
          <cell r="B637" t="str">
            <v>9554261000</v>
          </cell>
          <cell r="C637" t="str">
            <v>ICB4TARGET0000000085</v>
          </cell>
          <cell r="D637">
            <v>2014</v>
          </cell>
          <cell r="E637">
            <v>10</v>
          </cell>
          <cell r="F637" t="str">
            <v>2014-10-31</v>
          </cell>
          <cell r="G637" t="str">
            <v>PRJ</v>
          </cell>
          <cell r="H637" t="str">
            <v>211</v>
          </cell>
          <cell r="I637" t="str">
            <v>211</v>
          </cell>
          <cell r="K637" t="str">
            <v>000001120</v>
          </cell>
          <cell r="L637" t="str">
            <v>4261000</v>
          </cell>
          <cell r="M637" t="str">
            <v>1113</v>
          </cell>
          <cell r="N637" t="str">
            <v>99920</v>
          </cell>
          <cell r="O637" t="str">
            <v>11404</v>
          </cell>
          <cell r="P637" t="str">
            <v>294</v>
          </cell>
          <cell r="Q637" t="str">
            <v>955</v>
          </cell>
          <cell r="R637" t="str">
            <v>INTERCO BILL W/O</v>
          </cell>
          <cell r="S637" t="str">
            <v>PRA</v>
          </cell>
          <cell r="U637" t="str">
            <v>2014-10-31</v>
          </cell>
          <cell r="V637">
            <v>213.01</v>
          </cell>
          <cell r="W637" t="str">
            <v>UTXECON201</v>
          </cell>
          <cell r="Y637" t="str">
            <v>LEGAL</v>
          </cell>
          <cell r="Z637" t="str">
            <v>DLO</v>
          </cell>
          <cell r="AB637" t="str">
            <v>ICB</v>
          </cell>
          <cell r="AC637" t="str">
            <v>ICB</v>
          </cell>
          <cell r="AE637" t="str">
            <v>211</v>
          </cell>
          <cell r="AG637" t="str">
            <v>0000121145</v>
          </cell>
        </row>
        <row r="638">
          <cell r="A638" t="str">
            <v>00646382</v>
          </cell>
          <cell r="B638" t="str">
            <v>9554261000</v>
          </cell>
          <cell r="C638" t="str">
            <v>ICB4TARGET0000000085</v>
          </cell>
          <cell r="D638">
            <v>2014</v>
          </cell>
          <cell r="E638">
            <v>11</v>
          </cell>
          <cell r="F638" t="str">
            <v>2014-11-30</v>
          </cell>
          <cell r="G638" t="str">
            <v>PRJ</v>
          </cell>
          <cell r="H638" t="str">
            <v>211</v>
          </cell>
          <cell r="I638" t="str">
            <v>211</v>
          </cell>
          <cell r="K638" t="str">
            <v>000001120</v>
          </cell>
          <cell r="L638" t="str">
            <v>4261000</v>
          </cell>
          <cell r="M638" t="str">
            <v>1113</v>
          </cell>
          <cell r="N638" t="str">
            <v>99920</v>
          </cell>
          <cell r="O638" t="str">
            <v>11404</v>
          </cell>
          <cell r="P638" t="str">
            <v>294</v>
          </cell>
          <cell r="Q638" t="str">
            <v>955</v>
          </cell>
          <cell r="R638" t="str">
            <v>INTERCO BILL W/O</v>
          </cell>
          <cell r="S638" t="str">
            <v>PRA</v>
          </cell>
          <cell r="U638" t="str">
            <v>2014-11-30</v>
          </cell>
          <cell r="V638">
            <v>912.9</v>
          </cell>
          <cell r="W638" t="str">
            <v>UTXECON201</v>
          </cell>
          <cell r="Y638" t="str">
            <v>LEGAL</v>
          </cell>
          <cell r="Z638" t="str">
            <v>DLO</v>
          </cell>
          <cell r="AB638" t="str">
            <v>ICB</v>
          </cell>
          <cell r="AC638" t="str">
            <v>ICB</v>
          </cell>
          <cell r="AE638" t="str">
            <v>211</v>
          </cell>
          <cell r="AG638" t="str">
            <v>0000097349</v>
          </cell>
        </row>
        <row r="639">
          <cell r="A639" t="str">
            <v>00651190</v>
          </cell>
          <cell r="B639" t="str">
            <v>9554261000</v>
          </cell>
          <cell r="C639" t="str">
            <v>ICB4TARGET0000000085</v>
          </cell>
          <cell r="D639">
            <v>2014</v>
          </cell>
          <cell r="E639">
            <v>12</v>
          </cell>
          <cell r="F639" t="str">
            <v>2014-12-31</v>
          </cell>
          <cell r="G639" t="str">
            <v>PRJ</v>
          </cell>
          <cell r="H639" t="str">
            <v>211</v>
          </cell>
          <cell r="I639" t="str">
            <v>211</v>
          </cell>
          <cell r="K639" t="str">
            <v>000001120</v>
          </cell>
          <cell r="L639" t="str">
            <v>4261000</v>
          </cell>
          <cell r="M639" t="str">
            <v>1113</v>
          </cell>
          <cell r="N639" t="str">
            <v>99920</v>
          </cell>
          <cell r="O639" t="str">
            <v>11404</v>
          </cell>
          <cell r="P639" t="str">
            <v>294</v>
          </cell>
          <cell r="Q639" t="str">
            <v>955</v>
          </cell>
          <cell r="R639" t="str">
            <v>INTERCO BILL W/O</v>
          </cell>
          <cell r="S639" t="str">
            <v>PRA</v>
          </cell>
          <cell r="U639" t="str">
            <v>2014-12-31</v>
          </cell>
          <cell r="V639">
            <v>608.6</v>
          </cell>
          <cell r="W639" t="str">
            <v>UTXECON201</v>
          </cell>
          <cell r="Y639" t="str">
            <v>LEGAL</v>
          </cell>
          <cell r="Z639" t="str">
            <v>DLO</v>
          </cell>
          <cell r="AB639" t="str">
            <v>ICB</v>
          </cell>
          <cell r="AC639" t="str">
            <v>ICB</v>
          </cell>
          <cell r="AE639" t="str">
            <v>211</v>
          </cell>
          <cell r="AG639" t="str">
            <v>0000110984</v>
          </cell>
        </row>
        <row r="640">
          <cell r="A640" t="str">
            <v>00640324</v>
          </cell>
          <cell r="B640" t="str">
            <v>9554261000</v>
          </cell>
          <cell r="C640" t="str">
            <v>ICB4TARGET0000000086</v>
          </cell>
          <cell r="D640">
            <v>2014</v>
          </cell>
          <cell r="E640">
            <v>10</v>
          </cell>
          <cell r="F640" t="str">
            <v>2014-10-31</v>
          </cell>
          <cell r="G640" t="str">
            <v>PRJ</v>
          </cell>
          <cell r="H640" t="str">
            <v>211</v>
          </cell>
          <cell r="I640" t="str">
            <v>211</v>
          </cell>
          <cell r="K640" t="str">
            <v>000001120</v>
          </cell>
          <cell r="L640" t="str">
            <v>4261000</v>
          </cell>
          <cell r="M640" t="str">
            <v>1113</v>
          </cell>
          <cell r="N640" t="str">
            <v>99920</v>
          </cell>
          <cell r="O640" t="str">
            <v>11404</v>
          </cell>
          <cell r="P640" t="str">
            <v>294</v>
          </cell>
          <cell r="Q640" t="str">
            <v>955</v>
          </cell>
          <cell r="R640" t="str">
            <v>INTERCO BILL W/O</v>
          </cell>
          <cell r="S640" t="str">
            <v>PRA</v>
          </cell>
          <cell r="U640" t="str">
            <v>2014-10-31</v>
          </cell>
          <cell r="V640">
            <v>608.6</v>
          </cell>
          <cell r="W640" t="str">
            <v>UTXECON201</v>
          </cell>
          <cell r="Y640" t="str">
            <v>LEGAL</v>
          </cell>
          <cell r="Z640" t="str">
            <v>DLO</v>
          </cell>
          <cell r="AB640" t="str">
            <v>ICB</v>
          </cell>
          <cell r="AC640" t="str">
            <v>ICB</v>
          </cell>
          <cell r="AE640" t="str">
            <v>211</v>
          </cell>
          <cell r="AG640" t="str">
            <v>0000121258</v>
          </cell>
        </row>
        <row r="641">
          <cell r="A641" t="str">
            <v>00645859</v>
          </cell>
          <cell r="B641" t="str">
            <v>9554261000</v>
          </cell>
          <cell r="C641" t="str">
            <v>ICB4TARGET0000000086</v>
          </cell>
          <cell r="D641">
            <v>2014</v>
          </cell>
          <cell r="E641">
            <v>11</v>
          </cell>
          <cell r="F641" t="str">
            <v>2014-11-30</v>
          </cell>
          <cell r="G641" t="str">
            <v>PRJ</v>
          </cell>
          <cell r="H641" t="str">
            <v>211</v>
          </cell>
          <cell r="I641" t="str">
            <v>211</v>
          </cell>
          <cell r="K641" t="str">
            <v>000001120</v>
          </cell>
          <cell r="L641" t="str">
            <v>4261000</v>
          </cell>
          <cell r="M641" t="str">
            <v>1113</v>
          </cell>
          <cell r="N641" t="str">
            <v>99920</v>
          </cell>
          <cell r="O641" t="str">
            <v>11404</v>
          </cell>
          <cell r="P641" t="str">
            <v>294</v>
          </cell>
          <cell r="Q641" t="str">
            <v>955</v>
          </cell>
          <cell r="R641" t="str">
            <v>INTERCO BILL W/O</v>
          </cell>
          <cell r="S641" t="str">
            <v>PRA</v>
          </cell>
          <cell r="U641" t="str">
            <v>2014-11-30</v>
          </cell>
          <cell r="V641">
            <v>1521.5</v>
          </cell>
          <cell r="W641" t="str">
            <v>UTXECON201</v>
          </cell>
          <cell r="Y641" t="str">
            <v>LEGAL</v>
          </cell>
          <cell r="Z641" t="str">
            <v>DLO</v>
          </cell>
          <cell r="AB641" t="str">
            <v>ICB</v>
          </cell>
          <cell r="AC641" t="str">
            <v>ICB</v>
          </cell>
          <cell r="AE641" t="str">
            <v>211</v>
          </cell>
          <cell r="AG641" t="str">
            <v>0000101430</v>
          </cell>
        </row>
        <row r="642">
          <cell r="A642" t="str">
            <v>00652904</v>
          </cell>
          <cell r="B642" t="str">
            <v>9554261000</v>
          </cell>
          <cell r="C642" t="str">
            <v>ICB4TARGET0000000086</v>
          </cell>
          <cell r="D642">
            <v>2014</v>
          </cell>
          <cell r="E642">
            <v>12</v>
          </cell>
          <cell r="F642" t="str">
            <v>2014-12-31</v>
          </cell>
          <cell r="G642" t="str">
            <v>PRJ</v>
          </cell>
          <cell r="H642" t="str">
            <v>211</v>
          </cell>
          <cell r="I642" t="str">
            <v>211</v>
          </cell>
          <cell r="K642" t="str">
            <v>000001120</v>
          </cell>
          <cell r="L642" t="str">
            <v>4261000</v>
          </cell>
          <cell r="M642" t="str">
            <v>1113</v>
          </cell>
          <cell r="N642" t="str">
            <v>99920</v>
          </cell>
          <cell r="O642" t="str">
            <v>11404</v>
          </cell>
          <cell r="P642" t="str">
            <v>294</v>
          </cell>
          <cell r="Q642" t="str">
            <v>955</v>
          </cell>
          <cell r="R642" t="str">
            <v>INTERCO BILL W/O</v>
          </cell>
          <cell r="S642" t="str">
            <v>PRA</v>
          </cell>
          <cell r="U642" t="str">
            <v>2014-12-31</v>
          </cell>
          <cell r="V642">
            <v>1643.22</v>
          </cell>
          <cell r="W642" t="str">
            <v>UTXECON201</v>
          </cell>
          <cell r="Y642" t="str">
            <v>LEGAL</v>
          </cell>
          <cell r="Z642" t="str">
            <v>DLO</v>
          </cell>
          <cell r="AB642" t="str">
            <v>ICB</v>
          </cell>
          <cell r="AC642" t="str">
            <v>ICB</v>
          </cell>
          <cell r="AE642" t="str">
            <v>211</v>
          </cell>
          <cell r="AG642" t="str">
            <v>0000121145</v>
          </cell>
        </row>
        <row r="643">
          <cell r="A643" t="str">
            <v>00644250</v>
          </cell>
          <cell r="B643" t="str">
            <v>9554261000</v>
          </cell>
          <cell r="C643" t="str">
            <v>ICB4TARGET0000000087</v>
          </cell>
          <cell r="D643">
            <v>2014</v>
          </cell>
          <cell r="E643">
            <v>10</v>
          </cell>
          <cell r="F643" t="str">
            <v>2014-10-31</v>
          </cell>
          <cell r="G643" t="str">
            <v>PRJ</v>
          </cell>
          <cell r="H643" t="str">
            <v>211</v>
          </cell>
          <cell r="I643" t="str">
            <v>211</v>
          </cell>
          <cell r="K643" t="str">
            <v>000001120</v>
          </cell>
          <cell r="L643" t="str">
            <v>4261000</v>
          </cell>
          <cell r="M643" t="str">
            <v>1113</v>
          </cell>
          <cell r="N643" t="str">
            <v>99920</v>
          </cell>
          <cell r="O643" t="str">
            <v>11404</v>
          </cell>
          <cell r="P643" t="str">
            <v>294</v>
          </cell>
          <cell r="Q643" t="str">
            <v>955</v>
          </cell>
          <cell r="R643" t="str">
            <v>INTERCO BILL W/O</v>
          </cell>
          <cell r="S643" t="str">
            <v>PRA</v>
          </cell>
          <cell r="U643" t="str">
            <v>2014-10-31</v>
          </cell>
          <cell r="V643">
            <v>608.59</v>
          </cell>
          <cell r="W643" t="str">
            <v>UTXECON201</v>
          </cell>
          <cell r="Y643" t="str">
            <v>LEGAL</v>
          </cell>
          <cell r="Z643" t="str">
            <v>DLO</v>
          </cell>
          <cell r="AB643" t="str">
            <v>ICB</v>
          </cell>
          <cell r="AC643" t="str">
            <v>ICB</v>
          </cell>
          <cell r="AE643" t="str">
            <v>211</v>
          </cell>
          <cell r="AG643" t="str">
            <v>0000121258</v>
          </cell>
        </row>
        <row r="644">
          <cell r="A644" t="str">
            <v>00647721</v>
          </cell>
          <cell r="B644" t="str">
            <v>9554261000</v>
          </cell>
          <cell r="C644" t="str">
            <v>ICB4TARGET0000000087</v>
          </cell>
          <cell r="D644">
            <v>2014</v>
          </cell>
          <cell r="E644">
            <v>11</v>
          </cell>
          <cell r="F644" t="str">
            <v>2014-11-30</v>
          </cell>
          <cell r="G644" t="str">
            <v>PRJ</v>
          </cell>
          <cell r="H644" t="str">
            <v>211</v>
          </cell>
          <cell r="I644" t="str">
            <v>211</v>
          </cell>
          <cell r="K644" t="str">
            <v>000001120</v>
          </cell>
          <cell r="L644" t="str">
            <v>4261000</v>
          </cell>
          <cell r="M644" t="str">
            <v>1113</v>
          </cell>
          <cell r="N644" t="str">
            <v>99920</v>
          </cell>
          <cell r="O644" t="str">
            <v>11404</v>
          </cell>
          <cell r="P644" t="str">
            <v>294</v>
          </cell>
          <cell r="Q644" t="str">
            <v>955</v>
          </cell>
          <cell r="R644" t="str">
            <v>INTERCO BILL W/O</v>
          </cell>
          <cell r="S644" t="str">
            <v>PRA</v>
          </cell>
          <cell r="U644" t="str">
            <v>2014-11-30</v>
          </cell>
          <cell r="V644">
            <v>912.9</v>
          </cell>
          <cell r="W644" t="str">
            <v>UTXECON201</v>
          </cell>
          <cell r="Y644" t="str">
            <v>LEGAL</v>
          </cell>
          <cell r="Z644" t="str">
            <v>DLO</v>
          </cell>
          <cell r="AB644" t="str">
            <v>ICB</v>
          </cell>
          <cell r="AC644" t="str">
            <v>ICB</v>
          </cell>
          <cell r="AE644" t="str">
            <v>211</v>
          </cell>
          <cell r="AG644" t="str">
            <v>0000101832</v>
          </cell>
        </row>
        <row r="645">
          <cell r="A645" t="str">
            <v>00651193</v>
          </cell>
          <cell r="B645" t="str">
            <v>9554261000</v>
          </cell>
          <cell r="C645" t="str">
            <v>ICB4TARGET0000000087</v>
          </cell>
          <cell r="D645">
            <v>2014</v>
          </cell>
          <cell r="E645">
            <v>12</v>
          </cell>
          <cell r="F645" t="str">
            <v>2014-12-31</v>
          </cell>
          <cell r="G645" t="str">
            <v>PRJ</v>
          </cell>
          <cell r="H645" t="str">
            <v>211</v>
          </cell>
          <cell r="I645" t="str">
            <v>211</v>
          </cell>
          <cell r="K645" t="str">
            <v>000001120</v>
          </cell>
          <cell r="L645" t="str">
            <v>4261000</v>
          </cell>
          <cell r="M645" t="str">
            <v>1113</v>
          </cell>
          <cell r="N645" t="str">
            <v>99920</v>
          </cell>
          <cell r="O645" t="str">
            <v>11404</v>
          </cell>
          <cell r="P645" t="str">
            <v>294</v>
          </cell>
          <cell r="Q645" t="str">
            <v>955</v>
          </cell>
          <cell r="R645" t="str">
            <v>INTERCO BILL W/O</v>
          </cell>
          <cell r="S645" t="str">
            <v>PRA</v>
          </cell>
          <cell r="U645" t="str">
            <v>2014-12-31</v>
          </cell>
          <cell r="V645">
            <v>8021.33</v>
          </cell>
          <cell r="W645" t="str">
            <v>UTXECON201</v>
          </cell>
          <cell r="Y645" t="str">
            <v>LEGAL</v>
          </cell>
          <cell r="Z645" t="str">
            <v>DLO</v>
          </cell>
          <cell r="AB645" t="str">
            <v>ICB</v>
          </cell>
          <cell r="AC645" t="str">
            <v>ICB</v>
          </cell>
          <cell r="AE645" t="str">
            <v>211</v>
          </cell>
          <cell r="AG645" t="str">
            <v>0000124002</v>
          </cell>
        </row>
        <row r="646">
          <cell r="A646" t="str">
            <v>00640325</v>
          </cell>
          <cell r="B646" t="str">
            <v>9554261000</v>
          </cell>
          <cell r="C646" t="str">
            <v>ICB4TARGET0000000088</v>
          </cell>
          <cell r="D646">
            <v>2014</v>
          </cell>
          <cell r="E646">
            <v>10</v>
          </cell>
          <cell r="F646" t="str">
            <v>2014-10-31</v>
          </cell>
          <cell r="G646" t="str">
            <v>PRJ</v>
          </cell>
          <cell r="H646" t="str">
            <v>211</v>
          </cell>
          <cell r="I646" t="str">
            <v>211</v>
          </cell>
          <cell r="K646" t="str">
            <v>000001120</v>
          </cell>
          <cell r="L646" t="str">
            <v>4261000</v>
          </cell>
          <cell r="M646" t="str">
            <v>1113</v>
          </cell>
          <cell r="N646" t="str">
            <v>99920</v>
          </cell>
          <cell r="O646" t="str">
            <v>11404</v>
          </cell>
          <cell r="P646" t="str">
            <v>294</v>
          </cell>
          <cell r="Q646" t="str">
            <v>955</v>
          </cell>
          <cell r="R646" t="str">
            <v>INTERCO BILL W/O</v>
          </cell>
          <cell r="S646" t="str">
            <v>PRA</v>
          </cell>
          <cell r="U646" t="str">
            <v>2014-10-31</v>
          </cell>
          <cell r="V646">
            <v>760.75</v>
          </cell>
          <cell r="W646" t="str">
            <v>UTXECON201</v>
          </cell>
          <cell r="Y646" t="str">
            <v>LEGAL</v>
          </cell>
          <cell r="Z646" t="str">
            <v>DLO</v>
          </cell>
          <cell r="AB646" t="str">
            <v>ICB</v>
          </cell>
          <cell r="AC646" t="str">
            <v>ICB</v>
          </cell>
          <cell r="AE646" t="str">
            <v>211</v>
          </cell>
          <cell r="AG646" t="str">
            <v>0000124825</v>
          </cell>
        </row>
        <row r="647">
          <cell r="A647" t="str">
            <v>00645863</v>
          </cell>
          <cell r="B647" t="str">
            <v>9554261000</v>
          </cell>
          <cell r="C647" t="str">
            <v>ICB4TARGET0000000088</v>
          </cell>
          <cell r="D647">
            <v>2014</v>
          </cell>
          <cell r="E647">
            <v>11</v>
          </cell>
          <cell r="F647" t="str">
            <v>2014-11-30</v>
          </cell>
          <cell r="G647" t="str">
            <v>PRJ</v>
          </cell>
          <cell r="H647" t="str">
            <v>211</v>
          </cell>
          <cell r="I647" t="str">
            <v>211</v>
          </cell>
          <cell r="K647" t="str">
            <v>000001120</v>
          </cell>
          <cell r="L647" t="str">
            <v>4261000</v>
          </cell>
          <cell r="M647" t="str">
            <v>1113</v>
          </cell>
          <cell r="N647" t="str">
            <v>99920</v>
          </cell>
          <cell r="O647" t="str">
            <v>11404</v>
          </cell>
          <cell r="P647" t="str">
            <v>294</v>
          </cell>
          <cell r="Q647" t="str">
            <v>955</v>
          </cell>
          <cell r="R647" t="str">
            <v>INTERCO BILL W/O</v>
          </cell>
          <cell r="S647" t="str">
            <v>PRA</v>
          </cell>
          <cell r="U647" t="str">
            <v>2014-11-30</v>
          </cell>
          <cell r="V647">
            <v>912.9</v>
          </cell>
          <cell r="W647" t="str">
            <v>UTXECON201</v>
          </cell>
          <cell r="Y647" t="str">
            <v>LEGAL</v>
          </cell>
          <cell r="Z647" t="str">
            <v>DLO</v>
          </cell>
          <cell r="AB647" t="str">
            <v>ICB</v>
          </cell>
          <cell r="AC647" t="str">
            <v>ICB</v>
          </cell>
          <cell r="AE647" t="str">
            <v>211</v>
          </cell>
          <cell r="AG647" t="str">
            <v>0000120050</v>
          </cell>
        </row>
        <row r="648">
          <cell r="A648" t="str">
            <v>00651876</v>
          </cell>
          <cell r="B648" t="str">
            <v>9554261000</v>
          </cell>
          <cell r="C648" t="str">
            <v>ICB4TARGET0000000088</v>
          </cell>
          <cell r="D648">
            <v>2014</v>
          </cell>
          <cell r="E648">
            <v>12</v>
          </cell>
          <cell r="F648" t="str">
            <v>2014-12-31</v>
          </cell>
          <cell r="G648" t="str">
            <v>PRJ</v>
          </cell>
          <cell r="H648" t="str">
            <v>211</v>
          </cell>
          <cell r="I648" t="str">
            <v>211</v>
          </cell>
          <cell r="K648" t="str">
            <v>000001120</v>
          </cell>
          <cell r="L648" t="str">
            <v>4261000</v>
          </cell>
          <cell r="M648" t="str">
            <v>1113</v>
          </cell>
          <cell r="N648" t="str">
            <v>99920</v>
          </cell>
          <cell r="O648" t="str">
            <v>11404</v>
          </cell>
          <cell r="P648" t="str">
            <v>294</v>
          </cell>
          <cell r="Q648" t="str">
            <v>955</v>
          </cell>
          <cell r="R648" t="str">
            <v>INTERCO BILL W/O</v>
          </cell>
          <cell r="S648" t="str">
            <v>PRA</v>
          </cell>
          <cell r="U648" t="str">
            <v>2014-12-31</v>
          </cell>
          <cell r="V648">
            <v>1521.5</v>
          </cell>
          <cell r="W648" t="str">
            <v>UTXECON201</v>
          </cell>
          <cell r="Y648" t="str">
            <v>LEGAL</v>
          </cell>
          <cell r="Z648" t="str">
            <v>DLO</v>
          </cell>
          <cell r="AB648" t="str">
            <v>ICB</v>
          </cell>
          <cell r="AC648" t="str">
            <v>ICB</v>
          </cell>
          <cell r="AE648" t="str">
            <v>211</v>
          </cell>
          <cell r="AG648" t="str">
            <v>0000124825</v>
          </cell>
        </row>
        <row r="649">
          <cell r="A649" t="str">
            <v>00640896</v>
          </cell>
          <cell r="B649" t="str">
            <v>9554261000</v>
          </cell>
          <cell r="C649" t="str">
            <v>ICB4TARGET0000000089</v>
          </cell>
          <cell r="D649">
            <v>2014</v>
          </cell>
          <cell r="E649">
            <v>10</v>
          </cell>
          <cell r="F649" t="str">
            <v>2014-10-31</v>
          </cell>
          <cell r="G649" t="str">
            <v>PRJ</v>
          </cell>
          <cell r="H649" t="str">
            <v>211</v>
          </cell>
          <cell r="I649" t="str">
            <v>211</v>
          </cell>
          <cell r="K649" t="str">
            <v>000001120</v>
          </cell>
          <cell r="L649" t="str">
            <v>4261000</v>
          </cell>
          <cell r="M649" t="str">
            <v>1113</v>
          </cell>
          <cell r="N649" t="str">
            <v>99920</v>
          </cell>
          <cell r="O649" t="str">
            <v>11404</v>
          </cell>
          <cell r="P649" t="str">
            <v>294</v>
          </cell>
          <cell r="Q649" t="str">
            <v>955</v>
          </cell>
          <cell r="R649" t="str">
            <v>INTERCO BILL W/O</v>
          </cell>
          <cell r="S649" t="str">
            <v>PRA</v>
          </cell>
          <cell r="U649" t="str">
            <v>2014-10-31</v>
          </cell>
          <cell r="V649">
            <v>483.84</v>
          </cell>
          <cell r="W649" t="str">
            <v>UTXECON201</v>
          </cell>
          <cell r="Y649" t="str">
            <v>LEGAL</v>
          </cell>
          <cell r="Z649" t="str">
            <v>DLO</v>
          </cell>
          <cell r="AB649" t="str">
            <v>ICB</v>
          </cell>
          <cell r="AC649" t="str">
            <v>ICB</v>
          </cell>
          <cell r="AE649" t="str">
            <v>211</v>
          </cell>
          <cell r="AG649" t="str">
            <v>0000131109</v>
          </cell>
        </row>
        <row r="650">
          <cell r="A650" t="str">
            <v>00644561</v>
          </cell>
          <cell r="B650" t="str">
            <v>9554261000</v>
          </cell>
          <cell r="C650" t="str">
            <v>ICB4TARGET0000000089</v>
          </cell>
          <cell r="D650">
            <v>2014</v>
          </cell>
          <cell r="E650">
            <v>11</v>
          </cell>
          <cell r="F650" t="str">
            <v>2014-11-30</v>
          </cell>
          <cell r="G650" t="str">
            <v>PRJ</v>
          </cell>
          <cell r="H650" t="str">
            <v>211</v>
          </cell>
          <cell r="I650" t="str">
            <v>211</v>
          </cell>
          <cell r="K650" t="str">
            <v>000001120</v>
          </cell>
          <cell r="L650" t="str">
            <v>4261000</v>
          </cell>
          <cell r="M650" t="str">
            <v>1113</v>
          </cell>
          <cell r="N650" t="str">
            <v>99920</v>
          </cell>
          <cell r="O650" t="str">
            <v>11404</v>
          </cell>
          <cell r="P650" t="str">
            <v>294</v>
          </cell>
          <cell r="Q650" t="str">
            <v>955</v>
          </cell>
          <cell r="R650" t="str">
            <v>INTERCO BILL W/O</v>
          </cell>
          <cell r="S650" t="str">
            <v>PRA</v>
          </cell>
          <cell r="U650" t="str">
            <v>2014-11-30</v>
          </cell>
          <cell r="V650">
            <v>1217.2</v>
          </cell>
          <cell r="W650" t="str">
            <v>UTXECON201</v>
          </cell>
          <cell r="Y650" t="str">
            <v>LEGAL</v>
          </cell>
          <cell r="Z650" t="str">
            <v>DLO</v>
          </cell>
          <cell r="AB650" t="str">
            <v>ICB</v>
          </cell>
          <cell r="AC650" t="str">
            <v>ICB</v>
          </cell>
          <cell r="AE650" t="str">
            <v>211</v>
          </cell>
          <cell r="AG650" t="str">
            <v>0000121145</v>
          </cell>
        </row>
        <row r="651">
          <cell r="A651" t="str">
            <v>00651298</v>
          </cell>
          <cell r="B651" t="str">
            <v>9554261000</v>
          </cell>
          <cell r="C651" t="str">
            <v>ICB4TARGET0000000089</v>
          </cell>
          <cell r="D651">
            <v>2014</v>
          </cell>
          <cell r="E651">
            <v>12</v>
          </cell>
          <cell r="F651" t="str">
            <v>2014-12-31</v>
          </cell>
          <cell r="G651" t="str">
            <v>PRJ</v>
          </cell>
          <cell r="H651" t="str">
            <v>211</v>
          </cell>
          <cell r="I651" t="str">
            <v>211</v>
          </cell>
          <cell r="K651" t="str">
            <v>000001120</v>
          </cell>
          <cell r="L651" t="str">
            <v>4261000</v>
          </cell>
          <cell r="M651" t="str">
            <v>1113</v>
          </cell>
          <cell r="N651" t="str">
            <v>99920</v>
          </cell>
          <cell r="O651" t="str">
            <v>12397</v>
          </cell>
          <cell r="P651" t="str">
            <v>294</v>
          </cell>
          <cell r="Q651" t="str">
            <v>955</v>
          </cell>
          <cell r="R651" t="str">
            <v>INTERCO BILL W/O</v>
          </cell>
          <cell r="S651" t="str">
            <v>PRA</v>
          </cell>
          <cell r="U651" t="str">
            <v>2014-12-31</v>
          </cell>
          <cell r="V651">
            <v>456.45</v>
          </cell>
          <cell r="W651" t="str">
            <v>UTXECON201</v>
          </cell>
          <cell r="Y651" t="str">
            <v>LEGAL</v>
          </cell>
          <cell r="Z651" t="str">
            <v>DLO</v>
          </cell>
          <cell r="AB651" t="str">
            <v>ICB</v>
          </cell>
          <cell r="AC651" t="str">
            <v>ICB</v>
          </cell>
          <cell r="AE651" t="str">
            <v>211</v>
          </cell>
          <cell r="AG651" t="str">
            <v>0000125871</v>
          </cell>
        </row>
        <row r="652">
          <cell r="A652" t="str">
            <v>00644249</v>
          </cell>
          <cell r="B652" t="str">
            <v>9554261000</v>
          </cell>
          <cell r="C652" t="str">
            <v>ICB4TARGET0000000090</v>
          </cell>
          <cell r="D652">
            <v>2014</v>
          </cell>
          <cell r="E652">
            <v>10</v>
          </cell>
          <cell r="F652" t="str">
            <v>2014-10-31</v>
          </cell>
          <cell r="G652" t="str">
            <v>PRJ</v>
          </cell>
          <cell r="H652" t="str">
            <v>211</v>
          </cell>
          <cell r="I652" t="str">
            <v>211</v>
          </cell>
          <cell r="K652" t="str">
            <v>000001120</v>
          </cell>
          <cell r="L652" t="str">
            <v>4261000</v>
          </cell>
          <cell r="M652" t="str">
            <v>1113</v>
          </cell>
          <cell r="N652" t="str">
            <v>99920</v>
          </cell>
          <cell r="O652" t="str">
            <v>11404</v>
          </cell>
          <cell r="P652" t="str">
            <v>294</v>
          </cell>
          <cell r="Q652" t="str">
            <v>955</v>
          </cell>
          <cell r="R652" t="str">
            <v>INTERCO BILL W/O</v>
          </cell>
          <cell r="S652" t="str">
            <v>PRA</v>
          </cell>
          <cell r="U652" t="str">
            <v>2014-10-31</v>
          </cell>
          <cell r="V652">
            <v>322.56</v>
          </cell>
          <cell r="W652" t="str">
            <v>UTXECON201</v>
          </cell>
          <cell r="Y652" t="str">
            <v>LEGAL</v>
          </cell>
          <cell r="Z652" t="str">
            <v>DLO</v>
          </cell>
          <cell r="AB652" t="str">
            <v>ICB</v>
          </cell>
          <cell r="AC652" t="str">
            <v>ICB</v>
          </cell>
          <cell r="AE652" t="str">
            <v>211</v>
          </cell>
          <cell r="AG652" t="str">
            <v>0000131754</v>
          </cell>
        </row>
        <row r="653">
          <cell r="A653" t="str">
            <v>00648832</v>
          </cell>
          <cell r="B653" t="str">
            <v>9554261000</v>
          </cell>
          <cell r="C653" t="str">
            <v>ICB4TARGET0000000090</v>
          </cell>
          <cell r="D653">
            <v>2014</v>
          </cell>
          <cell r="E653">
            <v>11</v>
          </cell>
          <cell r="F653" t="str">
            <v>2014-11-30</v>
          </cell>
          <cell r="G653" t="str">
            <v>PRJ</v>
          </cell>
          <cell r="H653" t="str">
            <v>211</v>
          </cell>
          <cell r="I653" t="str">
            <v>211</v>
          </cell>
          <cell r="K653" t="str">
            <v>000001120</v>
          </cell>
          <cell r="L653" t="str">
            <v>4261000</v>
          </cell>
          <cell r="M653" t="str">
            <v>1113</v>
          </cell>
          <cell r="N653" t="str">
            <v>99920</v>
          </cell>
          <cell r="O653" t="str">
            <v>11404</v>
          </cell>
          <cell r="P653" t="str">
            <v>294</v>
          </cell>
          <cell r="Q653" t="str">
            <v>955</v>
          </cell>
          <cell r="R653" t="str">
            <v>INTERCO BILL W/O</v>
          </cell>
          <cell r="S653" t="str">
            <v>PRA</v>
          </cell>
          <cell r="U653" t="str">
            <v>2014-11-30</v>
          </cell>
          <cell r="V653">
            <v>912.9</v>
          </cell>
          <cell r="W653" t="str">
            <v>UTXECON201</v>
          </cell>
          <cell r="Y653" t="str">
            <v>LEGAL</v>
          </cell>
          <cell r="Z653" t="str">
            <v>DLO</v>
          </cell>
          <cell r="AB653" t="str">
            <v>ICB</v>
          </cell>
          <cell r="AC653" t="str">
            <v>ICB</v>
          </cell>
          <cell r="AE653" t="str">
            <v>211</v>
          </cell>
          <cell r="AG653" t="str">
            <v>0000124002</v>
          </cell>
        </row>
        <row r="654">
          <cell r="A654" t="str">
            <v>00652132</v>
          </cell>
          <cell r="B654" t="str">
            <v>9554261000</v>
          </cell>
          <cell r="C654" t="str">
            <v>ICB4TARGET0000000090</v>
          </cell>
          <cell r="D654">
            <v>2014</v>
          </cell>
          <cell r="E654">
            <v>12</v>
          </cell>
          <cell r="F654" t="str">
            <v>2014-12-31</v>
          </cell>
          <cell r="G654" t="str">
            <v>PRJ</v>
          </cell>
          <cell r="H654" t="str">
            <v>211</v>
          </cell>
          <cell r="I654" t="str">
            <v>211</v>
          </cell>
          <cell r="K654" t="str">
            <v>000001120</v>
          </cell>
          <cell r="L654" t="str">
            <v>4261000</v>
          </cell>
          <cell r="M654" t="str">
            <v>1113</v>
          </cell>
          <cell r="N654" t="str">
            <v>99920</v>
          </cell>
          <cell r="O654" t="str">
            <v>11404</v>
          </cell>
          <cell r="P654" t="str">
            <v>294</v>
          </cell>
          <cell r="Q654" t="str">
            <v>955</v>
          </cell>
          <cell r="R654" t="str">
            <v>INTERCO BILL W/O</v>
          </cell>
          <cell r="S654" t="str">
            <v>PRA</v>
          </cell>
          <cell r="U654" t="str">
            <v>2014-12-31</v>
          </cell>
          <cell r="V654">
            <v>182.58</v>
          </cell>
          <cell r="W654" t="str">
            <v>UTXECON201</v>
          </cell>
          <cell r="Y654" t="str">
            <v>LEGAL</v>
          </cell>
          <cell r="Z654" t="str">
            <v>DLO</v>
          </cell>
          <cell r="AB654" t="str">
            <v>ICB</v>
          </cell>
          <cell r="AC654" t="str">
            <v>ICB</v>
          </cell>
          <cell r="AE654" t="str">
            <v>211</v>
          </cell>
          <cell r="AG654" t="str">
            <v>0000133492</v>
          </cell>
        </row>
        <row r="655">
          <cell r="A655" t="str">
            <v>00643208</v>
          </cell>
          <cell r="B655" t="str">
            <v>9554261000</v>
          </cell>
          <cell r="C655" t="str">
            <v>ICB4TARGET0000000091</v>
          </cell>
          <cell r="D655">
            <v>2014</v>
          </cell>
          <cell r="E655">
            <v>10</v>
          </cell>
          <cell r="F655" t="str">
            <v>2014-10-31</v>
          </cell>
          <cell r="G655" t="str">
            <v>PRJ</v>
          </cell>
          <cell r="H655" t="str">
            <v>211</v>
          </cell>
          <cell r="I655" t="str">
            <v>211</v>
          </cell>
          <cell r="K655" t="str">
            <v>000001120</v>
          </cell>
          <cell r="L655" t="str">
            <v>4261000</v>
          </cell>
          <cell r="M655" t="str">
            <v>1113</v>
          </cell>
          <cell r="N655" t="str">
            <v>99920</v>
          </cell>
          <cell r="O655" t="str">
            <v>11404</v>
          </cell>
          <cell r="P655" t="str">
            <v>294</v>
          </cell>
          <cell r="Q655" t="str">
            <v>955</v>
          </cell>
          <cell r="R655" t="str">
            <v>INTERCO BILL W/O</v>
          </cell>
          <cell r="S655" t="str">
            <v>PRA</v>
          </cell>
          <cell r="U655" t="str">
            <v>2014-10-31</v>
          </cell>
          <cell r="V655">
            <v>304.3</v>
          </cell>
          <cell r="W655" t="str">
            <v>UTXECON201</v>
          </cell>
          <cell r="Y655" t="str">
            <v>LEGAL</v>
          </cell>
          <cell r="Z655" t="str">
            <v>DLO</v>
          </cell>
          <cell r="AB655" t="str">
            <v>ICB</v>
          </cell>
          <cell r="AC655" t="str">
            <v>ICB</v>
          </cell>
          <cell r="AE655" t="str">
            <v>211</v>
          </cell>
          <cell r="AG655" t="str">
            <v>0000132843</v>
          </cell>
        </row>
        <row r="656">
          <cell r="A656" t="str">
            <v>00646091</v>
          </cell>
          <cell r="B656" t="str">
            <v>9554261000</v>
          </cell>
          <cell r="C656" t="str">
            <v>ICB4TARGET0000000091</v>
          </cell>
          <cell r="D656">
            <v>2014</v>
          </cell>
          <cell r="E656">
            <v>11</v>
          </cell>
          <cell r="F656" t="str">
            <v>2014-11-30</v>
          </cell>
          <cell r="G656" t="str">
            <v>PRJ</v>
          </cell>
          <cell r="H656" t="str">
            <v>211</v>
          </cell>
          <cell r="I656" t="str">
            <v>211</v>
          </cell>
          <cell r="K656" t="str">
            <v>000001120</v>
          </cell>
          <cell r="L656" t="str">
            <v>4261000</v>
          </cell>
          <cell r="M656" t="str">
            <v>1113</v>
          </cell>
          <cell r="N656" t="str">
            <v>99920</v>
          </cell>
          <cell r="O656" t="str">
            <v>11404</v>
          </cell>
          <cell r="P656" t="str">
            <v>294</v>
          </cell>
          <cell r="Q656" t="str">
            <v>955</v>
          </cell>
          <cell r="R656" t="str">
            <v>INTERCO BILL W/O</v>
          </cell>
          <cell r="S656" t="str">
            <v>PRA</v>
          </cell>
          <cell r="U656" t="str">
            <v>2014-11-30</v>
          </cell>
          <cell r="V656">
            <v>912.9</v>
          </cell>
          <cell r="W656" t="str">
            <v>UTXECON201</v>
          </cell>
          <cell r="Y656" t="str">
            <v>LEGAL</v>
          </cell>
          <cell r="Z656" t="str">
            <v>DLO</v>
          </cell>
          <cell r="AB656" t="str">
            <v>ICB</v>
          </cell>
          <cell r="AC656" t="str">
            <v>ICB</v>
          </cell>
          <cell r="AE656" t="str">
            <v>211</v>
          </cell>
          <cell r="AG656" t="str">
            <v>0000126813</v>
          </cell>
        </row>
        <row r="657">
          <cell r="A657" t="str">
            <v>00651186</v>
          </cell>
          <cell r="B657" t="str">
            <v>9554261000</v>
          </cell>
          <cell r="C657" t="str">
            <v>ICB4TARGET0000000091</v>
          </cell>
          <cell r="D657">
            <v>2014</v>
          </cell>
          <cell r="E657">
            <v>12</v>
          </cell>
          <cell r="F657" t="str">
            <v>2014-12-31</v>
          </cell>
          <cell r="G657" t="str">
            <v>PRJ</v>
          </cell>
          <cell r="H657" t="str">
            <v>211</v>
          </cell>
          <cell r="I657" t="str">
            <v>211</v>
          </cell>
          <cell r="K657" t="str">
            <v>000001120</v>
          </cell>
          <cell r="L657" t="str">
            <v>4261000</v>
          </cell>
          <cell r="M657" t="str">
            <v>1113</v>
          </cell>
          <cell r="N657" t="str">
            <v>99920</v>
          </cell>
          <cell r="O657" t="str">
            <v>12397</v>
          </cell>
          <cell r="P657" t="str">
            <v>294</v>
          </cell>
          <cell r="Q657" t="str">
            <v>955</v>
          </cell>
          <cell r="R657" t="str">
            <v>INTERCO BILL W/O</v>
          </cell>
          <cell r="S657" t="str">
            <v>PRA</v>
          </cell>
          <cell r="U657" t="str">
            <v>2014-12-31</v>
          </cell>
          <cell r="V657">
            <v>6085.98</v>
          </cell>
          <cell r="W657" t="str">
            <v>UTXECON201</v>
          </cell>
          <cell r="Y657" t="str">
            <v>LEGAL</v>
          </cell>
          <cell r="Z657" t="str">
            <v>DLO</v>
          </cell>
          <cell r="AB657" t="str">
            <v>ICB</v>
          </cell>
          <cell r="AC657" t="str">
            <v>ICB</v>
          </cell>
          <cell r="AE657" t="str">
            <v>211</v>
          </cell>
          <cell r="AG657" t="str">
            <v>0000133757</v>
          </cell>
        </row>
        <row r="658">
          <cell r="A658" t="str">
            <v>00643210</v>
          </cell>
          <cell r="B658" t="str">
            <v>9554261000</v>
          </cell>
          <cell r="C658" t="str">
            <v>ICB4TARGET0000000092</v>
          </cell>
          <cell r="D658">
            <v>2014</v>
          </cell>
          <cell r="E658">
            <v>10</v>
          </cell>
          <cell r="F658" t="str">
            <v>2014-10-31</v>
          </cell>
          <cell r="G658" t="str">
            <v>PRJ</v>
          </cell>
          <cell r="H658" t="str">
            <v>211</v>
          </cell>
          <cell r="I658" t="str">
            <v>211</v>
          </cell>
          <cell r="K658" t="str">
            <v>000001120</v>
          </cell>
          <cell r="L658" t="str">
            <v>4261000</v>
          </cell>
          <cell r="M658" t="str">
            <v>1113</v>
          </cell>
          <cell r="N658" t="str">
            <v>99920</v>
          </cell>
          <cell r="O658" t="str">
            <v>11404</v>
          </cell>
          <cell r="P658" t="str">
            <v>294</v>
          </cell>
          <cell r="Q658" t="str">
            <v>955</v>
          </cell>
          <cell r="R658" t="str">
            <v>INTERCO BILL W/O</v>
          </cell>
          <cell r="S658" t="str">
            <v>PRA</v>
          </cell>
          <cell r="U658" t="str">
            <v>2014-10-31</v>
          </cell>
          <cell r="V658">
            <v>194.75</v>
          </cell>
          <cell r="W658" t="str">
            <v>UTXECON201</v>
          </cell>
          <cell r="Y658" t="str">
            <v>LEGAL</v>
          </cell>
          <cell r="Z658" t="str">
            <v>DLO</v>
          </cell>
          <cell r="AB658" t="str">
            <v>ICB</v>
          </cell>
          <cell r="AC658" t="str">
            <v>ICB</v>
          </cell>
          <cell r="AE658" t="str">
            <v>211</v>
          </cell>
          <cell r="AG658" t="str">
            <v>0000133492</v>
          </cell>
        </row>
        <row r="659">
          <cell r="A659" t="str">
            <v>00648536</v>
          </cell>
          <cell r="B659" t="str">
            <v>9554261000</v>
          </cell>
          <cell r="C659" t="str">
            <v>ICB4TARGET0000000092</v>
          </cell>
          <cell r="D659">
            <v>2014</v>
          </cell>
          <cell r="E659">
            <v>11</v>
          </cell>
          <cell r="F659" t="str">
            <v>2014-11-30</v>
          </cell>
          <cell r="G659" t="str">
            <v>PRJ</v>
          </cell>
          <cell r="H659" t="str">
            <v>211</v>
          </cell>
          <cell r="I659" t="str">
            <v>211</v>
          </cell>
          <cell r="K659" t="str">
            <v>000001120</v>
          </cell>
          <cell r="L659" t="str">
            <v>4261000</v>
          </cell>
          <cell r="M659" t="str">
            <v>1113</v>
          </cell>
          <cell r="N659" t="str">
            <v>99920</v>
          </cell>
          <cell r="O659" t="str">
            <v>11404</v>
          </cell>
          <cell r="P659" t="str">
            <v>294</v>
          </cell>
          <cell r="Q659" t="str">
            <v>955</v>
          </cell>
          <cell r="R659" t="str">
            <v>INTERCO BILL W/O</v>
          </cell>
          <cell r="S659" t="str">
            <v>PRA</v>
          </cell>
          <cell r="U659" t="str">
            <v>2014-11-30</v>
          </cell>
          <cell r="V659">
            <v>608.6</v>
          </cell>
          <cell r="W659" t="str">
            <v>UTXECON201</v>
          </cell>
          <cell r="Y659" t="str">
            <v>LEGAL</v>
          </cell>
          <cell r="Z659" t="str">
            <v>DLO</v>
          </cell>
          <cell r="AB659" t="str">
            <v>ICB</v>
          </cell>
          <cell r="AC659" t="str">
            <v>ICB</v>
          </cell>
          <cell r="AE659" t="str">
            <v>211</v>
          </cell>
          <cell r="AG659" t="str">
            <v>0000130706</v>
          </cell>
        </row>
        <row r="660">
          <cell r="A660" t="str">
            <v>00651646</v>
          </cell>
          <cell r="B660" t="str">
            <v>9554261000</v>
          </cell>
          <cell r="C660" t="str">
            <v>ICB4TARGET0000000092</v>
          </cell>
          <cell r="D660">
            <v>2014</v>
          </cell>
          <cell r="E660">
            <v>12</v>
          </cell>
          <cell r="F660" t="str">
            <v>2014-12-31</v>
          </cell>
          <cell r="G660" t="str">
            <v>PRJ</v>
          </cell>
          <cell r="H660" t="str">
            <v>211</v>
          </cell>
          <cell r="I660" t="str">
            <v>211</v>
          </cell>
          <cell r="K660" t="str">
            <v>000001120</v>
          </cell>
          <cell r="L660" t="str">
            <v>4261000</v>
          </cell>
          <cell r="M660" t="str">
            <v>1113</v>
          </cell>
          <cell r="N660" t="str">
            <v>99920</v>
          </cell>
          <cell r="O660" t="str">
            <v>12397</v>
          </cell>
          <cell r="P660" t="str">
            <v>294</v>
          </cell>
          <cell r="Q660" t="str">
            <v>955</v>
          </cell>
          <cell r="R660" t="str">
            <v>INTERCO BILL W/O</v>
          </cell>
          <cell r="S660" t="str">
            <v>PRA</v>
          </cell>
          <cell r="U660" t="str">
            <v>2014-12-31</v>
          </cell>
          <cell r="V660">
            <v>3042.99</v>
          </cell>
          <cell r="W660" t="str">
            <v>UTXECON201</v>
          </cell>
          <cell r="Y660" t="str">
            <v>LEGAL</v>
          </cell>
          <cell r="Z660" t="str">
            <v>DLO</v>
          </cell>
          <cell r="AB660" t="str">
            <v>ICB</v>
          </cell>
          <cell r="AC660" t="str">
            <v>ICB</v>
          </cell>
          <cell r="AE660" t="str">
            <v>211</v>
          </cell>
          <cell r="AG660" t="str">
            <v>0000134745</v>
          </cell>
        </row>
        <row r="661">
          <cell r="A661" t="str">
            <v>00634447</v>
          </cell>
          <cell r="B661" t="str">
            <v>9554261000</v>
          </cell>
          <cell r="C661" t="str">
            <v>ICB4TARGET0000000093</v>
          </cell>
          <cell r="D661">
            <v>2014</v>
          </cell>
          <cell r="E661">
            <v>10</v>
          </cell>
          <cell r="F661" t="str">
            <v>2014-10-31</v>
          </cell>
          <cell r="G661" t="str">
            <v>PRJ</v>
          </cell>
          <cell r="H661" t="str">
            <v>211</v>
          </cell>
          <cell r="I661" t="str">
            <v>211</v>
          </cell>
          <cell r="K661" t="str">
            <v>000001120</v>
          </cell>
          <cell r="L661" t="str">
            <v>4261000</v>
          </cell>
          <cell r="M661" t="str">
            <v>1113</v>
          </cell>
          <cell r="N661" t="str">
            <v>99920</v>
          </cell>
          <cell r="O661" t="str">
            <v>11404</v>
          </cell>
          <cell r="P661" t="str">
            <v>294</v>
          </cell>
          <cell r="Q661" t="str">
            <v>955</v>
          </cell>
          <cell r="R661" t="str">
            <v>INTERCO BILL W/O</v>
          </cell>
          <cell r="S661" t="str">
            <v>PRA</v>
          </cell>
          <cell r="U661" t="str">
            <v>2014-10-31</v>
          </cell>
          <cell r="V661">
            <v>-1825.8</v>
          </cell>
          <cell r="W661" t="str">
            <v>UTXECON201</v>
          </cell>
          <cell r="Y661" t="str">
            <v>LEGAL</v>
          </cell>
          <cell r="Z661" t="str">
            <v>DLO</v>
          </cell>
          <cell r="AB661" t="str">
            <v>ICB</v>
          </cell>
          <cell r="AC661" t="str">
            <v>ICB</v>
          </cell>
          <cell r="AE661" t="str">
            <v>211</v>
          </cell>
          <cell r="AG661" t="str">
            <v>0000136782</v>
          </cell>
        </row>
        <row r="662">
          <cell r="A662" t="str">
            <v>00647379</v>
          </cell>
          <cell r="B662" t="str">
            <v>9554261000</v>
          </cell>
          <cell r="C662" t="str">
            <v>ICB4TARGET0000000093</v>
          </cell>
          <cell r="D662">
            <v>2014</v>
          </cell>
          <cell r="E662">
            <v>11</v>
          </cell>
          <cell r="F662" t="str">
            <v>2014-11-30</v>
          </cell>
          <cell r="G662" t="str">
            <v>PRJ</v>
          </cell>
          <cell r="H662" t="str">
            <v>211</v>
          </cell>
          <cell r="I662" t="str">
            <v>211</v>
          </cell>
          <cell r="K662" t="str">
            <v>000001120</v>
          </cell>
          <cell r="L662" t="str">
            <v>4261000</v>
          </cell>
          <cell r="M662" t="str">
            <v>1113</v>
          </cell>
          <cell r="N662" t="str">
            <v>99920</v>
          </cell>
          <cell r="O662" t="str">
            <v>11404</v>
          </cell>
          <cell r="P662" t="str">
            <v>294</v>
          </cell>
          <cell r="Q662" t="str">
            <v>955</v>
          </cell>
          <cell r="R662" t="str">
            <v>INTERCO BILL W/O</v>
          </cell>
          <cell r="S662" t="str">
            <v>PRA</v>
          </cell>
          <cell r="U662" t="str">
            <v>2014-11-30</v>
          </cell>
          <cell r="V662">
            <v>304.3</v>
          </cell>
          <cell r="W662" t="str">
            <v>UTXECON201</v>
          </cell>
          <cell r="Y662" t="str">
            <v>LEGAL</v>
          </cell>
          <cell r="Z662" t="str">
            <v>DLO</v>
          </cell>
          <cell r="AB662" t="str">
            <v>ICB</v>
          </cell>
          <cell r="AC662" t="str">
            <v>ICB</v>
          </cell>
          <cell r="AE662" t="str">
            <v>211</v>
          </cell>
          <cell r="AG662" t="str">
            <v>0000132609</v>
          </cell>
        </row>
        <row r="663">
          <cell r="A663" t="str">
            <v>00651297</v>
          </cell>
          <cell r="B663" t="str">
            <v>9554261000</v>
          </cell>
          <cell r="C663" t="str">
            <v>ICB4TARGET0000000093</v>
          </cell>
          <cell r="D663">
            <v>2014</v>
          </cell>
          <cell r="E663">
            <v>12</v>
          </cell>
          <cell r="F663" t="str">
            <v>2014-12-31</v>
          </cell>
          <cell r="G663" t="str">
            <v>PRJ</v>
          </cell>
          <cell r="H663" t="str">
            <v>211</v>
          </cell>
          <cell r="I663" t="str">
            <v>211</v>
          </cell>
          <cell r="K663" t="str">
            <v>000001120</v>
          </cell>
          <cell r="L663" t="str">
            <v>4261000</v>
          </cell>
          <cell r="M663" t="str">
            <v>1113</v>
          </cell>
          <cell r="N663" t="str">
            <v>99920</v>
          </cell>
          <cell r="O663" t="str">
            <v>11404</v>
          </cell>
          <cell r="P663" t="str">
            <v>294</v>
          </cell>
          <cell r="Q663" t="str">
            <v>955</v>
          </cell>
          <cell r="R663" t="str">
            <v>INTERCO BILL W/O</v>
          </cell>
          <cell r="S663" t="str">
            <v>PRA</v>
          </cell>
          <cell r="U663" t="str">
            <v>2014-12-31</v>
          </cell>
          <cell r="V663">
            <v>608.6</v>
          </cell>
          <cell r="W663" t="str">
            <v>UTXECON201</v>
          </cell>
          <cell r="Y663" t="str">
            <v>LEGAL</v>
          </cell>
          <cell r="Z663" t="str">
            <v>DLO</v>
          </cell>
          <cell r="AB663" t="str">
            <v>ICB</v>
          </cell>
          <cell r="AC663" t="str">
            <v>ICB</v>
          </cell>
          <cell r="AE663" t="str">
            <v>211</v>
          </cell>
          <cell r="AG663" t="str">
            <v>0000137756</v>
          </cell>
        </row>
        <row r="664">
          <cell r="A664" t="str">
            <v>00643207</v>
          </cell>
          <cell r="B664" t="str">
            <v>9554261000</v>
          </cell>
          <cell r="C664" t="str">
            <v>ICB4TARGET0000000094</v>
          </cell>
          <cell r="D664">
            <v>2014</v>
          </cell>
          <cell r="E664">
            <v>10</v>
          </cell>
          <cell r="F664" t="str">
            <v>2014-10-31</v>
          </cell>
          <cell r="G664" t="str">
            <v>PRJ</v>
          </cell>
          <cell r="H664" t="str">
            <v>211</v>
          </cell>
          <cell r="I664" t="str">
            <v>211</v>
          </cell>
          <cell r="K664" t="str">
            <v>000001120</v>
          </cell>
          <cell r="L664" t="str">
            <v>4261000</v>
          </cell>
          <cell r="M664" t="str">
            <v>1113</v>
          </cell>
          <cell r="N664" t="str">
            <v>99920</v>
          </cell>
          <cell r="O664" t="str">
            <v>11404</v>
          </cell>
          <cell r="P664" t="str">
            <v>294</v>
          </cell>
          <cell r="Q664" t="str">
            <v>955</v>
          </cell>
          <cell r="R664" t="str">
            <v>INTERCO BILL W/O</v>
          </cell>
          <cell r="S664" t="str">
            <v>PRA</v>
          </cell>
          <cell r="U664" t="str">
            <v>2014-10-31</v>
          </cell>
          <cell r="V664">
            <v>213.01</v>
          </cell>
          <cell r="W664" t="str">
            <v>UTXECON201</v>
          </cell>
          <cell r="Y664" t="str">
            <v>LEGAL</v>
          </cell>
          <cell r="Z664" t="str">
            <v>DLO</v>
          </cell>
          <cell r="AB664" t="str">
            <v>ICB</v>
          </cell>
          <cell r="AC664" t="str">
            <v>ICB</v>
          </cell>
          <cell r="AE664" t="str">
            <v>211</v>
          </cell>
          <cell r="AG664" t="str">
            <v>0000140778</v>
          </cell>
        </row>
        <row r="665">
          <cell r="A665" t="str">
            <v>00647378</v>
          </cell>
          <cell r="B665" t="str">
            <v>9554261000</v>
          </cell>
          <cell r="C665" t="str">
            <v>ICB4TARGET0000000094</v>
          </cell>
          <cell r="D665">
            <v>2014</v>
          </cell>
          <cell r="E665">
            <v>11</v>
          </cell>
          <cell r="F665" t="str">
            <v>2014-11-30</v>
          </cell>
          <cell r="G665" t="str">
            <v>PRJ</v>
          </cell>
          <cell r="H665" t="str">
            <v>211</v>
          </cell>
          <cell r="I665" t="str">
            <v>211</v>
          </cell>
          <cell r="K665" t="str">
            <v>000001120</v>
          </cell>
          <cell r="L665" t="str">
            <v>4261000</v>
          </cell>
          <cell r="M665" t="str">
            <v>1113</v>
          </cell>
          <cell r="N665" t="str">
            <v>99920</v>
          </cell>
          <cell r="O665" t="str">
            <v>11404</v>
          </cell>
          <cell r="P665" t="str">
            <v>294</v>
          </cell>
          <cell r="Q665" t="str">
            <v>955</v>
          </cell>
          <cell r="R665" t="str">
            <v>INTERCO BILL W/O</v>
          </cell>
          <cell r="S665" t="str">
            <v>PRA</v>
          </cell>
          <cell r="U665" t="str">
            <v>2014-11-30</v>
          </cell>
          <cell r="V665">
            <v>304.3</v>
          </cell>
          <cell r="W665" t="str">
            <v>UTXECON201</v>
          </cell>
          <cell r="Y665" t="str">
            <v>LEGAL</v>
          </cell>
          <cell r="Z665" t="str">
            <v>DLO</v>
          </cell>
          <cell r="AB665" t="str">
            <v>ICB</v>
          </cell>
          <cell r="AC665" t="str">
            <v>ICB</v>
          </cell>
          <cell r="AE665" t="str">
            <v>211</v>
          </cell>
          <cell r="AG665" t="str">
            <v>0000132616</v>
          </cell>
        </row>
        <row r="666">
          <cell r="A666" t="str">
            <v>00653233</v>
          </cell>
          <cell r="B666" t="str">
            <v>9554261000</v>
          </cell>
          <cell r="C666" t="str">
            <v>ICB4TARGET0000000094</v>
          </cell>
          <cell r="D666">
            <v>2014</v>
          </cell>
          <cell r="E666">
            <v>12</v>
          </cell>
          <cell r="F666" t="str">
            <v>2014-12-31</v>
          </cell>
          <cell r="G666" t="str">
            <v>PRJ</v>
          </cell>
          <cell r="H666" t="str">
            <v>211</v>
          </cell>
          <cell r="I666" t="str">
            <v>211</v>
          </cell>
          <cell r="K666" t="str">
            <v>000001120</v>
          </cell>
          <cell r="L666" t="str">
            <v>4261000</v>
          </cell>
          <cell r="M666" t="str">
            <v>1113</v>
          </cell>
          <cell r="N666" t="str">
            <v>99920</v>
          </cell>
          <cell r="O666" t="str">
            <v>11404</v>
          </cell>
          <cell r="P666" t="str">
            <v>294</v>
          </cell>
          <cell r="Q666" t="str">
            <v>955</v>
          </cell>
          <cell r="R666" t="str">
            <v>INTERCO BILL W/O</v>
          </cell>
          <cell r="S666" t="str">
            <v>PRA</v>
          </cell>
          <cell r="U666" t="str">
            <v>2014-12-31</v>
          </cell>
          <cell r="V666">
            <v>136.94</v>
          </cell>
          <cell r="W666" t="str">
            <v>UTXECON201</v>
          </cell>
          <cell r="Y666" t="str">
            <v>LEGAL</v>
          </cell>
          <cell r="Z666" t="str">
            <v>DLO</v>
          </cell>
          <cell r="AB666" t="str">
            <v>ICB</v>
          </cell>
          <cell r="AC666" t="str">
            <v>ICB</v>
          </cell>
          <cell r="AE666" t="str">
            <v>211</v>
          </cell>
          <cell r="AG666" t="str">
            <v>0000138274</v>
          </cell>
        </row>
        <row r="667">
          <cell r="A667" t="str">
            <v>00640898</v>
          </cell>
          <cell r="B667" t="str">
            <v>9554261000</v>
          </cell>
          <cell r="C667" t="str">
            <v>ICB4TARGET0000000095</v>
          </cell>
          <cell r="D667">
            <v>2014</v>
          </cell>
          <cell r="E667">
            <v>10</v>
          </cell>
          <cell r="F667" t="str">
            <v>2014-10-31</v>
          </cell>
          <cell r="G667" t="str">
            <v>PRJ</v>
          </cell>
          <cell r="H667" t="str">
            <v>211</v>
          </cell>
          <cell r="I667" t="str">
            <v>211</v>
          </cell>
          <cell r="K667" t="str">
            <v>000001120</v>
          </cell>
          <cell r="L667" t="str">
            <v>4261000</v>
          </cell>
          <cell r="M667" t="str">
            <v>1113</v>
          </cell>
          <cell r="N667" t="str">
            <v>99920</v>
          </cell>
          <cell r="O667" t="str">
            <v>11404</v>
          </cell>
          <cell r="P667" t="str">
            <v>294</v>
          </cell>
          <cell r="Q667" t="str">
            <v>955</v>
          </cell>
          <cell r="R667" t="str">
            <v>INTERCO BILL W/O</v>
          </cell>
          <cell r="S667" t="str">
            <v>PRA</v>
          </cell>
          <cell r="U667" t="str">
            <v>2014-10-31</v>
          </cell>
          <cell r="V667">
            <v>182.58</v>
          </cell>
          <cell r="W667" t="str">
            <v>UTXECON201</v>
          </cell>
          <cell r="Y667" t="str">
            <v>LEGAL</v>
          </cell>
          <cell r="Z667" t="str">
            <v>DLO</v>
          </cell>
          <cell r="AB667" t="str">
            <v>ICB</v>
          </cell>
          <cell r="AC667" t="str">
            <v>ICB</v>
          </cell>
          <cell r="AE667" t="str">
            <v>211</v>
          </cell>
          <cell r="AG667" t="str">
            <v>0000141208</v>
          </cell>
        </row>
        <row r="668">
          <cell r="A668" t="str">
            <v>00646088</v>
          </cell>
          <cell r="B668" t="str">
            <v>9554261000</v>
          </cell>
          <cell r="C668" t="str">
            <v>ICB4TARGET0000000095</v>
          </cell>
          <cell r="D668">
            <v>2014</v>
          </cell>
          <cell r="E668">
            <v>11</v>
          </cell>
          <cell r="F668" t="str">
            <v>2014-11-30</v>
          </cell>
          <cell r="G668" t="str">
            <v>PRJ</v>
          </cell>
          <cell r="H668" t="str">
            <v>211</v>
          </cell>
          <cell r="I668" t="str">
            <v>211</v>
          </cell>
          <cell r="K668" t="str">
            <v>000001120</v>
          </cell>
          <cell r="L668" t="str">
            <v>4261000</v>
          </cell>
          <cell r="M668" t="str">
            <v>1113</v>
          </cell>
          <cell r="N668" t="str">
            <v>99920</v>
          </cell>
          <cell r="O668" t="str">
            <v>11404</v>
          </cell>
          <cell r="P668" t="str">
            <v>294</v>
          </cell>
          <cell r="Q668" t="str">
            <v>955</v>
          </cell>
          <cell r="R668" t="str">
            <v>INTERCO BILL W/O</v>
          </cell>
          <cell r="S668" t="str">
            <v>PRA</v>
          </cell>
          <cell r="U668" t="str">
            <v>2014-11-30</v>
          </cell>
          <cell r="V668">
            <v>182.58</v>
          </cell>
          <cell r="W668" t="str">
            <v>UTXECON201</v>
          </cell>
          <cell r="Y668" t="str">
            <v>LEGAL</v>
          </cell>
          <cell r="Z668" t="str">
            <v>DLO</v>
          </cell>
          <cell r="AB668" t="str">
            <v>ICB</v>
          </cell>
          <cell r="AC668" t="str">
            <v>ICB</v>
          </cell>
          <cell r="AE668" t="str">
            <v>211</v>
          </cell>
          <cell r="AG668" t="str">
            <v>0000132685</v>
          </cell>
        </row>
        <row r="669">
          <cell r="A669" t="str">
            <v>00652021</v>
          </cell>
          <cell r="B669" t="str">
            <v>9554261000</v>
          </cell>
          <cell r="C669" t="str">
            <v>ICB4TARGET0000000095</v>
          </cell>
          <cell r="D669">
            <v>2014</v>
          </cell>
          <cell r="E669">
            <v>12</v>
          </cell>
          <cell r="F669" t="str">
            <v>2014-12-31</v>
          </cell>
          <cell r="G669" t="str">
            <v>PRJ</v>
          </cell>
          <cell r="H669" t="str">
            <v>211</v>
          </cell>
          <cell r="I669" t="str">
            <v>211</v>
          </cell>
          <cell r="K669" t="str">
            <v>000001120</v>
          </cell>
          <cell r="L669" t="str">
            <v>4261000</v>
          </cell>
          <cell r="M669" t="str">
            <v>1113</v>
          </cell>
          <cell r="N669" t="str">
            <v>99920</v>
          </cell>
          <cell r="O669" t="str">
            <v>11404</v>
          </cell>
          <cell r="P669" t="str">
            <v>294</v>
          </cell>
          <cell r="Q669" t="str">
            <v>955</v>
          </cell>
          <cell r="R669" t="str">
            <v>INTERCO BILL W/O</v>
          </cell>
          <cell r="S669" t="str">
            <v>PRA</v>
          </cell>
          <cell r="U669" t="str">
            <v>2014-12-31</v>
          </cell>
          <cell r="V669">
            <v>182.58</v>
          </cell>
          <cell r="W669" t="str">
            <v>UTXECON201</v>
          </cell>
          <cell r="Y669" t="str">
            <v>LEGAL</v>
          </cell>
          <cell r="Z669" t="str">
            <v>DLO</v>
          </cell>
          <cell r="AB669" t="str">
            <v>ICB</v>
          </cell>
          <cell r="AC669" t="str">
            <v>ICB</v>
          </cell>
          <cell r="AE669" t="str">
            <v>211</v>
          </cell>
          <cell r="AG669" t="str">
            <v>0000141982</v>
          </cell>
        </row>
        <row r="670">
          <cell r="A670" t="str">
            <v>00640319</v>
          </cell>
          <cell r="B670" t="str">
            <v>9554261000</v>
          </cell>
          <cell r="C670" t="str">
            <v>ICB4TARGET0000000096</v>
          </cell>
          <cell r="D670">
            <v>2014</v>
          </cell>
          <cell r="E670">
            <v>10</v>
          </cell>
          <cell r="F670" t="str">
            <v>2014-10-31</v>
          </cell>
          <cell r="G670" t="str">
            <v>PRJ</v>
          </cell>
          <cell r="H670" t="str">
            <v>211</v>
          </cell>
          <cell r="I670" t="str">
            <v>211</v>
          </cell>
          <cell r="K670" t="str">
            <v>000001120</v>
          </cell>
          <cell r="L670" t="str">
            <v>4261000</v>
          </cell>
          <cell r="M670" t="str">
            <v>1113</v>
          </cell>
          <cell r="N670" t="str">
            <v>99920</v>
          </cell>
          <cell r="O670" t="str">
            <v>11404</v>
          </cell>
          <cell r="P670" t="str">
            <v>294</v>
          </cell>
          <cell r="Q670" t="str">
            <v>955</v>
          </cell>
          <cell r="R670" t="str">
            <v>INTERCO BILL W/O</v>
          </cell>
          <cell r="S670" t="str">
            <v>PRA</v>
          </cell>
          <cell r="U670" t="str">
            <v>2014-10-31</v>
          </cell>
          <cell r="V670">
            <v>608.6</v>
          </cell>
          <cell r="W670" t="str">
            <v>UTXECON201</v>
          </cell>
          <cell r="Y670" t="str">
            <v>LEGAL</v>
          </cell>
          <cell r="Z670" t="str">
            <v>DLO</v>
          </cell>
          <cell r="AB670" t="str">
            <v>ICB</v>
          </cell>
          <cell r="AC670" t="str">
            <v>ICB</v>
          </cell>
          <cell r="AE670" t="str">
            <v>211</v>
          </cell>
          <cell r="AG670" t="str">
            <v>0000141982</v>
          </cell>
        </row>
        <row r="671">
          <cell r="A671" t="str">
            <v>00647251</v>
          </cell>
          <cell r="B671" t="str">
            <v>9554261000</v>
          </cell>
          <cell r="C671" t="str">
            <v>ICB4TARGET0000000096</v>
          </cell>
          <cell r="D671">
            <v>2014</v>
          </cell>
          <cell r="E671">
            <v>11</v>
          </cell>
          <cell r="F671" t="str">
            <v>2014-11-30</v>
          </cell>
          <cell r="G671" t="str">
            <v>PRJ</v>
          </cell>
          <cell r="H671" t="str">
            <v>211</v>
          </cell>
          <cell r="I671" t="str">
            <v>211</v>
          </cell>
          <cell r="K671" t="str">
            <v>000001120</v>
          </cell>
          <cell r="L671" t="str">
            <v>4261000</v>
          </cell>
          <cell r="M671" t="str">
            <v>1113</v>
          </cell>
          <cell r="N671" t="str">
            <v>99920</v>
          </cell>
          <cell r="O671" t="str">
            <v>11404</v>
          </cell>
          <cell r="P671" t="str">
            <v>294</v>
          </cell>
          <cell r="Q671" t="str">
            <v>955</v>
          </cell>
          <cell r="R671" t="str">
            <v>INTERCO BILL W/O</v>
          </cell>
          <cell r="S671" t="str">
            <v>PRA</v>
          </cell>
          <cell r="U671" t="str">
            <v>2014-11-30</v>
          </cell>
          <cell r="V671">
            <v>73.03</v>
          </cell>
          <cell r="W671" t="str">
            <v>UTXECON201</v>
          </cell>
          <cell r="Y671" t="str">
            <v>LEGAL</v>
          </cell>
          <cell r="Z671" t="str">
            <v>DLO</v>
          </cell>
          <cell r="AB671" t="str">
            <v>ICB</v>
          </cell>
          <cell r="AC671" t="str">
            <v>ICB</v>
          </cell>
          <cell r="AE671" t="str">
            <v>211</v>
          </cell>
          <cell r="AG671" t="str">
            <v>0000135814</v>
          </cell>
        </row>
        <row r="672">
          <cell r="A672" t="str">
            <v>00651648</v>
          </cell>
          <cell r="B672" t="str">
            <v>9554261000</v>
          </cell>
          <cell r="C672" t="str">
            <v>ICB4TARGET0000000096</v>
          </cell>
          <cell r="D672">
            <v>2014</v>
          </cell>
          <cell r="E672">
            <v>12</v>
          </cell>
          <cell r="F672" t="str">
            <v>2014-12-31</v>
          </cell>
          <cell r="G672" t="str">
            <v>PRJ</v>
          </cell>
          <cell r="H672" t="str">
            <v>211</v>
          </cell>
          <cell r="I672" t="str">
            <v>211</v>
          </cell>
          <cell r="K672" t="str">
            <v>000001120</v>
          </cell>
          <cell r="L672" t="str">
            <v>4261000</v>
          </cell>
          <cell r="M672" t="str">
            <v>1113</v>
          </cell>
          <cell r="N672" t="str">
            <v>99920</v>
          </cell>
          <cell r="O672" t="str">
            <v>11404</v>
          </cell>
          <cell r="P672" t="str">
            <v>294</v>
          </cell>
          <cell r="Q672" t="str">
            <v>955</v>
          </cell>
          <cell r="R672" t="str">
            <v>INTERCO BILL W/O</v>
          </cell>
          <cell r="S672" t="str">
            <v>PRA</v>
          </cell>
          <cell r="U672" t="str">
            <v>2014-12-31</v>
          </cell>
          <cell r="V672">
            <v>912.9</v>
          </cell>
          <cell r="W672" t="str">
            <v>UTXECON201</v>
          </cell>
          <cell r="Y672" t="str">
            <v>LEGAL</v>
          </cell>
          <cell r="Z672" t="str">
            <v>DLO</v>
          </cell>
          <cell r="AB672" t="str">
            <v>ICB</v>
          </cell>
          <cell r="AC672" t="str">
            <v>ICB</v>
          </cell>
          <cell r="AE672" t="str">
            <v>211</v>
          </cell>
          <cell r="AG672" t="str">
            <v>0000142875</v>
          </cell>
        </row>
        <row r="673">
          <cell r="A673" t="str">
            <v>00640897</v>
          </cell>
          <cell r="B673" t="str">
            <v>9554261000</v>
          </cell>
          <cell r="C673" t="str">
            <v>ICB4TARGET0000000097</v>
          </cell>
          <cell r="D673">
            <v>2014</v>
          </cell>
          <cell r="E673">
            <v>10</v>
          </cell>
          <cell r="F673" t="str">
            <v>2014-10-31</v>
          </cell>
          <cell r="G673" t="str">
            <v>PRJ</v>
          </cell>
          <cell r="H673" t="str">
            <v>211</v>
          </cell>
          <cell r="I673" t="str">
            <v>211</v>
          </cell>
          <cell r="K673" t="str">
            <v>000001120</v>
          </cell>
          <cell r="L673" t="str">
            <v>4261000</v>
          </cell>
          <cell r="M673" t="str">
            <v>1113</v>
          </cell>
          <cell r="N673" t="str">
            <v>99920</v>
          </cell>
          <cell r="O673" t="str">
            <v>11404</v>
          </cell>
          <cell r="P673" t="str">
            <v>294</v>
          </cell>
          <cell r="Q673" t="str">
            <v>955</v>
          </cell>
          <cell r="R673" t="str">
            <v>INTERCO BILL W/O</v>
          </cell>
          <cell r="S673" t="str">
            <v>PRA</v>
          </cell>
          <cell r="U673" t="str">
            <v>2014-10-31</v>
          </cell>
          <cell r="V673">
            <v>182.58</v>
          </cell>
          <cell r="W673" t="str">
            <v>UTXECON201</v>
          </cell>
          <cell r="Y673" t="str">
            <v>LEGAL</v>
          </cell>
          <cell r="Z673" t="str">
            <v>DLO</v>
          </cell>
          <cell r="AB673" t="str">
            <v>ICB</v>
          </cell>
          <cell r="AC673" t="str">
            <v>ICB</v>
          </cell>
          <cell r="AE673" t="str">
            <v>211</v>
          </cell>
          <cell r="AG673" t="str">
            <v>0000142834</v>
          </cell>
        </row>
        <row r="674">
          <cell r="A674" t="str">
            <v>00644562</v>
          </cell>
          <cell r="B674" t="str">
            <v>9554261000</v>
          </cell>
          <cell r="C674" t="str">
            <v>ICB4TARGET0000000097</v>
          </cell>
          <cell r="D674">
            <v>2014</v>
          </cell>
          <cell r="E674">
            <v>11</v>
          </cell>
          <cell r="F674" t="str">
            <v>2014-11-30</v>
          </cell>
          <cell r="G674" t="str">
            <v>PRJ</v>
          </cell>
          <cell r="H674" t="str">
            <v>211</v>
          </cell>
          <cell r="I674" t="str">
            <v>211</v>
          </cell>
          <cell r="K674" t="str">
            <v>000001120</v>
          </cell>
          <cell r="L674" t="str">
            <v>4261000</v>
          </cell>
          <cell r="M674" t="str">
            <v>1113</v>
          </cell>
          <cell r="N674" t="str">
            <v>99920</v>
          </cell>
          <cell r="O674" t="str">
            <v>11404</v>
          </cell>
          <cell r="P674" t="str">
            <v>294</v>
          </cell>
          <cell r="Q674" t="str">
            <v>955</v>
          </cell>
          <cell r="R674" t="str">
            <v>INTERCO BILL W/O</v>
          </cell>
          <cell r="S674" t="str">
            <v>PRA</v>
          </cell>
          <cell r="U674" t="str">
            <v>2014-11-30</v>
          </cell>
          <cell r="V674">
            <v>304.3</v>
          </cell>
          <cell r="W674" t="str">
            <v>UTXECON201</v>
          </cell>
          <cell r="Y674" t="str">
            <v>LEGAL</v>
          </cell>
          <cell r="Z674" t="str">
            <v>DLO</v>
          </cell>
          <cell r="AB674" t="str">
            <v>ICB</v>
          </cell>
          <cell r="AC674" t="str">
            <v>ICB</v>
          </cell>
          <cell r="AE674" t="str">
            <v>211</v>
          </cell>
          <cell r="AG674" t="str">
            <v>0000136501</v>
          </cell>
        </row>
        <row r="675">
          <cell r="A675" t="str">
            <v>00654083</v>
          </cell>
          <cell r="B675" t="str">
            <v>9554261000</v>
          </cell>
          <cell r="C675" t="str">
            <v>ICB4TARGET0000000097</v>
          </cell>
          <cell r="D675">
            <v>2014</v>
          </cell>
          <cell r="E675">
            <v>12</v>
          </cell>
          <cell r="F675" t="str">
            <v>2014-12-31</v>
          </cell>
          <cell r="G675" t="str">
            <v>PRJ</v>
          </cell>
          <cell r="H675" t="str">
            <v>211</v>
          </cell>
          <cell r="I675" t="str">
            <v>211</v>
          </cell>
          <cell r="K675" t="str">
            <v>000001120</v>
          </cell>
          <cell r="L675" t="str">
            <v>4261000</v>
          </cell>
          <cell r="M675" t="str">
            <v>1113</v>
          </cell>
          <cell r="N675" t="str">
            <v>99920</v>
          </cell>
          <cell r="O675" t="str">
            <v>13123</v>
          </cell>
          <cell r="P675" t="str">
            <v>294</v>
          </cell>
          <cell r="Q675" t="str">
            <v>955</v>
          </cell>
          <cell r="R675" t="str">
            <v>INTERCO BILL W/O</v>
          </cell>
          <cell r="S675" t="str">
            <v>PRA</v>
          </cell>
          <cell r="U675" t="str">
            <v>2014-12-31</v>
          </cell>
          <cell r="V675">
            <v>1278.06</v>
          </cell>
          <cell r="W675" t="str">
            <v>UTXECON201</v>
          </cell>
          <cell r="Y675" t="str">
            <v>LEGAL</v>
          </cell>
          <cell r="Z675" t="str">
            <v>DLO</v>
          </cell>
          <cell r="AB675" t="str">
            <v>ICB</v>
          </cell>
          <cell r="AC675" t="str">
            <v>ICB</v>
          </cell>
          <cell r="AE675" t="str">
            <v>211</v>
          </cell>
          <cell r="AG675" t="str">
            <v>0000146747</v>
          </cell>
        </row>
        <row r="676">
          <cell r="A676" t="str">
            <v>00643252</v>
          </cell>
          <cell r="B676" t="str">
            <v>9554261000</v>
          </cell>
          <cell r="C676" t="str">
            <v>ICB4TARGET0000000098</v>
          </cell>
          <cell r="D676">
            <v>2014</v>
          </cell>
          <cell r="E676">
            <v>10</v>
          </cell>
          <cell r="F676" t="str">
            <v>2014-10-31</v>
          </cell>
          <cell r="G676" t="str">
            <v>PRJ</v>
          </cell>
          <cell r="H676" t="str">
            <v>211</v>
          </cell>
          <cell r="I676" t="str">
            <v>211</v>
          </cell>
          <cell r="K676" t="str">
            <v>000001120</v>
          </cell>
          <cell r="L676" t="str">
            <v>4261000</v>
          </cell>
          <cell r="M676" t="str">
            <v>1113</v>
          </cell>
          <cell r="N676" t="str">
            <v>99920</v>
          </cell>
          <cell r="O676" t="str">
            <v>11404</v>
          </cell>
          <cell r="P676" t="str">
            <v>294</v>
          </cell>
          <cell r="Q676" t="str">
            <v>955</v>
          </cell>
          <cell r="R676" t="str">
            <v>INTERCO BILL W/O</v>
          </cell>
          <cell r="S676" t="str">
            <v>PRA</v>
          </cell>
          <cell r="U676" t="str">
            <v>2014-10-31</v>
          </cell>
          <cell r="V676">
            <v>121.72</v>
          </cell>
          <cell r="W676" t="str">
            <v>UTXECON201</v>
          </cell>
          <cell r="Y676" t="str">
            <v>LEGAL</v>
          </cell>
          <cell r="Z676" t="str">
            <v>DLO</v>
          </cell>
          <cell r="AB676" t="str">
            <v>ICB</v>
          </cell>
          <cell r="AC676" t="str">
            <v>ICB</v>
          </cell>
          <cell r="AE676" t="str">
            <v>211</v>
          </cell>
          <cell r="AG676" t="str">
            <v>0000142835</v>
          </cell>
        </row>
        <row r="677">
          <cell r="A677" t="str">
            <v>00645857</v>
          </cell>
          <cell r="B677" t="str">
            <v>9554261000</v>
          </cell>
          <cell r="C677" t="str">
            <v>ICB4TARGET0000000098</v>
          </cell>
          <cell r="D677">
            <v>2014</v>
          </cell>
          <cell r="E677">
            <v>11</v>
          </cell>
          <cell r="F677" t="str">
            <v>2014-11-30</v>
          </cell>
          <cell r="G677" t="str">
            <v>PRJ</v>
          </cell>
          <cell r="H677" t="str">
            <v>211</v>
          </cell>
          <cell r="I677" t="str">
            <v>211</v>
          </cell>
          <cell r="K677" t="str">
            <v>000001120</v>
          </cell>
          <cell r="L677" t="str">
            <v>4261000</v>
          </cell>
          <cell r="M677" t="str">
            <v>1113</v>
          </cell>
          <cell r="N677" t="str">
            <v>99920</v>
          </cell>
          <cell r="O677" t="str">
            <v>11404</v>
          </cell>
          <cell r="P677" t="str">
            <v>294</v>
          </cell>
          <cell r="Q677" t="str">
            <v>955</v>
          </cell>
          <cell r="R677" t="str">
            <v>INTERCO BILL W/O</v>
          </cell>
          <cell r="S677" t="str">
            <v>PRA</v>
          </cell>
          <cell r="U677" t="str">
            <v>2014-11-30</v>
          </cell>
          <cell r="V677">
            <v>304.3</v>
          </cell>
          <cell r="W677" t="str">
            <v>UTXECON201</v>
          </cell>
          <cell r="Y677" t="str">
            <v>LEGAL</v>
          </cell>
          <cell r="Z677" t="str">
            <v>DLO</v>
          </cell>
          <cell r="AB677" t="str">
            <v>ICB</v>
          </cell>
          <cell r="AC677" t="str">
            <v>ICB</v>
          </cell>
          <cell r="AE677" t="str">
            <v>211</v>
          </cell>
          <cell r="AG677" t="str">
            <v>0000140296</v>
          </cell>
        </row>
        <row r="678">
          <cell r="A678" t="str">
            <v>00651445</v>
          </cell>
          <cell r="B678" t="str">
            <v>9554261000</v>
          </cell>
          <cell r="C678" t="str">
            <v>ICB4TARGET0000000098</v>
          </cell>
          <cell r="D678">
            <v>2014</v>
          </cell>
          <cell r="E678">
            <v>12</v>
          </cell>
          <cell r="F678" t="str">
            <v>2014-12-31</v>
          </cell>
          <cell r="G678" t="str">
            <v>PRJ</v>
          </cell>
          <cell r="H678" t="str">
            <v>211</v>
          </cell>
          <cell r="I678" t="str">
            <v>211</v>
          </cell>
          <cell r="K678" t="str">
            <v>000001120</v>
          </cell>
          <cell r="L678" t="str">
            <v>4261000</v>
          </cell>
          <cell r="M678" t="str">
            <v>1113</v>
          </cell>
          <cell r="N678" t="str">
            <v>99920</v>
          </cell>
          <cell r="O678" t="str">
            <v>11404</v>
          </cell>
          <cell r="P678" t="str">
            <v>294</v>
          </cell>
          <cell r="Q678" t="str">
            <v>955</v>
          </cell>
          <cell r="R678" t="str">
            <v>INTERCO BILL W/O</v>
          </cell>
          <cell r="S678" t="str">
            <v>PRA</v>
          </cell>
          <cell r="U678" t="str">
            <v>2014-12-31</v>
          </cell>
          <cell r="V678">
            <v>608.6</v>
          </cell>
          <cell r="W678" t="str">
            <v>UTXECON201</v>
          </cell>
          <cell r="Y678" t="str">
            <v>LEGAL</v>
          </cell>
          <cell r="Z678" t="str">
            <v>DLO</v>
          </cell>
          <cell r="AB678" t="str">
            <v>ICB</v>
          </cell>
          <cell r="AC678" t="str">
            <v>ICB</v>
          </cell>
          <cell r="AE678" t="str">
            <v>211</v>
          </cell>
          <cell r="AG678" t="str">
            <v>0000151361</v>
          </cell>
        </row>
        <row r="679">
          <cell r="A679" t="str">
            <v>00640948</v>
          </cell>
          <cell r="B679" t="str">
            <v>9554261000</v>
          </cell>
          <cell r="C679" t="str">
            <v>ICB4TARGET0000000099</v>
          </cell>
          <cell r="D679">
            <v>2014</v>
          </cell>
          <cell r="E679">
            <v>10</v>
          </cell>
          <cell r="F679" t="str">
            <v>2014-10-31</v>
          </cell>
          <cell r="G679" t="str">
            <v>PRJ</v>
          </cell>
          <cell r="H679" t="str">
            <v>211</v>
          </cell>
          <cell r="I679" t="str">
            <v>211</v>
          </cell>
          <cell r="K679" t="str">
            <v>000001120</v>
          </cell>
          <cell r="L679" t="str">
            <v>4261000</v>
          </cell>
          <cell r="M679" t="str">
            <v>1113</v>
          </cell>
          <cell r="N679" t="str">
            <v>99920</v>
          </cell>
          <cell r="O679" t="str">
            <v>11404</v>
          </cell>
          <cell r="P679" t="str">
            <v>294</v>
          </cell>
          <cell r="Q679" t="str">
            <v>955</v>
          </cell>
          <cell r="R679" t="str">
            <v>INTERCO BILL W/O</v>
          </cell>
          <cell r="S679" t="str">
            <v>PRA</v>
          </cell>
          <cell r="U679" t="str">
            <v>2014-10-31</v>
          </cell>
          <cell r="V679">
            <v>608.6</v>
          </cell>
          <cell r="W679" t="str">
            <v>UTXECON201</v>
          </cell>
          <cell r="Y679" t="str">
            <v>LEGAL</v>
          </cell>
          <cell r="Z679" t="str">
            <v>DLO</v>
          </cell>
          <cell r="AB679" t="str">
            <v>ICB</v>
          </cell>
          <cell r="AC679" t="str">
            <v>ICB</v>
          </cell>
          <cell r="AE679" t="str">
            <v>211</v>
          </cell>
          <cell r="AG679" t="str">
            <v>0000154863</v>
          </cell>
        </row>
        <row r="680">
          <cell r="A680" t="str">
            <v>00645858</v>
          </cell>
          <cell r="B680" t="str">
            <v>9554261000</v>
          </cell>
          <cell r="C680" t="str">
            <v>ICB4TARGET0000000099</v>
          </cell>
          <cell r="D680">
            <v>2014</v>
          </cell>
          <cell r="E680">
            <v>11</v>
          </cell>
          <cell r="F680" t="str">
            <v>2014-11-30</v>
          </cell>
          <cell r="G680" t="str">
            <v>PRJ</v>
          </cell>
          <cell r="H680" t="str">
            <v>211</v>
          </cell>
          <cell r="I680" t="str">
            <v>211</v>
          </cell>
          <cell r="K680" t="str">
            <v>000001120</v>
          </cell>
          <cell r="L680" t="str">
            <v>4261000</v>
          </cell>
          <cell r="M680" t="str">
            <v>1113</v>
          </cell>
          <cell r="N680" t="str">
            <v>99920</v>
          </cell>
          <cell r="O680" t="str">
            <v>11404</v>
          </cell>
          <cell r="P680" t="str">
            <v>294</v>
          </cell>
          <cell r="Q680" t="str">
            <v>955</v>
          </cell>
          <cell r="R680" t="str">
            <v>INTERCO BILL W/O</v>
          </cell>
          <cell r="S680" t="str">
            <v>PRA</v>
          </cell>
          <cell r="U680" t="str">
            <v>2014-11-30</v>
          </cell>
          <cell r="V680">
            <v>608.6</v>
          </cell>
          <cell r="W680" t="str">
            <v>UTXECON201</v>
          </cell>
          <cell r="Y680" t="str">
            <v>LEGAL</v>
          </cell>
          <cell r="Z680" t="str">
            <v>DLO</v>
          </cell>
          <cell r="AB680" t="str">
            <v>ICB</v>
          </cell>
          <cell r="AC680" t="str">
            <v>ICB</v>
          </cell>
          <cell r="AE680" t="str">
            <v>211</v>
          </cell>
          <cell r="AG680" t="str">
            <v>0000140296</v>
          </cell>
        </row>
        <row r="681">
          <cell r="A681" t="str">
            <v>00651446</v>
          </cell>
          <cell r="B681" t="str">
            <v>9554261000</v>
          </cell>
          <cell r="C681" t="str">
            <v>ICB4TARGET0000000099</v>
          </cell>
          <cell r="D681">
            <v>2014</v>
          </cell>
          <cell r="E681">
            <v>12</v>
          </cell>
          <cell r="F681" t="str">
            <v>2014-12-31</v>
          </cell>
          <cell r="G681" t="str">
            <v>PRJ</v>
          </cell>
          <cell r="H681" t="str">
            <v>211</v>
          </cell>
          <cell r="I681" t="str">
            <v>211</v>
          </cell>
          <cell r="K681" t="str">
            <v>000001120</v>
          </cell>
          <cell r="L681" t="str">
            <v>4261000</v>
          </cell>
          <cell r="M681" t="str">
            <v>1113</v>
          </cell>
          <cell r="N681" t="str">
            <v>99920</v>
          </cell>
          <cell r="O681" t="str">
            <v>11404</v>
          </cell>
          <cell r="P681" t="str">
            <v>294</v>
          </cell>
          <cell r="Q681" t="str">
            <v>955</v>
          </cell>
          <cell r="R681" t="str">
            <v>INTERCO BILL W/O</v>
          </cell>
          <cell r="S681" t="str">
            <v>PRA</v>
          </cell>
          <cell r="U681" t="str">
            <v>2014-12-31</v>
          </cell>
          <cell r="V681">
            <v>1521.5</v>
          </cell>
          <cell r="W681" t="str">
            <v>UTXECON201</v>
          </cell>
          <cell r="Y681" t="str">
            <v>LEGAL</v>
          </cell>
          <cell r="Z681" t="str">
            <v>DLO</v>
          </cell>
          <cell r="AB681" t="str">
            <v>ICB</v>
          </cell>
          <cell r="AC681" t="str">
            <v>ICB</v>
          </cell>
          <cell r="AE681" t="str">
            <v>211</v>
          </cell>
          <cell r="AG681" t="str">
            <v>0000151361</v>
          </cell>
        </row>
        <row r="682">
          <cell r="A682" t="str">
            <v>00644248</v>
          </cell>
          <cell r="B682" t="str">
            <v>9554261000</v>
          </cell>
          <cell r="C682" t="str">
            <v>ICB4TARGET0000000100</v>
          </cell>
          <cell r="D682">
            <v>2014</v>
          </cell>
          <cell r="E682">
            <v>10</v>
          </cell>
          <cell r="F682" t="str">
            <v>2014-10-31</v>
          </cell>
          <cell r="G682" t="str">
            <v>PRJ</v>
          </cell>
          <cell r="H682" t="str">
            <v>211</v>
          </cell>
          <cell r="I682" t="str">
            <v>211</v>
          </cell>
          <cell r="K682" t="str">
            <v>000001120</v>
          </cell>
          <cell r="L682" t="str">
            <v>4261000</v>
          </cell>
          <cell r="M682" t="str">
            <v>1113</v>
          </cell>
          <cell r="N682" t="str">
            <v>99920</v>
          </cell>
          <cell r="O682" t="str">
            <v>11404</v>
          </cell>
          <cell r="P682" t="str">
            <v>294</v>
          </cell>
          <cell r="Q682" t="str">
            <v>955</v>
          </cell>
          <cell r="R682" t="str">
            <v>INTERCO BILL W/O</v>
          </cell>
          <cell r="S682" t="str">
            <v>PRA</v>
          </cell>
          <cell r="U682" t="str">
            <v>2014-10-31</v>
          </cell>
          <cell r="V682">
            <v>1217.2</v>
          </cell>
          <cell r="W682" t="str">
            <v>UTXECON201</v>
          </cell>
          <cell r="Y682" t="str">
            <v>LEGAL</v>
          </cell>
          <cell r="Z682" t="str">
            <v>DLO</v>
          </cell>
          <cell r="AB682" t="str">
            <v>ICB</v>
          </cell>
          <cell r="AC682" t="str">
            <v>ICB</v>
          </cell>
          <cell r="AE682" t="str">
            <v>211</v>
          </cell>
          <cell r="AG682" t="str">
            <v>0000210694</v>
          </cell>
        </row>
        <row r="683">
          <cell r="A683" t="str">
            <v>00647722</v>
          </cell>
          <cell r="B683" t="str">
            <v>9554261000</v>
          </cell>
          <cell r="C683" t="str">
            <v>ICB4TARGET0000000100</v>
          </cell>
          <cell r="D683">
            <v>2014</v>
          </cell>
          <cell r="E683">
            <v>11</v>
          </cell>
          <cell r="F683" t="str">
            <v>2014-11-30</v>
          </cell>
          <cell r="G683" t="str">
            <v>PRJ</v>
          </cell>
          <cell r="H683" t="str">
            <v>211</v>
          </cell>
          <cell r="I683" t="str">
            <v>211</v>
          </cell>
          <cell r="K683" t="str">
            <v>000001120</v>
          </cell>
          <cell r="L683" t="str">
            <v>4261000</v>
          </cell>
          <cell r="M683" t="str">
            <v>1113</v>
          </cell>
          <cell r="N683" t="str">
            <v>99920</v>
          </cell>
          <cell r="O683" t="str">
            <v>11404</v>
          </cell>
          <cell r="P683" t="str">
            <v>294</v>
          </cell>
          <cell r="Q683" t="str">
            <v>955</v>
          </cell>
          <cell r="R683" t="str">
            <v>INTERCO BILL W/O</v>
          </cell>
          <cell r="S683" t="str">
            <v>PRA</v>
          </cell>
          <cell r="U683" t="str">
            <v>2014-11-30</v>
          </cell>
          <cell r="V683">
            <v>1217.2</v>
          </cell>
          <cell r="W683" t="str">
            <v>UTXECON201</v>
          </cell>
          <cell r="Y683" t="str">
            <v>LEGAL</v>
          </cell>
          <cell r="Z683" t="str">
            <v>DLO</v>
          </cell>
          <cell r="AB683" t="str">
            <v>ICB</v>
          </cell>
          <cell r="AC683" t="str">
            <v>ICB</v>
          </cell>
          <cell r="AE683" t="str">
            <v>211</v>
          </cell>
          <cell r="AG683" t="str">
            <v>0000141436</v>
          </cell>
        </row>
        <row r="684">
          <cell r="A684" t="str">
            <v>00652903</v>
          </cell>
          <cell r="B684" t="str">
            <v>9554261000</v>
          </cell>
          <cell r="C684" t="str">
            <v>ICB4TARGET0000000100</v>
          </cell>
          <cell r="D684">
            <v>2014</v>
          </cell>
          <cell r="E684">
            <v>12</v>
          </cell>
          <cell r="F684" t="str">
            <v>2014-12-31</v>
          </cell>
          <cell r="G684" t="str">
            <v>PRJ</v>
          </cell>
          <cell r="H684" t="str">
            <v>211</v>
          </cell>
          <cell r="I684" t="str">
            <v>211</v>
          </cell>
          <cell r="K684" t="str">
            <v>000001120</v>
          </cell>
          <cell r="L684" t="str">
            <v>4261000</v>
          </cell>
          <cell r="M684" t="str">
            <v>1113</v>
          </cell>
          <cell r="N684" t="str">
            <v>99920</v>
          </cell>
          <cell r="O684" t="str">
            <v>11404</v>
          </cell>
          <cell r="P684" t="str">
            <v>294</v>
          </cell>
          <cell r="Q684" t="str">
            <v>955</v>
          </cell>
          <cell r="R684" t="str">
            <v>INTERCO BILL W/O</v>
          </cell>
          <cell r="S684" t="str">
            <v>PRA</v>
          </cell>
          <cell r="U684" t="str">
            <v>2014-12-31</v>
          </cell>
          <cell r="V684">
            <v>1521.5</v>
          </cell>
          <cell r="W684" t="str">
            <v>UTXECON201</v>
          </cell>
          <cell r="Y684" t="str">
            <v>LEGAL</v>
          </cell>
          <cell r="Z684" t="str">
            <v>DLO</v>
          </cell>
          <cell r="AB684" t="str">
            <v>ICB</v>
          </cell>
          <cell r="AC684" t="str">
            <v>ICB</v>
          </cell>
          <cell r="AE684" t="str">
            <v>211</v>
          </cell>
          <cell r="AG684" t="str">
            <v>0000151361</v>
          </cell>
        </row>
        <row r="685">
          <cell r="A685" t="str">
            <v>00640323</v>
          </cell>
          <cell r="B685" t="str">
            <v>9554261000</v>
          </cell>
          <cell r="C685" t="str">
            <v>ICB4TARGET0000000101</v>
          </cell>
          <cell r="D685">
            <v>2014</v>
          </cell>
          <cell r="E685">
            <v>10</v>
          </cell>
          <cell r="F685" t="str">
            <v>2014-10-31</v>
          </cell>
          <cell r="G685" t="str">
            <v>PRJ</v>
          </cell>
          <cell r="H685" t="str">
            <v>211</v>
          </cell>
          <cell r="I685" t="str">
            <v>211</v>
          </cell>
          <cell r="K685" t="str">
            <v>000001120</v>
          </cell>
          <cell r="L685" t="str">
            <v>4261000</v>
          </cell>
          <cell r="M685" t="str">
            <v>1113</v>
          </cell>
          <cell r="N685" t="str">
            <v>99920</v>
          </cell>
          <cell r="O685" t="str">
            <v>11404</v>
          </cell>
          <cell r="P685" t="str">
            <v>294</v>
          </cell>
          <cell r="Q685" t="str">
            <v>955</v>
          </cell>
          <cell r="R685" t="str">
            <v>INTERCO BILL W/O</v>
          </cell>
          <cell r="S685" t="str">
            <v>PRA</v>
          </cell>
          <cell r="U685" t="str">
            <v>2014-10-31</v>
          </cell>
          <cell r="V685">
            <v>304.3</v>
          </cell>
          <cell r="W685" t="str">
            <v>UTXECON201</v>
          </cell>
          <cell r="Y685" t="str">
            <v>LEGAL</v>
          </cell>
          <cell r="Z685" t="str">
            <v>DLO</v>
          </cell>
          <cell r="AB685" t="str">
            <v>ICB</v>
          </cell>
          <cell r="AC685" t="str">
            <v>ICB</v>
          </cell>
          <cell r="AE685" t="str">
            <v>211</v>
          </cell>
          <cell r="AG685" t="str">
            <v>0000223627</v>
          </cell>
        </row>
        <row r="686">
          <cell r="A686" t="str">
            <v>00647723</v>
          </cell>
          <cell r="B686" t="str">
            <v>9554261000</v>
          </cell>
          <cell r="C686" t="str">
            <v>ICB4TARGET0000000101</v>
          </cell>
          <cell r="D686">
            <v>2014</v>
          </cell>
          <cell r="E686">
            <v>11</v>
          </cell>
          <cell r="F686" t="str">
            <v>2014-11-30</v>
          </cell>
          <cell r="G686" t="str">
            <v>PRJ</v>
          </cell>
          <cell r="H686" t="str">
            <v>211</v>
          </cell>
          <cell r="I686" t="str">
            <v>211</v>
          </cell>
          <cell r="K686" t="str">
            <v>000001120</v>
          </cell>
          <cell r="L686" t="str">
            <v>4261000</v>
          </cell>
          <cell r="M686" t="str">
            <v>1113</v>
          </cell>
          <cell r="N686" t="str">
            <v>99920</v>
          </cell>
          <cell r="O686" t="str">
            <v>11404</v>
          </cell>
          <cell r="P686" t="str">
            <v>294</v>
          </cell>
          <cell r="Q686" t="str">
            <v>955</v>
          </cell>
          <cell r="R686" t="str">
            <v>INTERCO BILL W/O</v>
          </cell>
          <cell r="S686" t="str">
            <v>PRA</v>
          </cell>
          <cell r="U686" t="str">
            <v>2014-11-30</v>
          </cell>
          <cell r="V686">
            <v>1521.5</v>
          </cell>
          <cell r="W686" t="str">
            <v>UTXECON201</v>
          </cell>
          <cell r="Y686" t="str">
            <v>LEGAL</v>
          </cell>
          <cell r="Z686" t="str">
            <v>DLO</v>
          </cell>
          <cell r="AB686" t="str">
            <v>ICB</v>
          </cell>
          <cell r="AC686" t="str">
            <v>ICB</v>
          </cell>
          <cell r="AE686" t="str">
            <v>211</v>
          </cell>
          <cell r="AG686" t="str">
            <v>0000143142</v>
          </cell>
        </row>
        <row r="687">
          <cell r="A687" t="str">
            <v>00651194</v>
          </cell>
          <cell r="B687" t="str">
            <v>9554261000</v>
          </cell>
          <cell r="C687" t="str">
            <v>ICB4TARGET0000000101</v>
          </cell>
          <cell r="D687">
            <v>2014</v>
          </cell>
          <cell r="E687">
            <v>12</v>
          </cell>
          <cell r="F687" t="str">
            <v>2014-12-31</v>
          </cell>
          <cell r="G687" t="str">
            <v>PRJ</v>
          </cell>
          <cell r="H687" t="str">
            <v>211</v>
          </cell>
          <cell r="I687" t="str">
            <v>211</v>
          </cell>
          <cell r="K687" t="str">
            <v>000001120</v>
          </cell>
          <cell r="L687" t="str">
            <v>4261000</v>
          </cell>
          <cell r="M687" t="str">
            <v>1113</v>
          </cell>
          <cell r="N687" t="str">
            <v>99920</v>
          </cell>
          <cell r="O687" t="str">
            <v>12397</v>
          </cell>
          <cell r="P687" t="str">
            <v>294</v>
          </cell>
          <cell r="Q687" t="str">
            <v>955</v>
          </cell>
          <cell r="R687" t="str">
            <v>INTERCO BILL W/O</v>
          </cell>
          <cell r="S687" t="str">
            <v>PRA</v>
          </cell>
          <cell r="U687" t="str">
            <v>2014-12-31</v>
          </cell>
          <cell r="V687">
            <v>3042.99</v>
          </cell>
          <cell r="W687" t="str">
            <v>UTXECON201</v>
          </cell>
          <cell r="Y687" t="str">
            <v>LEGAL</v>
          </cell>
          <cell r="Z687" t="str">
            <v>DLO</v>
          </cell>
          <cell r="AB687" t="str">
            <v>ICB</v>
          </cell>
          <cell r="AC687" t="str">
            <v>ICB</v>
          </cell>
          <cell r="AE687" t="str">
            <v>211</v>
          </cell>
          <cell r="AG687" t="str">
            <v>0000164599</v>
          </cell>
        </row>
        <row r="688">
          <cell r="A688" t="str">
            <v>00643209</v>
          </cell>
          <cell r="B688" t="str">
            <v>9554261000</v>
          </cell>
          <cell r="C688" t="str">
            <v>ICB4TARGET0000000102</v>
          </cell>
          <cell r="D688">
            <v>2014</v>
          </cell>
          <cell r="E688">
            <v>10</v>
          </cell>
          <cell r="F688" t="str">
            <v>2014-10-31</v>
          </cell>
          <cell r="G688" t="str">
            <v>PRJ</v>
          </cell>
          <cell r="H688" t="str">
            <v>211</v>
          </cell>
          <cell r="I688" t="str">
            <v>211</v>
          </cell>
          <cell r="K688" t="str">
            <v>000001120</v>
          </cell>
          <cell r="L688" t="str">
            <v>4261000</v>
          </cell>
          <cell r="M688" t="str">
            <v>1113</v>
          </cell>
          <cell r="N688" t="str">
            <v>99920</v>
          </cell>
          <cell r="O688" t="str">
            <v>11404</v>
          </cell>
          <cell r="P688" t="str">
            <v>294</v>
          </cell>
          <cell r="Q688" t="str">
            <v>955</v>
          </cell>
          <cell r="R688" t="str">
            <v>INTERCO BILL W/O</v>
          </cell>
          <cell r="S688" t="str">
            <v>PRA</v>
          </cell>
          <cell r="U688" t="str">
            <v>2014-10-31</v>
          </cell>
          <cell r="V688">
            <v>304.3</v>
          </cell>
          <cell r="W688" t="str">
            <v>UTXECON201</v>
          </cell>
          <cell r="Y688" t="str">
            <v>LEGAL</v>
          </cell>
          <cell r="Z688" t="str">
            <v>DLO</v>
          </cell>
          <cell r="AB688" t="str">
            <v>ICB</v>
          </cell>
          <cell r="AC688" t="str">
            <v>ICB</v>
          </cell>
          <cell r="AE688" t="str">
            <v>211</v>
          </cell>
          <cell r="AG688" t="str">
            <v>0000229362</v>
          </cell>
        </row>
        <row r="689">
          <cell r="A689" t="str">
            <v>00647375</v>
          </cell>
          <cell r="B689" t="str">
            <v>9554261000</v>
          </cell>
          <cell r="C689" t="str">
            <v>ICB4TARGET0000000102</v>
          </cell>
          <cell r="D689">
            <v>2014</v>
          </cell>
          <cell r="E689">
            <v>11</v>
          </cell>
          <cell r="F689" t="str">
            <v>2014-11-30</v>
          </cell>
          <cell r="G689" t="str">
            <v>PRJ</v>
          </cell>
          <cell r="H689" t="str">
            <v>211</v>
          </cell>
          <cell r="I689" t="str">
            <v>211</v>
          </cell>
          <cell r="K689" t="str">
            <v>000001120</v>
          </cell>
          <cell r="L689" t="str">
            <v>4261000</v>
          </cell>
          <cell r="M689" t="str">
            <v>1113</v>
          </cell>
          <cell r="N689" t="str">
            <v>99920</v>
          </cell>
          <cell r="O689" t="str">
            <v>11404</v>
          </cell>
          <cell r="P689" t="str">
            <v>294</v>
          </cell>
          <cell r="Q689" t="str">
            <v>955</v>
          </cell>
          <cell r="R689" t="str">
            <v>INTERCO BILL W/O</v>
          </cell>
          <cell r="S689" t="str">
            <v>PRA</v>
          </cell>
          <cell r="U689" t="str">
            <v>2014-11-30</v>
          </cell>
          <cell r="V689">
            <v>1217.2</v>
          </cell>
          <cell r="W689" t="str">
            <v>UTXECON201</v>
          </cell>
          <cell r="Y689" t="str">
            <v>LEGAL</v>
          </cell>
          <cell r="Z689" t="str">
            <v>DLO</v>
          </cell>
          <cell r="AB689" t="str">
            <v>ICB</v>
          </cell>
          <cell r="AC689" t="str">
            <v>ICB</v>
          </cell>
          <cell r="AE689" t="str">
            <v>211</v>
          </cell>
          <cell r="AG689" t="str">
            <v>0000144827</v>
          </cell>
        </row>
        <row r="690">
          <cell r="A690" t="str">
            <v>00652131</v>
          </cell>
          <cell r="B690" t="str">
            <v>9554261000</v>
          </cell>
          <cell r="C690" t="str">
            <v>ICB4TARGET0000000102</v>
          </cell>
          <cell r="D690">
            <v>2014</v>
          </cell>
          <cell r="E690">
            <v>12</v>
          </cell>
          <cell r="F690" t="str">
            <v>2014-12-31</v>
          </cell>
          <cell r="G690" t="str">
            <v>PRJ</v>
          </cell>
          <cell r="H690" t="str">
            <v>211</v>
          </cell>
          <cell r="I690" t="str">
            <v>211</v>
          </cell>
          <cell r="K690" t="str">
            <v>000001120</v>
          </cell>
          <cell r="L690" t="str">
            <v>4261000</v>
          </cell>
          <cell r="M690" t="str">
            <v>1113</v>
          </cell>
          <cell r="N690" t="str">
            <v>99920</v>
          </cell>
          <cell r="O690" t="str">
            <v>11404</v>
          </cell>
          <cell r="P690" t="str">
            <v>294</v>
          </cell>
          <cell r="Q690" t="str">
            <v>955</v>
          </cell>
          <cell r="R690" t="str">
            <v>INTERCO BILL W/O</v>
          </cell>
          <cell r="S690" t="str">
            <v>PRA</v>
          </cell>
          <cell r="U690" t="str">
            <v>2014-12-31</v>
          </cell>
          <cell r="V690">
            <v>365.16</v>
          </cell>
          <cell r="W690" t="str">
            <v>UTXECON201</v>
          </cell>
          <cell r="Y690" t="str">
            <v>LEGAL</v>
          </cell>
          <cell r="Z690" t="str">
            <v>DLO</v>
          </cell>
          <cell r="AB690" t="str">
            <v>ICB</v>
          </cell>
          <cell r="AC690" t="str">
            <v>ICB</v>
          </cell>
          <cell r="AE690" t="str">
            <v>211</v>
          </cell>
          <cell r="AG690" t="str">
            <v>0000169482</v>
          </cell>
        </row>
        <row r="691">
          <cell r="A691" t="str">
            <v>00643372</v>
          </cell>
          <cell r="B691" t="str">
            <v>9554261000</v>
          </cell>
          <cell r="C691" t="str">
            <v>ICB4TARGET0000000103</v>
          </cell>
          <cell r="D691">
            <v>2014</v>
          </cell>
          <cell r="E691">
            <v>10</v>
          </cell>
          <cell r="F691" t="str">
            <v>2014-10-31</v>
          </cell>
          <cell r="G691" t="str">
            <v>PRJ</v>
          </cell>
          <cell r="H691" t="str">
            <v>211</v>
          </cell>
          <cell r="I691" t="str">
            <v>211</v>
          </cell>
          <cell r="K691" t="str">
            <v>000001120</v>
          </cell>
          <cell r="L691" t="str">
            <v>4261000</v>
          </cell>
          <cell r="M691" t="str">
            <v>1113</v>
          </cell>
          <cell r="N691" t="str">
            <v>99920</v>
          </cell>
          <cell r="O691" t="str">
            <v>11404</v>
          </cell>
          <cell r="P691" t="str">
            <v>294</v>
          </cell>
          <cell r="Q691" t="str">
            <v>955</v>
          </cell>
          <cell r="R691" t="str">
            <v>INTERCO BILL W/O</v>
          </cell>
          <cell r="S691" t="str">
            <v>PRA</v>
          </cell>
          <cell r="U691" t="str">
            <v>2014-10-31</v>
          </cell>
          <cell r="V691">
            <v>365.16</v>
          </cell>
          <cell r="W691" t="str">
            <v>UTXECON201</v>
          </cell>
          <cell r="Y691" t="str">
            <v>LEGAL</v>
          </cell>
          <cell r="Z691" t="str">
            <v>DLO</v>
          </cell>
          <cell r="AB691" t="str">
            <v>ICB</v>
          </cell>
          <cell r="AC691" t="str">
            <v>ICB</v>
          </cell>
          <cell r="AE691" t="str">
            <v>211</v>
          </cell>
          <cell r="AG691" t="str">
            <v>0000239199</v>
          </cell>
        </row>
        <row r="692">
          <cell r="A692" t="str">
            <v>00647122</v>
          </cell>
          <cell r="B692" t="str">
            <v>9554261000</v>
          </cell>
          <cell r="C692" t="str">
            <v>ICB4TARGET0000000103</v>
          </cell>
          <cell r="D692">
            <v>2014</v>
          </cell>
          <cell r="E692">
            <v>11</v>
          </cell>
          <cell r="F692" t="str">
            <v>2014-11-30</v>
          </cell>
          <cell r="G692" t="str">
            <v>PRJ</v>
          </cell>
          <cell r="H692" t="str">
            <v>211</v>
          </cell>
          <cell r="I692" t="str">
            <v>211</v>
          </cell>
          <cell r="K692" t="str">
            <v>000001120</v>
          </cell>
          <cell r="L692" t="str">
            <v>4261000</v>
          </cell>
          <cell r="M692" t="str">
            <v>1113</v>
          </cell>
          <cell r="N692" t="str">
            <v>99920</v>
          </cell>
          <cell r="O692" t="str">
            <v>11404</v>
          </cell>
          <cell r="P692" t="str">
            <v>294</v>
          </cell>
          <cell r="Q692" t="str">
            <v>955</v>
          </cell>
          <cell r="R692" t="str">
            <v>INTERCO BILL W/O</v>
          </cell>
          <cell r="S692" t="str">
            <v>PRA</v>
          </cell>
          <cell r="U692" t="str">
            <v>2014-11-30</v>
          </cell>
          <cell r="V692">
            <v>608.6</v>
          </cell>
          <cell r="W692" t="str">
            <v>UTXECON201</v>
          </cell>
          <cell r="Y692" t="str">
            <v>LEGAL</v>
          </cell>
          <cell r="Z692" t="str">
            <v>DLO</v>
          </cell>
          <cell r="AB692" t="str">
            <v>ICB</v>
          </cell>
          <cell r="AC692" t="str">
            <v>ICB</v>
          </cell>
          <cell r="AE692" t="str">
            <v>211</v>
          </cell>
          <cell r="AG692" t="str">
            <v>0000151056</v>
          </cell>
        </row>
        <row r="693">
          <cell r="A693" t="str">
            <v>00651191</v>
          </cell>
          <cell r="B693" t="str">
            <v>9554261000</v>
          </cell>
          <cell r="C693" t="str">
            <v>ICB4TARGET0000000103</v>
          </cell>
          <cell r="D693">
            <v>2014</v>
          </cell>
          <cell r="E693">
            <v>12</v>
          </cell>
          <cell r="F693" t="str">
            <v>2014-12-31</v>
          </cell>
          <cell r="G693" t="str">
            <v>PRJ</v>
          </cell>
          <cell r="H693" t="str">
            <v>211</v>
          </cell>
          <cell r="I693" t="str">
            <v>211</v>
          </cell>
          <cell r="K693" t="str">
            <v>000001120</v>
          </cell>
          <cell r="L693" t="str">
            <v>4261000</v>
          </cell>
          <cell r="M693" t="str">
            <v>1113</v>
          </cell>
          <cell r="N693" t="str">
            <v>99920</v>
          </cell>
          <cell r="O693" t="str">
            <v>11404</v>
          </cell>
          <cell r="P693" t="str">
            <v>294</v>
          </cell>
          <cell r="Q693" t="str">
            <v>955</v>
          </cell>
          <cell r="R693" t="str">
            <v>INTERCO BILL W/O</v>
          </cell>
          <cell r="S693" t="str">
            <v>PRA</v>
          </cell>
          <cell r="U693" t="str">
            <v>2014-12-31</v>
          </cell>
          <cell r="V693">
            <v>243.44</v>
          </cell>
          <cell r="W693" t="str">
            <v>UTXECON201</v>
          </cell>
          <cell r="Y693" t="str">
            <v>LEGAL</v>
          </cell>
          <cell r="Z693" t="str">
            <v>DLO</v>
          </cell>
          <cell r="AB693" t="str">
            <v>ICB</v>
          </cell>
          <cell r="AC693" t="str">
            <v>ICB</v>
          </cell>
          <cell r="AE693" t="str">
            <v>211</v>
          </cell>
          <cell r="AG693" t="str">
            <v>0000210695</v>
          </cell>
        </row>
        <row r="694">
          <cell r="A694" t="str">
            <v>00643215</v>
          </cell>
          <cell r="B694" t="str">
            <v>9554261000</v>
          </cell>
          <cell r="C694" t="str">
            <v>ICB4TARGET0000000104</v>
          </cell>
          <cell r="D694">
            <v>2014</v>
          </cell>
          <cell r="E694">
            <v>10</v>
          </cell>
          <cell r="F694" t="str">
            <v>2014-10-31</v>
          </cell>
          <cell r="G694" t="str">
            <v>PRJ</v>
          </cell>
          <cell r="H694" t="str">
            <v>211</v>
          </cell>
          <cell r="I694" t="str">
            <v>211</v>
          </cell>
          <cell r="K694" t="str">
            <v>000001120</v>
          </cell>
          <cell r="L694" t="str">
            <v>4261000</v>
          </cell>
          <cell r="M694" t="str">
            <v>1113</v>
          </cell>
          <cell r="N694" t="str">
            <v>99920</v>
          </cell>
          <cell r="O694" t="str">
            <v>11404</v>
          </cell>
          <cell r="P694" t="str">
            <v>294</v>
          </cell>
          <cell r="Q694" t="str">
            <v>955</v>
          </cell>
          <cell r="R694" t="str">
            <v>INTERCO BILL W/O</v>
          </cell>
          <cell r="S694" t="str">
            <v>PRA</v>
          </cell>
          <cell r="U694" t="str">
            <v>2014-10-31</v>
          </cell>
          <cell r="V694">
            <v>91.29</v>
          </cell>
          <cell r="W694" t="str">
            <v>UTXECON201</v>
          </cell>
          <cell r="Y694" t="str">
            <v>LEGAL</v>
          </cell>
          <cell r="Z694" t="str">
            <v>DLO</v>
          </cell>
          <cell r="AB694" t="str">
            <v>ICB</v>
          </cell>
          <cell r="AC694" t="str">
            <v>ICB</v>
          </cell>
          <cell r="AE694" t="str">
            <v>211</v>
          </cell>
          <cell r="AG694" t="str">
            <v>0000244713</v>
          </cell>
        </row>
        <row r="695">
          <cell r="A695" t="str">
            <v>00644560</v>
          </cell>
          <cell r="B695" t="str">
            <v>9554261000</v>
          </cell>
          <cell r="C695" t="str">
            <v>ICB4TARGET0000000104</v>
          </cell>
          <cell r="D695">
            <v>2014</v>
          </cell>
          <cell r="E695">
            <v>11</v>
          </cell>
          <cell r="F695" t="str">
            <v>2014-11-30</v>
          </cell>
          <cell r="G695" t="str">
            <v>PRJ</v>
          </cell>
          <cell r="H695" t="str">
            <v>211</v>
          </cell>
          <cell r="I695" t="str">
            <v>211</v>
          </cell>
          <cell r="K695" t="str">
            <v>000001120</v>
          </cell>
          <cell r="L695" t="str">
            <v>4261000</v>
          </cell>
          <cell r="M695" t="str">
            <v>1113</v>
          </cell>
          <cell r="N695" t="str">
            <v>99920</v>
          </cell>
          <cell r="O695" t="str">
            <v>11404</v>
          </cell>
          <cell r="P695" t="str">
            <v>294</v>
          </cell>
          <cell r="Q695" t="str">
            <v>955</v>
          </cell>
          <cell r="R695" t="str">
            <v>INTERCO BILL W/O</v>
          </cell>
          <cell r="S695" t="str">
            <v>PRA</v>
          </cell>
          <cell r="U695" t="str">
            <v>2014-11-30</v>
          </cell>
          <cell r="V695">
            <v>121.72</v>
          </cell>
          <cell r="W695" t="str">
            <v>UTXECON201</v>
          </cell>
          <cell r="Y695" t="str">
            <v>LEGAL</v>
          </cell>
          <cell r="Z695" t="str">
            <v>DLO</v>
          </cell>
          <cell r="AB695" t="str">
            <v>ICB</v>
          </cell>
          <cell r="AC695" t="str">
            <v>ICB</v>
          </cell>
          <cell r="AE695" t="str">
            <v>211</v>
          </cell>
          <cell r="AG695" t="str">
            <v>0000160753</v>
          </cell>
        </row>
        <row r="696">
          <cell r="A696" t="str">
            <v>00651645</v>
          </cell>
          <cell r="B696" t="str">
            <v>9554261000</v>
          </cell>
          <cell r="C696" t="str">
            <v>ICB4TARGET0000000104</v>
          </cell>
          <cell r="D696">
            <v>2014</v>
          </cell>
          <cell r="E696">
            <v>12</v>
          </cell>
          <cell r="F696" t="str">
            <v>2014-12-31</v>
          </cell>
          <cell r="G696" t="str">
            <v>PRJ</v>
          </cell>
          <cell r="H696" t="str">
            <v>211</v>
          </cell>
          <cell r="I696" t="str">
            <v>211</v>
          </cell>
          <cell r="K696" t="str">
            <v>000001120</v>
          </cell>
          <cell r="L696" t="str">
            <v>4261000</v>
          </cell>
          <cell r="M696" t="str">
            <v>1113</v>
          </cell>
          <cell r="N696" t="str">
            <v>99920</v>
          </cell>
          <cell r="O696" t="str">
            <v>12397</v>
          </cell>
          <cell r="P696" t="str">
            <v>294</v>
          </cell>
          <cell r="Q696" t="str">
            <v>955</v>
          </cell>
          <cell r="R696" t="str">
            <v>INTERCO BILL W/O</v>
          </cell>
          <cell r="S696" t="str">
            <v>PRA</v>
          </cell>
          <cell r="U696" t="str">
            <v>2014-12-31</v>
          </cell>
          <cell r="V696">
            <v>2008.37</v>
          </cell>
          <cell r="W696" t="str">
            <v>UTXECON201</v>
          </cell>
          <cell r="Y696" t="str">
            <v>LEGAL</v>
          </cell>
          <cell r="Z696" t="str">
            <v>DLO</v>
          </cell>
          <cell r="AB696" t="str">
            <v>ICB</v>
          </cell>
          <cell r="AC696" t="str">
            <v>ICB</v>
          </cell>
          <cell r="AE696" t="str">
            <v>211</v>
          </cell>
          <cell r="AG696" t="str">
            <v>0000225954</v>
          </cell>
        </row>
        <row r="697">
          <cell r="A697" t="str">
            <v>00642077</v>
          </cell>
          <cell r="B697" t="str">
            <v>9554261000</v>
          </cell>
          <cell r="C697" t="str">
            <v>ICB4TARGET0000000105</v>
          </cell>
          <cell r="D697">
            <v>2014</v>
          </cell>
          <cell r="E697">
            <v>10</v>
          </cell>
          <cell r="F697" t="str">
            <v>2014-10-31</v>
          </cell>
          <cell r="G697" t="str">
            <v>PRJ</v>
          </cell>
          <cell r="H697" t="str">
            <v>211</v>
          </cell>
          <cell r="I697" t="str">
            <v>211</v>
          </cell>
          <cell r="K697" t="str">
            <v>000001120</v>
          </cell>
          <cell r="L697" t="str">
            <v>4261000</v>
          </cell>
          <cell r="M697" t="str">
            <v>1113</v>
          </cell>
          <cell r="N697" t="str">
            <v>99920</v>
          </cell>
          <cell r="O697" t="str">
            <v>11404</v>
          </cell>
          <cell r="P697" t="str">
            <v>294</v>
          </cell>
          <cell r="Q697" t="str">
            <v>955</v>
          </cell>
          <cell r="R697" t="str">
            <v>INTERCO BILL W/O</v>
          </cell>
          <cell r="S697" t="str">
            <v>PRA</v>
          </cell>
          <cell r="U697" t="str">
            <v>2014-10-31</v>
          </cell>
          <cell r="V697">
            <v>91.29</v>
          </cell>
          <cell r="W697" t="str">
            <v>UTXECON201</v>
          </cell>
          <cell r="Y697" t="str">
            <v>LEGAL</v>
          </cell>
          <cell r="Z697" t="str">
            <v>DLO</v>
          </cell>
          <cell r="AB697" t="str">
            <v>ICB</v>
          </cell>
          <cell r="AC697" t="str">
            <v>ICB</v>
          </cell>
          <cell r="AE697" t="str">
            <v>211</v>
          </cell>
          <cell r="AG697" t="str">
            <v>0000250581</v>
          </cell>
        </row>
        <row r="698">
          <cell r="A698" t="str">
            <v>00648537</v>
          </cell>
          <cell r="B698" t="str">
            <v>9554261000</v>
          </cell>
          <cell r="C698" t="str">
            <v>ICB4TARGET0000000105</v>
          </cell>
          <cell r="D698">
            <v>2014</v>
          </cell>
          <cell r="E698">
            <v>11</v>
          </cell>
          <cell r="F698" t="str">
            <v>2014-11-30</v>
          </cell>
          <cell r="G698" t="str">
            <v>PRJ</v>
          </cell>
          <cell r="H698" t="str">
            <v>211</v>
          </cell>
          <cell r="I698" t="str">
            <v>211</v>
          </cell>
          <cell r="K698" t="str">
            <v>000001120</v>
          </cell>
          <cell r="L698" t="str">
            <v>4261000</v>
          </cell>
          <cell r="M698" t="str">
            <v>1113</v>
          </cell>
          <cell r="N698" t="str">
            <v>99920</v>
          </cell>
          <cell r="O698" t="str">
            <v>11404</v>
          </cell>
          <cell r="P698" t="str">
            <v>294</v>
          </cell>
          <cell r="Q698" t="str">
            <v>955</v>
          </cell>
          <cell r="R698" t="str">
            <v>INTERCO BILL W/O</v>
          </cell>
          <cell r="S698" t="str">
            <v>PRA</v>
          </cell>
          <cell r="U698" t="str">
            <v>2014-11-30</v>
          </cell>
          <cell r="V698">
            <v>1825.8</v>
          </cell>
          <cell r="W698" t="str">
            <v>UTXECON201</v>
          </cell>
          <cell r="Y698" t="str">
            <v>LEGAL</v>
          </cell>
          <cell r="Z698" t="str">
            <v>DLO</v>
          </cell>
          <cell r="AB698" t="str">
            <v>ICB</v>
          </cell>
          <cell r="AC698" t="str">
            <v>ICB</v>
          </cell>
          <cell r="AE698" t="str">
            <v>211</v>
          </cell>
          <cell r="AG698" t="str">
            <v>0000169483</v>
          </cell>
        </row>
        <row r="699">
          <cell r="A699" t="str">
            <v>00651447</v>
          </cell>
          <cell r="B699" t="str">
            <v>9554261000</v>
          </cell>
          <cell r="C699" t="str">
            <v>ICB4TARGET0000000105</v>
          </cell>
          <cell r="D699">
            <v>2014</v>
          </cell>
          <cell r="E699">
            <v>12</v>
          </cell>
          <cell r="F699" t="str">
            <v>2014-12-31</v>
          </cell>
          <cell r="G699" t="str">
            <v>PRJ</v>
          </cell>
          <cell r="H699" t="str">
            <v>211</v>
          </cell>
          <cell r="I699" t="str">
            <v>211</v>
          </cell>
          <cell r="K699" t="str">
            <v>000001120</v>
          </cell>
          <cell r="L699" t="str">
            <v>4261000</v>
          </cell>
          <cell r="M699" t="str">
            <v>1113</v>
          </cell>
          <cell r="N699" t="str">
            <v>99920</v>
          </cell>
          <cell r="O699" t="str">
            <v>11404</v>
          </cell>
          <cell r="P699" t="str">
            <v>294</v>
          </cell>
          <cell r="Q699" t="str">
            <v>955</v>
          </cell>
          <cell r="R699" t="str">
            <v>INTERCO BILL W/O</v>
          </cell>
          <cell r="S699" t="str">
            <v>PRA</v>
          </cell>
          <cell r="U699" t="str">
            <v>2014-12-31</v>
          </cell>
          <cell r="V699">
            <v>608.6</v>
          </cell>
          <cell r="W699" t="str">
            <v>UTXECON201</v>
          </cell>
          <cell r="Y699" t="str">
            <v>LEGAL</v>
          </cell>
          <cell r="Z699" t="str">
            <v>DLO</v>
          </cell>
          <cell r="AB699" t="str">
            <v>ICB</v>
          </cell>
          <cell r="AC699" t="str">
            <v>ICB</v>
          </cell>
          <cell r="AE699" t="str">
            <v>211</v>
          </cell>
          <cell r="AG699" t="str">
            <v>0000236011</v>
          </cell>
        </row>
        <row r="700">
          <cell r="A700" t="str">
            <v>00640895</v>
          </cell>
          <cell r="B700" t="str">
            <v>9554261000</v>
          </cell>
          <cell r="C700" t="str">
            <v>ICB4TARGET0000000106</v>
          </cell>
          <cell r="D700">
            <v>2014</v>
          </cell>
          <cell r="E700">
            <v>10</v>
          </cell>
          <cell r="F700" t="str">
            <v>2014-10-31</v>
          </cell>
          <cell r="G700" t="str">
            <v>PRJ</v>
          </cell>
          <cell r="H700" t="str">
            <v>211</v>
          </cell>
          <cell r="I700" t="str">
            <v>211</v>
          </cell>
          <cell r="K700" t="str">
            <v>000001120</v>
          </cell>
          <cell r="L700" t="str">
            <v>4261000</v>
          </cell>
          <cell r="M700" t="str">
            <v>1113</v>
          </cell>
          <cell r="N700" t="str">
            <v>99920</v>
          </cell>
          <cell r="O700" t="str">
            <v>11404</v>
          </cell>
          <cell r="P700" t="str">
            <v>294</v>
          </cell>
          <cell r="Q700" t="str">
            <v>955</v>
          </cell>
          <cell r="R700" t="str">
            <v>INTERCO BILL W/O</v>
          </cell>
          <cell r="S700" t="str">
            <v>PRA</v>
          </cell>
          <cell r="U700" t="str">
            <v>2014-10-31</v>
          </cell>
          <cell r="V700">
            <v>486.88</v>
          </cell>
          <cell r="W700" t="str">
            <v>UTXECON201</v>
          </cell>
          <cell r="Y700" t="str">
            <v>LEGAL</v>
          </cell>
          <cell r="Z700" t="str">
            <v>DLO</v>
          </cell>
          <cell r="AB700" t="str">
            <v>ICB</v>
          </cell>
          <cell r="AC700" t="str">
            <v>ICB</v>
          </cell>
          <cell r="AE700" t="str">
            <v>211</v>
          </cell>
          <cell r="AG700" t="str">
            <v>0000281154</v>
          </cell>
        </row>
        <row r="701">
          <cell r="A701" t="str">
            <v>00647254</v>
          </cell>
          <cell r="B701" t="str">
            <v>9554261000</v>
          </cell>
          <cell r="C701" t="str">
            <v>ICB4TARGET0000000106</v>
          </cell>
          <cell r="D701">
            <v>2014</v>
          </cell>
          <cell r="E701">
            <v>11</v>
          </cell>
          <cell r="F701" t="str">
            <v>2014-11-30</v>
          </cell>
          <cell r="G701" t="str">
            <v>PRJ</v>
          </cell>
          <cell r="H701" t="str">
            <v>211</v>
          </cell>
          <cell r="I701" t="str">
            <v>211</v>
          </cell>
          <cell r="K701" t="str">
            <v>000001120</v>
          </cell>
          <cell r="L701" t="str">
            <v>4261000</v>
          </cell>
          <cell r="M701" t="str">
            <v>1113</v>
          </cell>
          <cell r="N701" t="str">
            <v>99920</v>
          </cell>
          <cell r="O701" t="str">
            <v>11404</v>
          </cell>
          <cell r="P701" t="str">
            <v>294</v>
          </cell>
          <cell r="Q701" t="str">
            <v>955</v>
          </cell>
          <cell r="R701" t="str">
            <v>INTERCO BILL W/O</v>
          </cell>
          <cell r="S701" t="str">
            <v>PRA</v>
          </cell>
          <cell r="U701" t="str">
            <v>2014-11-30</v>
          </cell>
          <cell r="V701">
            <v>2434.39</v>
          </cell>
          <cell r="W701" t="str">
            <v>UTXECON201</v>
          </cell>
          <cell r="Y701" t="str">
            <v>LEGAL</v>
          </cell>
          <cell r="Z701" t="str">
            <v>DLO</v>
          </cell>
          <cell r="AB701" t="str">
            <v>ICB</v>
          </cell>
          <cell r="AC701" t="str">
            <v>ICB</v>
          </cell>
          <cell r="AE701" t="str">
            <v>211</v>
          </cell>
          <cell r="AG701" t="str">
            <v>0000201315</v>
          </cell>
        </row>
        <row r="702">
          <cell r="A702" t="str">
            <v>00652133</v>
          </cell>
          <cell r="B702" t="str">
            <v>9554261000</v>
          </cell>
          <cell r="C702" t="str">
            <v>ICB4TARGET0000000106</v>
          </cell>
          <cell r="D702">
            <v>2014</v>
          </cell>
          <cell r="E702">
            <v>12</v>
          </cell>
          <cell r="F702" t="str">
            <v>2014-12-31</v>
          </cell>
          <cell r="G702" t="str">
            <v>PRJ</v>
          </cell>
          <cell r="H702" t="str">
            <v>211</v>
          </cell>
          <cell r="I702" t="str">
            <v>211</v>
          </cell>
          <cell r="K702" t="str">
            <v>000001120</v>
          </cell>
          <cell r="L702" t="str">
            <v>4261000</v>
          </cell>
          <cell r="M702" t="str">
            <v>1113</v>
          </cell>
          <cell r="N702" t="str">
            <v>99920</v>
          </cell>
          <cell r="O702" t="str">
            <v>11404</v>
          </cell>
          <cell r="P702" t="str">
            <v>294</v>
          </cell>
          <cell r="Q702" t="str">
            <v>955</v>
          </cell>
          <cell r="R702" t="str">
            <v>INTERCO BILL W/O</v>
          </cell>
          <cell r="S702" t="str">
            <v>PRA</v>
          </cell>
          <cell r="U702" t="str">
            <v>2014-12-31</v>
          </cell>
          <cell r="V702">
            <v>799.09</v>
          </cell>
          <cell r="W702" t="str">
            <v>UTXECON201</v>
          </cell>
          <cell r="Y702" t="str">
            <v>LEGAL</v>
          </cell>
          <cell r="Z702" t="str">
            <v>DLO</v>
          </cell>
          <cell r="AB702" t="str">
            <v>ICB</v>
          </cell>
          <cell r="AC702" t="str">
            <v>ICB</v>
          </cell>
          <cell r="AE702" t="str">
            <v>211</v>
          </cell>
          <cell r="AG702" t="str">
            <v>0000264440</v>
          </cell>
        </row>
        <row r="703">
          <cell r="A703" t="str">
            <v>00637063</v>
          </cell>
          <cell r="B703" t="str">
            <v>9554261000</v>
          </cell>
          <cell r="C703" t="str">
            <v>ICB4TARGET0000000107</v>
          </cell>
          <cell r="D703">
            <v>2014</v>
          </cell>
          <cell r="E703">
            <v>10</v>
          </cell>
          <cell r="F703" t="str">
            <v>2014-10-31</v>
          </cell>
          <cell r="G703" t="str">
            <v>PRJ</v>
          </cell>
          <cell r="H703" t="str">
            <v>211</v>
          </cell>
          <cell r="I703" t="str">
            <v>211</v>
          </cell>
          <cell r="K703" t="str">
            <v>000001120</v>
          </cell>
          <cell r="L703" t="str">
            <v>4261000</v>
          </cell>
          <cell r="M703" t="str">
            <v>1113</v>
          </cell>
          <cell r="N703" t="str">
            <v>99920</v>
          </cell>
          <cell r="O703" t="str">
            <v>11404</v>
          </cell>
          <cell r="P703" t="str">
            <v>294</v>
          </cell>
          <cell r="Q703" t="str">
            <v>955</v>
          </cell>
          <cell r="R703" t="str">
            <v>INTERCO BILL W/O</v>
          </cell>
          <cell r="S703" t="str">
            <v>PRA</v>
          </cell>
          <cell r="U703" t="str">
            <v>2014-10-31</v>
          </cell>
          <cell r="V703">
            <v>152.15</v>
          </cell>
          <cell r="W703" t="str">
            <v>UTXECON201</v>
          </cell>
          <cell r="Y703" t="str">
            <v>LEGAL</v>
          </cell>
          <cell r="Z703" t="str">
            <v>DLO</v>
          </cell>
          <cell r="AB703" t="str">
            <v>ICB</v>
          </cell>
          <cell r="AC703" t="str">
            <v>ICB</v>
          </cell>
          <cell r="AE703" t="str">
            <v>211</v>
          </cell>
          <cell r="AG703" t="str">
            <v>0000289117</v>
          </cell>
        </row>
        <row r="704">
          <cell r="A704" t="str">
            <v>00647720</v>
          </cell>
          <cell r="B704" t="str">
            <v>9554261000</v>
          </cell>
          <cell r="C704" t="str">
            <v>ICB4TARGET0000000107</v>
          </cell>
          <cell r="D704">
            <v>2014</v>
          </cell>
          <cell r="E704">
            <v>11</v>
          </cell>
          <cell r="F704" t="str">
            <v>2014-11-30</v>
          </cell>
          <cell r="G704" t="str">
            <v>PRJ</v>
          </cell>
          <cell r="H704" t="str">
            <v>211</v>
          </cell>
          <cell r="I704" t="str">
            <v>211</v>
          </cell>
          <cell r="K704" t="str">
            <v>000001120</v>
          </cell>
          <cell r="L704" t="str">
            <v>4261000</v>
          </cell>
          <cell r="M704" t="str">
            <v>1113</v>
          </cell>
          <cell r="N704" t="str">
            <v>99920</v>
          </cell>
          <cell r="O704" t="str">
            <v>11404</v>
          </cell>
          <cell r="P704" t="str">
            <v>294</v>
          </cell>
          <cell r="Q704" t="str">
            <v>955</v>
          </cell>
          <cell r="R704" t="str">
            <v>INTERCO BILL W/O</v>
          </cell>
          <cell r="S704" t="str">
            <v>PRA</v>
          </cell>
          <cell r="U704" t="str">
            <v>2014-11-30</v>
          </cell>
          <cell r="V704">
            <v>304.3</v>
          </cell>
          <cell r="W704" t="str">
            <v>UTXECON201</v>
          </cell>
          <cell r="Y704" t="str">
            <v>LEGAL</v>
          </cell>
          <cell r="Z704" t="str">
            <v>DLO</v>
          </cell>
          <cell r="AB704" t="str">
            <v>ICB</v>
          </cell>
          <cell r="AC704" t="str">
            <v>ICB</v>
          </cell>
          <cell r="AE704" t="str">
            <v>211</v>
          </cell>
          <cell r="AG704" t="str">
            <v>0000203985</v>
          </cell>
        </row>
        <row r="705">
          <cell r="A705" t="str">
            <v>00651294</v>
          </cell>
          <cell r="B705" t="str">
            <v>9554261000</v>
          </cell>
          <cell r="C705" t="str">
            <v>ICB4TARGET0000000107</v>
          </cell>
          <cell r="D705">
            <v>2014</v>
          </cell>
          <cell r="E705">
            <v>12</v>
          </cell>
          <cell r="F705" t="str">
            <v>2014-12-31</v>
          </cell>
          <cell r="G705" t="str">
            <v>PRJ</v>
          </cell>
          <cell r="H705" t="str">
            <v>211</v>
          </cell>
          <cell r="I705" t="str">
            <v>211</v>
          </cell>
          <cell r="K705" t="str">
            <v>000001120</v>
          </cell>
          <cell r="L705" t="str">
            <v>4261000</v>
          </cell>
          <cell r="M705" t="str">
            <v>1113</v>
          </cell>
          <cell r="N705" t="str">
            <v>99920</v>
          </cell>
          <cell r="O705" t="str">
            <v>11404</v>
          </cell>
          <cell r="P705" t="str">
            <v>294</v>
          </cell>
          <cell r="Q705" t="str">
            <v>955</v>
          </cell>
          <cell r="R705" t="str">
            <v>INTERCO BILL W/O</v>
          </cell>
          <cell r="S705" t="str">
            <v>PRA</v>
          </cell>
          <cell r="U705" t="str">
            <v>2014-12-31</v>
          </cell>
          <cell r="V705">
            <v>608.6</v>
          </cell>
          <cell r="W705" t="str">
            <v>UTXECON201</v>
          </cell>
          <cell r="Y705" t="str">
            <v>LEGAL</v>
          </cell>
          <cell r="Z705" t="str">
            <v>DLO</v>
          </cell>
          <cell r="AB705" t="str">
            <v>ICB</v>
          </cell>
          <cell r="AC705" t="str">
            <v>ICB</v>
          </cell>
          <cell r="AE705" t="str">
            <v>211</v>
          </cell>
          <cell r="AG705" t="str">
            <v>0000290858</v>
          </cell>
        </row>
        <row r="706">
          <cell r="A706" t="str">
            <v>00640410</v>
          </cell>
          <cell r="B706" t="str">
            <v>9554261000</v>
          </cell>
          <cell r="C706" t="str">
            <v>ICB4TARGET0000000108</v>
          </cell>
          <cell r="D706">
            <v>2014</v>
          </cell>
          <cell r="E706">
            <v>10</v>
          </cell>
          <cell r="F706" t="str">
            <v>2014-10-31</v>
          </cell>
          <cell r="G706" t="str">
            <v>PRJ</v>
          </cell>
          <cell r="H706" t="str">
            <v>211</v>
          </cell>
          <cell r="I706" t="str">
            <v>211</v>
          </cell>
          <cell r="K706" t="str">
            <v>000001120</v>
          </cell>
          <cell r="L706" t="str">
            <v>4261000</v>
          </cell>
          <cell r="M706" t="str">
            <v>1113</v>
          </cell>
          <cell r="N706" t="str">
            <v>99920</v>
          </cell>
          <cell r="O706" t="str">
            <v>11404</v>
          </cell>
          <cell r="P706" t="str">
            <v>294</v>
          </cell>
          <cell r="Q706" t="str">
            <v>955</v>
          </cell>
          <cell r="R706" t="str">
            <v>INTERCO BILL W/O</v>
          </cell>
          <cell r="S706" t="str">
            <v>PRA</v>
          </cell>
          <cell r="U706" t="str">
            <v>2014-10-31</v>
          </cell>
          <cell r="V706">
            <v>3042.99</v>
          </cell>
          <cell r="W706" t="str">
            <v>UTXECON201</v>
          </cell>
          <cell r="Y706" t="str">
            <v>LEGAL</v>
          </cell>
          <cell r="Z706" t="str">
            <v>DLO</v>
          </cell>
          <cell r="AB706" t="str">
            <v>ICB</v>
          </cell>
          <cell r="AC706" t="str">
            <v>ICB</v>
          </cell>
          <cell r="AE706" t="str">
            <v>211</v>
          </cell>
          <cell r="AG706" t="str">
            <v>0000289681</v>
          </cell>
        </row>
        <row r="707">
          <cell r="A707" t="str">
            <v>00645856</v>
          </cell>
          <cell r="B707" t="str">
            <v>9554261000</v>
          </cell>
          <cell r="C707" t="str">
            <v>ICB4TARGET0000000108</v>
          </cell>
          <cell r="D707">
            <v>2014</v>
          </cell>
          <cell r="E707">
            <v>11</v>
          </cell>
          <cell r="F707" t="str">
            <v>2014-11-30</v>
          </cell>
          <cell r="G707" t="str">
            <v>PRJ</v>
          </cell>
          <cell r="H707" t="str">
            <v>211</v>
          </cell>
          <cell r="I707" t="str">
            <v>211</v>
          </cell>
          <cell r="K707" t="str">
            <v>000001120</v>
          </cell>
          <cell r="L707" t="str">
            <v>4261000</v>
          </cell>
          <cell r="M707" t="str">
            <v>1113</v>
          </cell>
          <cell r="N707" t="str">
            <v>99920</v>
          </cell>
          <cell r="O707" t="str">
            <v>11404</v>
          </cell>
          <cell r="P707" t="str">
            <v>294</v>
          </cell>
          <cell r="Q707" t="str">
            <v>955</v>
          </cell>
          <cell r="R707" t="str">
            <v>INTERCO BILL W/O</v>
          </cell>
          <cell r="S707" t="str">
            <v>PRA</v>
          </cell>
          <cell r="U707" t="str">
            <v>2014-11-30</v>
          </cell>
          <cell r="V707">
            <v>60.86</v>
          </cell>
          <cell r="W707" t="str">
            <v>UTXECON201</v>
          </cell>
          <cell r="Y707" t="str">
            <v>LEGAL</v>
          </cell>
          <cell r="Z707" t="str">
            <v>DLO</v>
          </cell>
          <cell r="AB707" t="str">
            <v>ICB</v>
          </cell>
          <cell r="AC707" t="str">
            <v>ICB</v>
          </cell>
          <cell r="AE707" t="str">
            <v>211</v>
          </cell>
          <cell r="AG707" t="str">
            <v>0000236786</v>
          </cell>
        </row>
        <row r="708">
          <cell r="A708" t="str">
            <v>00651295</v>
          </cell>
          <cell r="B708" t="str">
            <v>9554261000</v>
          </cell>
          <cell r="C708" t="str">
            <v>ICB4TARGET0000000108</v>
          </cell>
          <cell r="D708">
            <v>2014</v>
          </cell>
          <cell r="E708">
            <v>12</v>
          </cell>
          <cell r="F708" t="str">
            <v>2014-12-31</v>
          </cell>
          <cell r="G708" t="str">
            <v>PRJ</v>
          </cell>
          <cell r="H708" t="str">
            <v>211</v>
          </cell>
          <cell r="I708" t="str">
            <v>211</v>
          </cell>
          <cell r="K708" t="str">
            <v>000001120</v>
          </cell>
          <cell r="L708" t="str">
            <v>4261000</v>
          </cell>
          <cell r="M708" t="str">
            <v>1113</v>
          </cell>
          <cell r="N708" t="str">
            <v>99920</v>
          </cell>
          <cell r="O708" t="str">
            <v>11404</v>
          </cell>
          <cell r="P708" t="str">
            <v>294</v>
          </cell>
          <cell r="Q708" t="str">
            <v>955</v>
          </cell>
          <cell r="R708" t="str">
            <v>INTERCO BILL W/O</v>
          </cell>
          <cell r="S708" t="str">
            <v>PRA</v>
          </cell>
          <cell r="U708" t="str">
            <v>2014-12-31</v>
          </cell>
          <cell r="V708">
            <v>973.76</v>
          </cell>
          <cell r="W708" t="str">
            <v>UTXECON201</v>
          </cell>
          <cell r="Y708" t="str">
            <v>LEGAL</v>
          </cell>
          <cell r="Z708" t="str">
            <v>DLO</v>
          </cell>
          <cell r="AB708" t="str">
            <v>ICB</v>
          </cell>
          <cell r="AC708" t="str">
            <v>ICB</v>
          </cell>
          <cell r="AE708" t="str">
            <v>211</v>
          </cell>
          <cell r="AG708" t="str">
            <v>0000290860</v>
          </cell>
        </row>
        <row r="709">
          <cell r="A709" t="str">
            <v>00640411</v>
          </cell>
          <cell r="B709" t="str">
            <v>9554261000</v>
          </cell>
          <cell r="C709" t="str">
            <v>ICB4TARGET0000000109</v>
          </cell>
          <cell r="D709">
            <v>2014</v>
          </cell>
          <cell r="E709">
            <v>10</v>
          </cell>
          <cell r="F709" t="str">
            <v>2014-10-31</v>
          </cell>
          <cell r="G709" t="str">
            <v>PRJ</v>
          </cell>
          <cell r="H709" t="str">
            <v>211</v>
          </cell>
          <cell r="I709" t="str">
            <v>211</v>
          </cell>
          <cell r="K709" t="str">
            <v>000001120</v>
          </cell>
          <cell r="L709" t="str">
            <v>4261000</v>
          </cell>
          <cell r="M709" t="str">
            <v>1113</v>
          </cell>
          <cell r="N709" t="str">
            <v>99920</v>
          </cell>
          <cell r="O709" t="str">
            <v>11404</v>
          </cell>
          <cell r="P709" t="str">
            <v>294</v>
          </cell>
          <cell r="Q709" t="str">
            <v>955</v>
          </cell>
          <cell r="R709" t="str">
            <v>INTERCO BILL W/O</v>
          </cell>
          <cell r="S709" t="str">
            <v>PRA</v>
          </cell>
          <cell r="U709" t="str">
            <v>2014-10-31</v>
          </cell>
          <cell r="V709">
            <v>3042.99</v>
          </cell>
          <cell r="W709" t="str">
            <v>UTXECON201</v>
          </cell>
          <cell r="Y709" t="str">
            <v>LEGAL</v>
          </cell>
          <cell r="Z709" t="str">
            <v>DLO</v>
          </cell>
          <cell r="AB709" t="str">
            <v>ICB</v>
          </cell>
          <cell r="AC709" t="str">
            <v>ICB</v>
          </cell>
          <cell r="AE709" t="str">
            <v>211</v>
          </cell>
          <cell r="AG709" t="str">
            <v>0000289681</v>
          </cell>
        </row>
        <row r="710">
          <cell r="A710" t="str">
            <v>00647381</v>
          </cell>
          <cell r="B710" t="str">
            <v>9554261000</v>
          </cell>
          <cell r="C710" t="str">
            <v>ICB4TARGET0000000109</v>
          </cell>
          <cell r="D710">
            <v>2014</v>
          </cell>
          <cell r="E710">
            <v>11</v>
          </cell>
          <cell r="F710" t="str">
            <v>2014-11-30</v>
          </cell>
          <cell r="G710" t="str">
            <v>PRJ</v>
          </cell>
          <cell r="H710" t="str">
            <v>211</v>
          </cell>
          <cell r="I710" t="str">
            <v>211</v>
          </cell>
          <cell r="K710" t="str">
            <v>000001120</v>
          </cell>
          <cell r="L710" t="str">
            <v>4261000</v>
          </cell>
          <cell r="M710" t="str">
            <v>1113</v>
          </cell>
          <cell r="N710" t="str">
            <v>99920</v>
          </cell>
          <cell r="O710" t="str">
            <v>11404</v>
          </cell>
          <cell r="P710" t="str">
            <v>294</v>
          </cell>
          <cell r="Q710" t="str">
            <v>955</v>
          </cell>
          <cell r="R710" t="str">
            <v>INTERCO BILL W/O</v>
          </cell>
          <cell r="S710" t="str">
            <v>PRA</v>
          </cell>
          <cell r="U710" t="str">
            <v>2014-11-30</v>
          </cell>
          <cell r="V710">
            <v>1521.5</v>
          </cell>
          <cell r="W710" t="str">
            <v>UTXECON201</v>
          </cell>
          <cell r="Y710" t="str">
            <v>LEGAL</v>
          </cell>
          <cell r="Z710" t="str">
            <v>DLO</v>
          </cell>
          <cell r="AB710" t="str">
            <v>ICB</v>
          </cell>
          <cell r="AC710" t="str">
            <v>ICB</v>
          </cell>
          <cell r="AE710" t="str">
            <v>211</v>
          </cell>
          <cell r="AG710" t="str">
            <v>0000245573</v>
          </cell>
        </row>
        <row r="711">
          <cell r="A711" t="str">
            <v>00651296</v>
          </cell>
          <cell r="B711" t="str">
            <v>9554261000</v>
          </cell>
          <cell r="C711" t="str">
            <v>ICB4TARGET0000000109</v>
          </cell>
          <cell r="D711">
            <v>2014</v>
          </cell>
          <cell r="E711">
            <v>12</v>
          </cell>
          <cell r="F711" t="str">
            <v>2014-12-31</v>
          </cell>
          <cell r="G711" t="str">
            <v>PRJ</v>
          </cell>
          <cell r="H711" t="str">
            <v>211</v>
          </cell>
          <cell r="I711" t="str">
            <v>211</v>
          </cell>
          <cell r="K711" t="str">
            <v>000001120</v>
          </cell>
          <cell r="L711" t="str">
            <v>4261000</v>
          </cell>
          <cell r="M711" t="str">
            <v>1113</v>
          </cell>
          <cell r="N711" t="str">
            <v>99920</v>
          </cell>
          <cell r="O711" t="str">
            <v>11404</v>
          </cell>
          <cell r="P711" t="str">
            <v>294</v>
          </cell>
          <cell r="Q711" t="str">
            <v>955</v>
          </cell>
          <cell r="R711" t="str">
            <v>INTERCO BILL W/O</v>
          </cell>
          <cell r="S711" t="str">
            <v>PRA</v>
          </cell>
          <cell r="U711" t="str">
            <v>2014-12-31</v>
          </cell>
          <cell r="V711">
            <v>456.45</v>
          </cell>
          <cell r="W711" t="str">
            <v>UTXECON201</v>
          </cell>
          <cell r="Y711" t="str">
            <v>LEGAL</v>
          </cell>
          <cell r="Z711" t="str">
            <v>DLO</v>
          </cell>
          <cell r="AB711" t="str">
            <v>ICB</v>
          </cell>
          <cell r="AC711" t="str">
            <v>ICB</v>
          </cell>
          <cell r="AE711" t="str">
            <v>211</v>
          </cell>
          <cell r="AG711" t="str">
            <v>0000290861</v>
          </cell>
        </row>
        <row r="712">
          <cell r="A712" t="str">
            <v>00640412</v>
          </cell>
          <cell r="B712" t="str">
            <v>9554261000</v>
          </cell>
          <cell r="C712" t="str">
            <v>ICB4TARGET0000000110</v>
          </cell>
          <cell r="D712">
            <v>2014</v>
          </cell>
          <cell r="E712">
            <v>10</v>
          </cell>
          <cell r="F712" t="str">
            <v>2014-10-31</v>
          </cell>
          <cell r="G712" t="str">
            <v>PRJ</v>
          </cell>
          <cell r="H712" t="str">
            <v>211</v>
          </cell>
          <cell r="I712" t="str">
            <v>211</v>
          </cell>
          <cell r="K712" t="str">
            <v>000001120</v>
          </cell>
          <cell r="L712" t="str">
            <v>4261000</v>
          </cell>
          <cell r="M712" t="str">
            <v>1113</v>
          </cell>
          <cell r="N712" t="str">
            <v>99920</v>
          </cell>
          <cell r="O712" t="str">
            <v>11404</v>
          </cell>
          <cell r="P712" t="str">
            <v>294</v>
          </cell>
          <cell r="Q712" t="str">
            <v>955</v>
          </cell>
          <cell r="R712" t="str">
            <v>INTERCO BILL W/O</v>
          </cell>
          <cell r="S712" t="str">
            <v>PRA</v>
          </cell>
          <cell r="U712" t="str">
            <v>2014-10-31</v>
          </cell>
          <cell r="V712">
            <v>152.15</v>
          </cell>
          <cell r="W712" t="str">
            <v>UTXECON201</v>
          </cell>
          <cell r="Y712" t="str">
            <v>LEGAL</v>
          </cell>
          <cell r="Z712" t="str">
            <v>DLO</v>
          </cell>
          <cell r="AB712" t="str">
            <v>ICB</v>
          </cell>
          <cell r="AC712" t="str">
            <v>ICB</v>
          </cell>
          <cell r="AE712" t="str">
            <v>211</v>
          </cell>
          <cell r="AG712" t="str">
            <v>0000289682</v>
          </cell>
        </row>
        <row r="713">
          <cell r="A713" t="str">
            <v>00648585</v>
          </cell>
          <cell r="B713" t="str">
            <v>9554261000</v>
          </cell>
          <cell r="C713" t="str">
            <v>ICB4TARGET0000000110</v>
          </cell>
          <cell r="D713">
            <v>2014</v>
          </cell>
          <cell r="E713">
            <v>11</v>
          </cell>
          <cell r="F713" t="str">
            <v>2014-11-30</v>
          </cell>
          <cell r="G713" t="str">
            <v>PRJ</v>
          </cell>
          <cell r="H713" t="str">
            <v>211</v>
          </cell>
          <cell r="I713" t="str">
            <v>211</v>
          </cell>
          <cell r="K713" t="str">
            <v>000001120</v>
          </cell>
          <cell r="L713" t="str">
            <v>4261000</v>
          </cell>
          <cell r="M713" t="str">
            <v>1113</v>
          </cell>
          <cell r="N713" t="str">
            <v>99920</v>
          </cell>
          <cell r="O713" t="str">
            <v>11404</v>
          </cell>
          <cell r="P713" t="str">
            <v>294</v>
          </cell>
          <cell r="Q713" t="str">
            <v>955</v>
          </cell>
          <cell r="R713" t="str">
            <v>INTERCO BILL W/O</v>
          </cell>
          <cell r="S713" t="str">
            <v>PRA</v>
          </cell>
          <cell r="U713" t="str">
            <v>2014-11-30</v>
          </cell>
          <cell r="V713">
            <v>243.44</v>
          </cell>
          <cell r="W713" t="str">
            <v>UTXECON201</v>
          </cell>
          <cell r="Y713" t="str">
            <v>LEGAL</v>
          </cell>
          <cell r="Z713" t="str">
            <v>DLO</v>
          </cell>
          <cell r="AB713" t="str">
            <v>ICB</v>
          </cell>
          <cell r="AC713" t="str">
            <v>ICB</v>
          </cell>
          <cell r="AE713" t="str">
            <v>211</v>
          </cell>
          <cell r="AG713" t="str">
            <v>0000266791</v>
          </cell>
        </row>
        <row r="714">
          <cell r="A714" t="str">
            <v>00652785</v>
          </cell>
          <cell r="B714" t="str">
            <v>9554261000</v>
          </cell>
          <cell r="C714" t="str">
            <v>ICB4TARGET0000000110</v>
          </cell>
          <cell r="D714">
            <v>2014</v>
          </cell>
          <cell r="E714">
            <v>12</v>
          </cell>
          <cell r="F714" t="str">
            <v>2014-12-31</v>
          </cell>
          <cell r="G714" t="str">
            <v>PRJ</v>
          </cell>
          <cell r="H714" t="str">
            <v>211</v>
          </cell>
          <cell r="I714" t="str">
            <v>211</v>
          </cell>
          <cell r="K714" t="str">
            <v>000001120</v>
          </cell>
          <cell r="L714" t="str">
            <v>4261000</v>
          </cell>
          <cell r="M714" t="str">
            <v>1113</v>
          </cell>
          <cell r="N714" t="str">
            <v>99920</v>
          </cell>
          <cell r="O714" t="str">
            <v>11404</v>
          </cell>
          <cell r="P714" t="str">
            <v>294</v>
          </cell>
          <cell r="Q714" t="str">
            <v>955</v>
          </cell>
          <cell r="R714" t="str">
            <v>INTERCO BILL W/O</v>
          </cell>
          <cell r="S714" t="str">
            <v>PRA</v>
          </cell>
          <cell r="U714" t="str">
            <v>2014-12-31</v>
          </cell>
          <cell r="V714">
            <v>608.6</v>
          </cell>
          <cell r="W714" t="str">
            <v>UTXECON201</v>
          </cell>
          <cell r="Y714" t="str">
            <v>LEGAL</v>
          </cell>
          <cell r="Z714" t="str">
            <v>DLO</v>
          </cell>
          <cell r="AB714" t="str">
            <v>ICB</v>
          </cell>
          <cell r="AC714" t="str">
            <v>ICB</v>
          </cell>
          <cell r="AE714" t="str">
            <v>211</v>
          </cell>
          <cell r="AG714" t="str">
            <v>0000291207</v>
          </cell>
        </row>
        <row r="715">
          <cell r="A715" t="str">
            <v>00640413</v>
          </cell>
          <cell r="B715" t="str">
            <v>9554261000</v>
          </cell>
          <cell r="C715" t="str">
            <v>ICB4TARGET0000000111</v>
          </cell>
          <cell r="D715">
            <v>2014</v>
          </cell>
          <cell r="E715">
            <v>10</v>
          </cell>
          <cell r="F715" t="str">
            <v>2014-10-31</v>
          </cell>
          <cell r="G715" t="str">
            <v>PRJ</v>
          </cell>
          <cell r="H715" t="str">
            <v>211</v>
          </cell>
          <cell r="I715" t="str">
            <v>211</v>
          </cell>
          <cell r="K715" t="str">
            <v>000001120</v>
          </cell>
          <cell r="L715" t="str">
            <v>4261000</v>
          </cell>
          <cell r="M715" t="str">
            <v>1113</v>
          </cell>
          <cell r="N715" t="str">
            <v>99920</v>
          </cell>
          <cell r="O715" t="str">
            <v>11404</v>
          </cell>
          <cell r="P715" t="str">
            <v>294</v>
          </cell>
          <cell r="Q715" t="str">
            <v>955</v>
          </cell>
          <cell r="R715" t="str">
            <v>INTERCO BILL W/O</v>
          </cell>
          <cell r="S715" t="str">
            <v>PRA</v>
          </cell>
          <cell r="U715" t="str">
            <v>2014-10-31</v>
          </cell>
          <cell r="V715">
            <v>10954.77</v>
          </cell>
          <cell r="W715" t="str">
            <v>UTXECON201</v>
          </cell>
          <cell r="Y715" t="str">
            <v>LEGAL</v>
          </cell>
          <cell r="Z715" t="str">
            <v>DLO</v>
          </cell>
          <cell r="AB715" t="str">
            <v>ICB</v>
          </cell>
          <cell r="AC715" t="str">
            <v>ICB</v>
          </cell>
          <cell r="AE715" t="str">
            <v>211</v>
          </cell>
          <cell r="AG715" t="str">
            <v>0000289684</v>
          </cell>
        </row>
        <row r="716">
          <cell r="A716" t="str">
            <v>00645903</v>
          </cell>
          <cell r="B716" t="str">
            <v>9554261000</v>
          </cell>
          <cell r="C716" t="str">
            <v>ICB4TARGET0000000111</v>
          </cell>
          <cell r="D716">
            <v>2014</v>
          </cell>
          <cell r="E716">
            <v>11</v>
          </cell>
          <cell r="F716" t="str">
            <v>2014-11-30</v>
          </cell>
          <cell r="G716" t="str">
            <v>PRJ</v>
          </cell>
          <cell r="H716" t="str">
            <v>211</v>
          </cell>
          <cell r="I716" t="str">
            <v>211</v>
          </cell>
          <cell r="K716" t="str">
            <v>000001120</v>
          </cell>
          <cell r="L716" t="str">
            <v>4261000</v>
          </cell>
          <cell r="M716" t="str">
            <v>1113</v>
          </cell>
          <cell r="N716" t="str">
            <v>99920</v>
          </cell>
          <cell r="O716" t="str">
            <v>11404</v>
          </cell>
          <cell r="P716" t="str">
            <v>294</v>
          </cell>
          <cell r="Q716" t="str">
            <v>955</v>
          </cell>
          <cell r="R716" t="str">
            <v>INTERCO BILL W/O</v>
          </cell>
          <cell r="S716" t="str">
            <v>PRA</v>
          </cell>
          <cell r="U716" t="str">
            <v>2014-11-30</v>
          </cell>
          <cell r="V716">
            <v>608.6</v>
          </cell>
          <cell r="W716" t="str">
            <v>UTXECON201</v>
          </cell>
          <cell r="Y716" t="str">
            <v>LEGAL</v>
          </cell>
          <cell r="Z716" t="str">
            <v>DLO</v>
          </cell>
          <cell r="AB716" t="str">
            <v>ICB</v>
          </cell>
          <cell r="AC716" t="str">
            <v>ICB</v>
          </cell>
          <cell r="AE716" t="str">
            <v>211</v>
          </cell>
          <cell r="AG716" t="str">
            <v>0000290325</v>
          </cell>
        </row>
        <row r="717">
          <cell r="A717" t="str">
            <v>00640934</v>
          </cell>
          <cell r="B717" t="str">
            <v>9554261000</v>
          </cell>
          <cell r="C717" t="str">
            <v>ICB4TARGET0000000112</v>
          </cell>
          <cell r="D717">
            <v>2014</v>
          </cell>
          <cell r="E717">
            <v>10</v>
          </cell>
          <cell r="F717" t="str">
            <v>2014-10-31</v>
          </cell>
          <cell r="G717" t="str">
            <v>PRJ</v>
          </cell>
          <cell r="H717" t="str">
            <v>211</v>
          </cell>
          <cell r="I717" t="str">
            <v>211</v>
          </cell>
          <cell r="K717" t="str">
            <v>000001120</v>
          </cell>
          <cell r="L717" t="str">
            <v>4261000</v>
          </cell>
          <cell r="M717" t="str">
            <v>1113</v>
          </cell>
          <cell r="N717" t="str">
            <v>99920</v>
          </cell>
          <cell r="O717" t="str">
            <v>11404</v>
          </cell>
          <cell r="P717" t="str">
            <v>294</v>
          </cell>
          <cell r="Q717" t="str">
            <v>955</v>
          </cell>
          <cell r="R717" t="str">
            <v>INTERCO BILL W/O</v>
          </cell>
          <cell r="S717" t="str">
            <v>PRA</v>
          </cell>
          <cell r="U717" t="str">
            <v>2014-10-31</v>
          </cell>
          <cell r="V717">
            <v>608.6</v>
          </cell>
          <cell r="W717" t="str">
            <v>UTXECON201</v>
          </cell>
          <cell r="Y717" t="str">
            <v>LEGAL</v>
          </cell>
          <cell r="Z717" t="str">
            <v>DLO</v>
          </cell>
          <cell r="AB717" t="str">
            <v>ICB</v>
          </cell>
          <cell r="AC717" t="str">
            <v>ICB</v>
          </cell>
          <cell r="AE717" t="str">
            <v>211</v>
          </cell>
          <cell r="AG717" t="str">
            <v>0000289730</v>
          </cell>
        </row>
        <row r="718">
          <cell r="A718" t="str">
            <v>00647252</v>
          </cell>
          <cell r="B718" t="str">
            <v>9554261000</v>
          </cell>
          <cell r="C718" t="str">
            <v>ICB4TARGET0000000112</v>
          </cell>
          <cell r="D718">
            <v>2014</v>
          </cell>
          <cell r="E718">
            <v>11</v>
          </cell>
          <cell r="F718" t="str">
            <v>2014-11-30</v>
          </cell>
          <cell r="G718" t="str">
            <v>PRJ</v>
          </cell>
          <cell r="H718" t="str">
            <v>211</v>
          </cell>
          <cell r="I718" t="str">
            <v>211</v>
          </cell>
          <cell r="K718" t="str">
            <v>000001120</v>
          </cell>
          <cell r="L718" t="str">
            <v>4261000</v>
          </cell>
          <cell r="M718" t="str">
            <v>1113</v>
          </cell>
          <cell r="N718" t="str">
            <v>99920</v>
          </cell>
          <cell r="O718" t="str">
            <v>11404</v>
          </cell>
          <cell r="P718" t="str">
            <v>294</v>
          </cell>
          <cell r="Q718" t="str">
            <v>955</v>
          </cell>
          <cell r="R718" t="str">
            <v>INTERCO BILL W/O</v>
          </cell>
          <cell r="S718" t="str">
            <v>PRA</v>
          </cell>
          <cell r="U718" t="str">
            <v>2014-11-30</v>
          </cell>
          <cell r="V718">
            <v>304.3</v>
          </cell>
          <cell r="W718" t="str">
            <v>UTXECON201</v>
          </cell>
          <cell r="Y718" t="str">
            <v>LEGAL</v>
          </cell>
          <cell r="Z718" t="str">
            <v>DLO</v>
          </cell>
          <cell r="AB718" t="str">
            <v>ICB</v>
          </cell>
          <cell r="AC718" t="str">
            <v>ICB</v>
          </cell>
          <cell r="AE718" t="str">
            <v>211</v>
          </cell>
          <cell r="AG718" t="str">
            <v>0000290407</v>
          </cell>
        </row>
        <row r="719">
          <cell r="A719" t="str">
            <v>00640935</v>
          </cell>
          <cell r="B719" t="str">
            <v>9554261000</v>
          </cell>
          <cell r="C719" t="str">
            <v>ICB4TARGET0000000113</v>
          </cell>
          <cell r="D719">
            <v>2014</v>
          </cell>
          <cell r="E719">
            <v>10</v>
          </cell>
          <cell r="F719" t="str">
            <v>2014-10-31</v>
          </cell>
          <cell r="G719" t="str">
            <v>PRJ</v>
          </cell>
          <cell r="H719" t="str">
            <v>211</v>
          </cell>
          <cell r="I719" t="str">
            <v>211</v>
          </cell>
          <cell r="K719" t="str">
            <v>000001120</v>
          </cell>
          <cell r="L719" t="str">
            <v>4261000</v>
          </cell>
          <cell r="M719" t="str">
            <v>1113</v>
          </cell>
          <cell r="N719" t="str">
            <v>99920</v>
          </cell>
          <cell r="O719" t="str">
            <v>11404</v>
          </cell>
          <cell r="P719" t="str">
            <v>294</v>
          </cell>
          <cell r="Q719" t="str">
            <v>955</v>
          </cell>
          <cell r="R719" t="str">
            <v>INTERCO BILL W/O</v>
          </cell>
          <cell r="S719" t="str">
            <v>PRA</v>
          </cell>
          <cell r="U719" t="str">
            <v>2014-10-31</v>
          </cell>
          <cell r="V719">
            <v>243.44</v>
          </cell>
          <cell r="W719" t="str">
            <v>UTXECON201</v>
          </cell>
          <cell r="Y719" t="str">
            <v>LEGAL</v>
          </cell>
          <cell r="Z719" t="str">
            <v>DLO</v>
          </cell>
          <cell r="AB719" t="str">
            <v>ICB</v>
          </cell>
          <cell r="AC719" t="str">
            <v>ICB</v>
          </cell>
          <cell r="AE719" t="str">
            <v>211</v>
          </cell>
          <cell r="AG719" t="str">
            <v>0000289731</v>
          </cell>
        </row>
        <row r="720">
          <cell r="A720" t="str">
            <v>00648584</v>
          </cell>
          <cell r="B720" t="str">
            <v>9554261000</v>
          </cell>
          <cell r="C720" t="str">
            <v>ICB4TARGET0000000113</v>
          </cell>
          <cell r="D720">
            <v>2014</v>
          </cell>
          <cell r="E720">
            <v>11</v>
          </cell>
          <cell r="F720" t="str">
            <v>2014-11-30</v>
          </cell>
          <cell r="G720" t="str">
            <v>PRJ</v>
          </cell>
          <cell r="H720" t="str">
            <v>211</v>
          </cell>
          <cell r="I720" t="str">
            <v>211</v>
          </cell>
          <cell r="K720" t="str">
            <v>000001120</v>
          </cell>
          <cell r="L720" t="str">
            <v>4261000</v>
          </cell>
          <cell r="M720" t="str">
            <v>1113</v>
          </cell>
          <cell r="N720" t="str">
            <v>99920</v>
          </cell>
          <cell r="O720" t="str">
            <v>11404</v>
          </cell>
          <cell r="P720" t="str">
            <v>294</v>
          </cell>
          <cell r="Q720" t="str">
            <v>955</v>
          </cell>
          <cell r="R720" t="str">
            <v>INTERCO BILL W/O</v>
          </cell>
          <cell r="S720" t="str">
            <v>PRA</v>
          </cell>
          <cell r="U720" t="str">
            <v>2014-11-30</v>
          </cell>
          <cell r="V720">
            <v>121.72</v>
          </cell>
          <cell r="W720" t="str">
            <v>UTXECON201</v>
          </cell>
          <cell r="Y720" t="str">
            <v>LEGAL</v>
          </cell>
          <cell r="Z720" t="str">
            <v>DLO</v>
          </cell>
          <cell r="AB720" t="str">
            <v>ICB</v>
          </cell>
          <cell r="AC720" t="str">
            <v>ICB</v>
          </cell>
          <cell r="AE720" t="str">
            <v>211</v>
          </cell>
          <cell r="AG720" t="str">
            <v>0000290520</v>
          </cell>
        </row>
        <row r="721">
          <cell r="A721" t="str">
            <v>00642078</v>
          </cell>
          <cell r="B721" t="str">
            <v>9554261000</v>
          </cell>
          <cell r="C721" t="str">
            <v>ICB4TARGET0000000114</v>
          </cell>
          <cell r="D721">
            <v>2014</v>
          </cell>
          <cell r="E721">
            <v>10</v>
          </cell>
          <cell r="F721" t="str">
            <v>2014-10-31</v>
          </cell>
          <cell r="G721" t="str">
            <v>PRJ</v>
          </cell>
          <cell r="H721" t="str">
            <v>211</v>
          </cell>
          <cell r="I721" t="str">
            <v>211</v>
          </cell>
          <cell r="K721" t="str">
            <v>000001120</v>
          </cell>
          <cell r="L721" t="str">
            <v>4261000</v>
          </cell>
          <cell r="M721" t="str">
            <v>1113</v>
          </cell>
          <cell r="N721" t="str">
            <v>99920</v>
          </cell>
          <cell r="O721" t="str">
            <v>11404</v>
          </cell>
          <cell r="P721" t="str">
            <v>294</v>
          </cell>
          <cell r="Q721" t="str">
            <v>955</v>
          </cell>
          <cell r="R721" t="str">
            <v>INTERCO BILL W/O</v>
          </cell>
          <cell r="S721" t="str">
            <v>PRA</v>
          </cell>
          <cell r="U721" t="str">
            <v>2014-10-31</v>
          </cell>
          <cell r="V721">
            <v>1825.8</v>
          </cell>
          <cell r="W721" t="str">
            <v>UTXECON201</v>
          </cell>
          <cell r="Y721" t="str">
            <v>LEGAL</v>
          </cell>
          <cell r="Z721" t="str">
            <v>DLO</v>
          </cell>
          <cell r="AB721" t="str">
            <v>ICB</v>
          </cell>
          <cell r="AC721" t="str">
            <v>ICB</v>
          </cell>
          <cell r="AE721" t="str">
            <v>211</v>
          </cell>
          <cell r="AG721" t="str">
            <v>0000289926</v>
          </cell>
        </row>
        <row r="722">
          <cell r="A722" t="str">
            <v>00684698</v>
          </cell>
          <cell r="B722" t="str">
            <v>9554265004</v>
          </cell>
          <cell r="C722" t="str">
            <v>ICB4TARGET0000000137</v>
          </cell>
          <cell r="D722">
            <v>2015</v>
          </cell>
          <cell r="E722">
            <v>6</v>
          </cell>
          <cell r="F722" t="str">
            <v>2015-06-30</v>
          </cell>
          <cell r="G722" t="str">
            <v>PRJ</v>
          </cell>
          <cell r="H722" t="str">
            <v>211</v>
          </cell>
          <cell r="I722" t="str">
            <v>211</v>
          </cell>
          <cell r="K722" t="str">
            <v>000001120</v>
          </cell>
          <cell r="L722" t="str">
            <v>4265004</v>
          </cell>
          <cell r="M722" t="str">
            <v>1585</v>
          </cell>
          <cell r="N722" t="str">
            <v>99920</v>
          </cell>
          <cell r="O722" t="str">
            <v>11404</v>
          </cell>
          <cell r="P722" t="str">
            <v>294</v>
          </cell>
          <cell r="Q722" t="str">
            <v>955</v>
          </cell>
          <cell r="R722" t="str">
            <v>INTERCO BILL W/O</v>
          </cell>
          <cell r="S722" t="str">
            <v>PRA</v>
          </cell>
          <cell r="U722" t="str">
            <v>2015-06-30</v>
          </cell>
          <cell r="V722">
            <v>18606.86</v>
          </cell>
          <cell r="W722" t="str">
            <v>UTXECON101</v>
          </cell>
          <cell r="Y722" t="str">
            <v>LEGAL</v>
          </cell>
          <cell r="Z722" t="str">
            <v>DLO</v>
          </cell>
          <cell r="AB722" t="str">
            <v>ICB</v>
          </cell>
          <cell r="AC722" t="str">
            <v>ICB</v>
          </cell>
          <cell r="AE722" t="str">
            <v>211</v>
          </cell>
          <cell r="AG722" t="str">
            <v>0000101368</v>
          </cell>
        </row>
        <row r="723">
          <cell r="A723" t="str">
            <v>00680253</v>
          </cell>
          <cell r="B723" t="str">
            <v>9554265004</v>
          </cell>
          <cell r="C723" t="str">
            <v>ICB4TARGET0000000141</v>
          </cell>
          <cell r="D723">
            <v>2015</v>
          </cell>
          <cell r="E723">
            <v>6</v>
          </cell>
          <cell r="F723" t="str">
            <v>2015-06-30</v>
          </cell>
          <cell r="G723" t="str">
            <v>PRJ</v>
          </cell>
          <cell r="H723" t="str">
            <v>211</v>
          </cell>
          <cell r="I723" t="str">
            <v>211</v>
          </cell>
          <cell r="K723" t="str">
            <v>000001120</v>
          </cell>
          <cell r="L723" t="str">
            <v>4265004</v>
          </cell>
          <cell r="M723" t="str">
            <v>1113</v>
          </cell>
          <cell r="N723" t="str">
            <v>99920</v>
          </cell>
          <cell r="O723" t="str">
            <v>11404</v>
          </cell>
          <cell r="P723" t="str">
            <v>294</v>
          </cell>
          <cell r="Q723" t="str">
            <v>955</v>
          </cell>
          <cell r="R723" t="str">
            <v>INTERCO BILL W/O</v>
          </cell>
          <cell r="S723" t="str">
            <v>PRA</v>
          </cell>
          <cell r="U723" t="str">
            <v>2015-06-30</v>
          </cell>
          <cell r="V723">
            <v>279.39</v>
          </cell>
          <cell r="W723" t="str">
            <v>UTXECON201</v>
          </cell>
          <cell r="Y723" t="str">
            <v>LEGAL</v>
          </cell>
          <cell r="Z723" t="str">
            <v>DLO</v>
          </cell>
          <cell r="AB723" t="str">
            <v>ICB</v>
          </cell>
          <cell r="AC723" t="str">
            <v>ICB</v>
          </cell>
          <cell r="AE723" t="str">
            <v>211</v>
          </cell>
          <cell r="AG723" t="str">
            <v>0000120927</v>
          </cell>
        </row>
        <row r="724">
          <cell r="A724" t="str">
            <v>00636604</v>
          </cell>
          <cell r="B724" t="str">
            <v>9554261000</v>
          </cell>
          <cell r="C724" t="str">
            <v>ICB4TARGET0000000142</v>
          </cell>
          <cell r="D724">
            <v>2014</v>
          </cell>
          <cell r="E724">
            <v>9</v>
          </cell>
          <cell r="F724" t="str">
            <v>2014-09-30</v>
          </cell>
          <cell r="G724" t="str">
            <v>PRJ</v>
          </cell>
          <cell r="H724" t="str">
            <v>211</v>
          </cell>
          <cell r="I724" t="str">
            <v>211</v>
          </cell>
          <cell r="K724" t="str">
            <v>000001120</v>
          </cell>
          <cell r="L724" t="str">
            <v>4261000</v>
          </cell>
          <cell r="M724" t="str">
            <v>1585</v>
          </cell>
          <cell r="N724" t="str">
            <v>99920</v>
          </cell>
          <cell r="O724" t="str">
            <v>11404</v>
          </cell>
          <cell r="P724" t="str">
            <v>294</v>
          </cell>
          <cell r="Q724" t="str">
            <v>955</v>
          </cell>
          <cell r="R724" t="str">
            <v>INTERCO BILL W/O</v>
          </cell>
          <cell r="S724" t="str">
            <v>PRA</v>
          </cell>
          <cell r="U724" t="str">
            <v>2014-09-30</v>
          </cell>
          <cell r="V724">
            <v>1405.86</v>
          </cell>
          <cell r="W724" t="str">
            <v>UTXECON101</v>
          </cell>
          <cell r="Y724" t="str">
            <v>LEGAL</v>
          </cell>
          <cell r="Z724" t="str">
            <v>DLO</v>
          </cell>
          <cell r="AB724" t="str">
            <v>ICB</v>
          </cell>
          <cell r="AC724" t="str">
            <v>ICB</v>
          </cell>
          <cell r="AE724" t="str">
            <v>211</v>
          </cell>
          <cell r="AG724" t="str">
            <v>0000098214</v>
          </cell>
        </row>
        <row r="725">
          <cell r="A725" t="str">
            <v>00682615</v>
          </cell>
          <cell r="B725" t="str">
            <v>9554265004</v>
          </cell>
          <cell r="C725" t="str">
            <v>ICB4TARGET0000000142</v>
          </cell>
          <cell r="D725">
            <v>2015</v>
          </cell>
          <cell r="E725">
            <v>6</v>
          </cell>
          <cell r="F725" t="str">
            <v>2015-06-30</v>
          </cell>
          <cell r="G725" t="str">
            <v>PRJ</v>
          </cell>
          <cell r="H725" t="str">
            <v>211</v>
          </cell>
          <cell r="I725" t="str">
            <v>211</v>
          </cell>
          <cell r="K725" t="str">
            <v>000001120</v>
          </cell>
          <cell r="L725" t="str">
            <v>4265004</v>
          </cell>
          <cell r="M725" t="str">
            <v>1113</v>
          </cell>
          <cell r="N725" t="str">
            <v>99920</v>
          </cell>
          <cell r="O725" t="str">
            <v>11404</v>
          </cell>
          <cell r="P725" t="str">
            <v>294</v>
          </cell>
          <cell r="Q725" t="str">
            <v>955</v>
          </cell>
          <cell r="R725" t="str">
            <v>INTERCO BILL W/O</v>
          </cell>
          <cell r="S725" t="str">
            <v>PRA</v>
          </cell>
          <cell r="U725" t="str">
            <v>2015-06-30</v>
          </cell>
          <cell r="V725">
            <v>297.22000000000003</v>
          </cell>
          <cell r="W725" t="str">
            <v>UTXECON201</v>
          </cell>
          <cell r="Y725" t="str">
            <v>LEGAL</v>
          </cell>
          <cell r="Z725" t="str">
            <v>DLO</v>
          </cell>
          <cell r="AB725" t="str">
            <v>ICB</v>
          </cell>
          <cell r="AC725" t="str">
            <v>ICB</v>
          </cell>
          <cell r="AE725" t="str">
            <v>211</v>
          </cell>
          <cell r="AG725" t="str">
            <v>0000147871</v>
          </cell>
        </row>
        <row r="726">
          <cell r="A726" t="str">
            <v>00682614</v>
          </cell>
          <cell r="B726" t="str">
            <v>9554265004</v>
          </cell>
          <cell r="C726" t="str">
            <v>ICB4TARGET0000000143</v>
          </cell>
          <cell r="D726">
            <v>2015</v>
          </cell>
          <cell r="E726">
            <v>6</v>
          </cell>
          <cell r="F726" t="str">
            <v>2015-06-30</v>
          </cell>
          <cell r="G726" t="str">
            <v>PRJ</v>
          </cell>
          <cell r="H726" t="str">
            <v>211</v>
          </cell>
          <cell r="I726" t="str">
            <v>211</v>
          </cell>
          <cell r="K726" t="str">
            <v>000001120</v>
          </cell>
          <cell r="L726" t="str">
            <v>4265004</v>
          </cell>
          <cell r="M726" t="str">
            <v>1113</v>
          </cell>
          <cell r="N726" t="str">
            <v>99920</v>
          </cell>
          <cell r="O726" t="str">
            <v>11404</v>
          </cell>
          <cell r="P726" t="str">
            <v>294</v>
          </cell>
          <cell r="Q726" t="str">
            <v>955</v>
          </cell>
          <cell r="R726" t="str">
            <v>INTERCO BILL W/O</v>
          </cell>
          <cell r="S726" t="str">
            <v>PRA</v>
          </cell>
          <cell r="U726" t="str">
            <v>2015-06-30</v>
          </cell>
          <cell r="V726">
            <v>594.44000000000005</v>
          </cell>
          <cell r="W726" t="str">
            <v>UTXECON201</v>
          </cell>
          <cell r="Y726" t="str">
            <v>LEGAL</v>
          </cell>
          <cell r="Z726" t="str">
            <v>DLO</v>
          </cell>
          <cell r="AB726" t="str">
            <v>ICB</v>
          </cell>
          <cell r="AC726" t="str">
            <v>ICB</v>
          </cell>
          <cell r="AE726" t="str">
            <v>211</v>
          </cell>
          <cell r="AG726" t="str">
            <v>0000195703</v>
          </cell>
        </row>
        <row r="727">
          <cell r="A727" t="str">
            <v>00658042</v>
          </cell>
          <cell r="B727" t="str">
            <v>9554264000</v>
          </cell>
          <cell r="C727" t="str">
            <v>ICB4TARGET0000000153</v>
          </cell>
          <cell r="D727">
            <v>2015</v>
          </cell>
          <cell r="E727">
            <v>1</v>
          </cell>
          <cell r="F727" t="str">
            <v>2015-01-31</v>
          </cell>
          <cell r="G727" t="str">
            <v>PRJ</v>
          </cell>
          <cell r="H727" t="str">
            <v>211</v>
          </cell>
          <cell r="I727" t="str">
            <v>211</v>
          </cell>
          <cell r="K727" t="str">
            <v>000001120</v>
          </cell>
          <cell r="L727" t="str">
            <v>4264000</v>
          </cell>
          <cell r="M727" t="str">
            <v>1585</v>
          </cell>
          <cell r="N727" t="str">
            <v>99920</v>
          </cell>
          <cell r="O727" t="str">
            <v>13042</v>
          </cell>
          <cell r="P727" t="str">
            <v>289</v>
          </cell>
          <cell r="Q727" t="str">
            <v>955</v>
          </cell>
          <cell r="R727" t="str">
            <v>INTERCO BILL W/O</v>
          </cell>
          <cell r="S727" t="str">
            <v>PRA</v>
          </cell>
          <cell r="U727" t="str">
            <v>2015-01-31</v>
          </cell>
          <cell r="V727">
            <v>5797.45</v>
          </cell>
          <cell r="W727" t="str">
            <v>UTXECON101</v>
          </cell>
          <cell r="Y727" t="str">
            <v>LEGAL</v>
          </cell>
          <cell r="Z727" t="str">
            <v>DLO</v>
          </cell>
          <cell r="AB727" t="str">
            <v>ICB</v>
          </cell>
          <cell r="AC727" t="str">
            <v>ICB</v>
          </cell>
          <cell r="AE727" t="str">
            <v>211</v>
          </cell>
          <cell r="AG727" t="str">
            <v>0000291754</v>
          </cell>
        </row>
        <row r="728">
          <cell r="A728" t="str">
            <v>00646089</v>
          </cell>
          <cell r="B728" t="str">
            <v>9554265004</v>
          </cell>
          <cell r="C728" t="str">
            <v>ICB4TARGET0000000166</v>
          </cell>
          <cell r="D728">
            <v>2015</v>
          </cell>
          <cell r="E728">
            <v>1</v>
          </cell>
          <cell r="F728" t="str">
            <v>2015-01-31</v>
          </cell>
          <cell r="G728" t="str">
            <v>PRJ</v>
          </cell>
          <cell r="H728" t="str">
            <v>211</v>
          </cell>
          <cell r="I728" t="str">
            <v>211</v>
          </cell>
          <cell r="K728" t="str">
            <v>000001120</v>
          </cell>
          <cell r="L728" t="str">
            <v>4265004</v>
          </cell>
          <cell r="M728" t="str">
            <v>1113</v>
          </cell>
          <cell r="N728" t="str">
            <v>99920</v>
          </cell>
          <cell r="O728" t="str">
            <v>11404</v>
          </cell>
          <cell r="P728" t="str">
            <v>294</v>
          </cell>
          <cell r="Q728" t="str">
            <v>955</v>
          </cell>
          <cell r="R728" t="str">
            <v>INTERCO BILL W/O</v>
          </cell>
          <cell r="S728" t="str">
            <v>PRA</v>
          </cell>
          <cell r="U728" t="str">
            <v>2015-01-31</v>
          </cell>
          <cell r="V728">
            <v>-59.39</v>
          </cell>
          <cell r="W728" t="str">
            <v>UTXECON201</v>
          </cell>
          <cell r="Y728" t="str">
            <v>LEGAL</v>
          </cell>
          <cell r="Z728" t="str">
            <v>DLO</v>
          </cell>
          <cell r="AB728" t="str">
            <v>ICB</v>
          </cell>
          <cell r="AC728" t="str">
            <v>ICB</v>
          </cell>
          <cell r="AE728" t="str">
            <v>211</v>
          </cell>
          <cell r="AG728" t="str">
            <v>0000017421</v>
          </cell>
        </row>
        <row r="729">
          <cell r="A729" t="str">
            <v>00659227</v>
          </cell>
          <cell r="B729" t="str">
            <v>9554265004</v>
          </cell>
          <cell r="C729" t="str">
            <v>ICB4TARGET0000000167</v>
          </cell>
          <cell r="D729">
            <v>2015</v>
          </cell>
          <cell r="E729">
            <v>1</v>
          </cell>
          <cell r="F729" t="str">
            <v>2015-01-31</v>
          </cell>
          <cell r="G729" t="str">
            <v>PRJ</v>
          </cell>
          <cell r="H729" t="str">
            <v>211</v>
          </cell>
          <cell r="I729" t="str">
            <v>211</v>
          </cell>
          <cell r="K729" t="str">
            <v>000001120</v>
          </cell>
          <cell r="L729" t="str">
            <v>4265004</v>
          </cell>
          <cell r="M729" t="str">
            <v>1113</v>
          </cell>
          <cell r="N729" t="str">
            <v>99920</v>
          </cell>
          <cell r="O729" t="str">
            <v>11404</v>
          </cell>
          <cell r="P729" t="str">
            <v>294</v>
          </cell>
          <cell r="Q729" t="str">
            <v>955</v>
          </cell>
          <cell r="R729" t="str">
            <v>INTERCO BILL W/O</v>
          </cell>
          <cell r="S729" t="str">
            <v>PRA</v>
          </cell>
          <cell r="U729" t="str">
            <v>2015-01-31</v>
          </cell>
          <cell r="V729">
            <v>311.77999999999997</v>
          </cell>
          <cell r="W729" t="str">
            <v>UTXECON201</v>
          </cell>
          <cell r="Y729" t="str">
            <v>LEGAL</v>
          </cell>
          <cell r="Z729" t="str">
            <v>DLO</v>
          </cell>
          <cell r="AB729" t="str">
            <v>ICB</v>
          </cell>
          <cell r="AC729" t="str">
            <v>ICB</v>
          </cell>
          <cell r="AE729" t="str">
            <v>211</v>
          </cell>
          <cell r="AG729" t="str">
            <v>0000130709</v>
          </cell>
        </row>
        <row r="730">
          <cell r="A730" t="str">
            <v>00659228</v>
          </cell>
          <cell r="B730" t="str">
            <v>9554265004</v>
          </cell>
          <cell r="C730" t="str">
            <v>ICB4TARGET0000000168</v>
          </cell>
          <cell r="D730">
            <v>2015</v>
          </cell>
          <cell r="E730">
            <v>1</v>
          </cell>
          <cell r="F730" t="str">
            <v>2015-01-31</v>
          </cell>
          <cell r="G730" t="str">
            <v>PRJ</v>
          </cell>
          <cell r="H730" t="str">
            <v>211</v>
          </cell>
          <cell r="I730" t="str">
            <v>211</v>
          </cell>
          <cell r="K730" t="str">
            <v>000001120</v>
          </cell>
          <cell r="L730" t="str">
            <v>4265004</v>
          </cell>
          <cell r="M730" t="str">
            <v>1113</v>
          </cell>
          <cell r="N730" t="str">
            <v>99920</v>
          </cell>
          <cell r="O730" t="str">
            <v>11404</v>
          </cell>
          <cell r="P730" t="str">
            <v>294</v>
          </cell>
          <cell r="Q730" t="str">
            <v>955</v>
          </cell>
          <cell r="R730" t="str">
            <v>INTERCO BILL W/O</v>
          </cell>
          <cell r="S730" t="str">
            <v>PRA</v>
          </cell>
          <cell r="U730" t="str">
            <v>2015-01-31</v>
          </cell>
          <cell r="V730">
            <v>118.77</v>
          </cell>
          <cell r="W730" t="str">
            <v>UTXECON201</v>
          </cell>
          <cell r="Y730" t="str">
            <v>LEGAL</v>
          </cell>
          <cell r="Z730" t="str">
            <v>DLO</v>
          </cell>
          <cell r="AB730" t="str">
            <v>ICB</v>
          </cell>
          <cell r="AC730" t="str">
            <v>ICB</v>
          </cell>
          <cell r="AE730" t="str">
            <v>211</v>
          </cell>
          <cell r="AG730" t="str">
            <v>0000135545</v>
          </cell>
        </row>
        <row r="731">
          <cell r="A731" t="str">
            <v>00659234</v>
          </cell>
          <cell r="B731" t="str">
            <v>9554265004</v>
          </cell>
          <cell r="C731" t="str">
            <v>ICB4TARGET0000000169</v>
          </cell>
          <cell r="D731">
            <v>2015</v>
          </cell>
          <cell r="E731">
            <v>1</v>
          </cell>
          <cell r="F731" t="str">
            <v>2015-01-31</v>
          </cell>
          <cell r="G731" t="str">
            <v>PRJ</v>
          </cell>
          <cell r="H731" t="str">
            <v>211</v>
          </cell>
          <cell r="I731" t="str">
            <v>211</v>
          </cell>
          <cell r="K731" t="str">
            <v>000001120</v>
          </cell>
          <cell r="L731" t="str">
            <v>4265004</v>
          </cell>
          <cell r="M731" t="str">
            <v>1113</v>
          </cell>
          <cell r="N731" t="str">
            <v>99920</v>
          </cell>
          <cell r="O731" t="str">
            <v>11404</v>
          </cell>
          <cell r="P731" t="str">
            <v>294</v>
          </cell>
          <cell r="Q731" t="str">
            <v>955</v>
          </cell>
          <cell r="R731" t="str">
            <v>INTERCO BILL W/O</v>
          </cell>
          <cell r="S731" t="str">
            <v>PRA</v>
          </cell>
          <cell r="U731" t="str">
            <v>2015-01-31</v>
          </cell>
          <cell r="V731">
            <v>890.81</v>
          </cell>
          <cell r="W731" t="str">
            <v>UTXECON201</v>
          </cell>
          <cell r="Y731" t="str">
            <v>LEGAL</v>
          </cell>
          <cell r="Z731" t="str">
            <v>DLO</v>
          </cell>
          <cell r="AB731" t="str">
            <v>ICB</v>
          </cell>
          <cell r="AC731" t="str">
            <v>ICB</v>
          </cell>
          <cell r="AE731" t="str">
            <v>211</v>
          </cell>
          <cell r="AG731" t="str">
            <v>0000140418</v>
          </cell>
        </row>
        <row r="732">
          <cell r="A732" t="str">
            <v>00638008</v>
          </cell>
          <cell r="B732" t="str">
            <v>9554261000</v>
          </cell>
          <cell r="C732" t="str">
            <v>ICB4TARGET0000000170</v>
          </cell>
          <cell r="D732">
            <v>2014</v>
          </cell>
          <cell r="E732">
            <v>9</v>
          </cell>
          <cell r="F732" t="str">
            <v>2014-09-30</v>
          </cell>
          <cell r="G732" t="str">
            <v>PRJ</v>
          </cell>
          <cell r="H732" t="str">
            <v>211</v>
          </cell>
          <cell r="I732" t="str">
            <v>211</v>
          </cell>
          <cell r="K732" t="str">
            <v>000001120</v>
          </cell>
          <cell r="L732" t="str">
            <v>4261000</v>
          </cell>
          <cell r="M732" t="str">
            <v>1113</v>
          </cell>
          <cell r="N732" t="str">
            <v>99920</v>
          </cell>
          <cell r="O732" t="str">
            <v>11404</v>
          </cell>
          <cell r="P732" t="str">
            <v>294</v>
          </cell>
          <cell r="Q732" t="str">
            <v>955</v>
          </cell>
          <cell r="R732" t="str">
            <v>INTERCO BILL W/O</v>
          </cell>
          <cell r="S732" t="str">
            <v>PRA</v>
          </cell>
          <cell r="U732" t="str">
            <v>2014-09-30</v>
          </cell>
          <cell r="V732">
            <v>907.13</v>
          </cell>
          <cell r="W732" t="str">
            <v>UTXECON201</v>
          </cell>
          <cell r="Y732" t="str">
            <v>LEGAL</v>
          </cell>
          <cell r="Z732" t="str">
            <v>DLO</v>
          </cell>
          <cell r="AB732" t="str">
            <v>ICB</v>
          </cell>
          <cell r="AC732" t="str">
            <v>ICB</v>
          </cell>
          <cell r="AE732" t="str">
            <v>211</v>
          </cell>
          <cell r="AG732" t="str">
            <v>0000014464</v>
          </cell>
        </row>
        <row r="733">
          <cell r="A733" t="str">
            <v>00637046</v>
          </cell>
          <cell r="B733" t="str">
            <v>9554261000</v>
          </cell>
          <cell r="C733" t="str">
            <v>ICB4TARGET0000000171</v>
          </cell>
          <cell r="D733">
            <v>2014</v>
          </cell>
          <cell r="E733">
            <v>9</v>
          </cell>
          <cell r="F733" t="str">
            <v>2014-09-30</v>
          </cell>
          <cell r="G733" t="str">
            <v>PRJ</v>
          </cell>
          <cell r="H733" t="str">
            <v>211</v>
          </cell>
          <cell r="I733" t="str">
            <v>211</v>
          </cell>
          <cell r="K733" t="str">
            <v>000001120</v>
          </cell>
          <cell r="L733" t="str">
            <v>4261000</v>
          </cell>
          <cell r="M733" t="str">
            <v>1113</v>
          </cell>
          <cell r="N733" t="str">
            <v>99920</v>
          </cell>
          <cell r="O733" t="str">
            <v>11404</v>
          </cell>
          <cell r="P733" t="str">
            <v>294</v>
          </cell>
          <cell r="Q733" t="str">
            <v>955</v>
          </cell>
          <cell r="R733" t="str">
            <v>INTERCO BILL W/O</v>
          </cell>
          <cell r="S733" t="str">
            <v>PRA</v>
          </cell>
          <cell r="U733" t="str">
            <v>2014-09-30</v>
          </cell>
          <cell r="V733">
            <v>60.48</v>
          </cell>
          <cell r="W733" t="str">
            <v>UTXECON201</v>
          </cell>
          <cell r="Y733" t="str">
            <v>LEGAL</v>
          </cell>
          <cell r="Z733" t="str">
            <v>DLO</v>
          </cell>
          <cell r="AB733" t="str">
            <v>ICB</v>
          </cell>
          <cell r="AC733" t="str">
            <v>ICB</v>
          </cell>
          <cell r="AE733" t="str">
            <v>211</v>
          </cell>
          <cell r="AG733" t="str">
            <v>0000052445</v>
          </cell>
        </row>
        <row r="734">
          <cell r="A734" t="str">
            <v>00634702</v>
          </cell>
          <cell r="B734" t="str">
            <v>9554261000</v>
          </cell>
          <cell r="C734" t="str">
            <v>ICB4TARGET0000000172</v>
          </cell>
          <cell r="D734">
            <v>2014</v>
          </cell>
          <cell r="E734">
            <v>9</v>
          </cell>
          <cell r="F734" t="str">
            <v>2014-09-30</v>
          </cell>
          <cell r="G734" t="str">
            <v>PRJ</v>
          </cell>
          <cell r="H734" t="str">
            <v>211</v>
          </cell>
          <cell r="I734" t="str">
            <v>211</v>
          </cell>
          <cell r="K734" t="str">
            <v>000001120</v>
          </cell>
          <cell r="L734" t="str">
            <v>4261000</v>
          </cell>
          <cell r="M734" t="str">
            <v>1113</v>
          </cell>
          <cell r="N734" t="str">
            <v>99920</v>
          </cell>
          <cell r="O734" t="str">
            <v>11404</v>
          </cell>
          <cell r="P734" t="str">
            <v>294</v>
          </cell>
          <cell r="Q734" t="str">
            <v>955</v>
          </cell>
          <cell r="R734" t="str">
            <v>INTERCO BILL W/O</v>
          </cell>
          <cell r="S734" t="str">
            <v>PRA</v>
          </cell>
          <cell r="U734" t="str">
            <v>2014-09-30</v>
          </cell>
          <cell r="V734">
            <v>332.61</v>
          </cell>
          <cell r="W734" t="str">
            <v>UTXECON201</v>
          </cell>
          <cell r="Y734" t="str">
            <v>LEGAL</v>
          </cell>
          <cell r="Z734" t="str">
            <v>DLO</v>
          </cell>
          <cell r="AB734" t="str">
            <v>ICB</v>
          </cell>
          <cell r="AC734" t="str">
            <v>ICB</v>
          </cell>
          <cell r="AE734" t="str">
            <v>211</v>
          </cell>
          <cell r="AG734" t="str">
            <v>0000083461</v>
          </cell>
        </row>
        <row r="735">
          <cell r="A735" t="str">
            <v>00635771</v>
          </cell>
          <cell r="B735" t="str">
            <v>9554261000</v>
          </cell>
          <cell r="C735" t="str">
            <v>ICB4TARGET0000000173</v>
          </cell>
          <cell r="D735">
            <v>2014</v>
          </cell>
          <cell r="E735">
            <v>9</v>
          </cell>
          <cell r="F735" t="str">
            <v>2014-09-30</v>
          </cell>
          <cell r="G735" t="str">
            <v>PRJ</v>
          </cell>
          <cell r="H735" t="str">
            <v>211</v>
          </cell>
          <cell r="I735" t="str">
            <v>211</v>
          </cell>
          <cell r="K735" t="str">
            <v>000001120</v>
          </cell>
          <cell r="L735" t="str">
            <v>4261000</v>
          </cell>
          <cell r="M735" t="str">
            <v>1113</v>
          </cell>
          <cell r="N735" t="str">
            <v>99920</v>
          </cell>
          <cell r="O735" t="str">
            <v>11404</v>
          </cell>
          <cell r="P735" t="str">
            <v>294</v>
          </cell>
          <cell r="Q735" t="str">
            <v>955</v>
          </cell>
          <cell r="R735" t="str">
            <v>INTERCO BILL W/O</v>
          </cell>
          <cell r="S735" t="str">
            <v>PRA</v>
          </cell>
          <cell r="U735" t="str">
            <v>2014-09-30</v>
          </cell>
          <cell r="V735">
            <v>604.75</v>
          </cell>
          <cell r="W735" t="str">
            <v>UTXECON201</v>
          </cell>
          <cell r="Y735" t="str">
            <v>LEGAL</v>
          </cell>
          <cell r="Z735" t="str">
            <v>DLO</v>
          </cell>
          <cell r="AB735" t="str">
            <v>ICB</v>
          </cell>
          <cell r="AC735" t="str">
            <v>ICB</v>
          </cell>
          <cell r="AE735" t="str">
            <v>211</v>
          </cell>
          <cell r="AG735" t="str">
            <v>0000093544</v>
          </cell>
        </row>
        <row r="736">
          <cell r="A736" t="str">
            <v>00635218</v>
          </cell>
          <cell r="B736" t="str">
            <v>9554261000</v>
          </cell>
          <cell r="C736" t="str">
            <v>ICB4TARGET0000000174</v>
          </cell>
          <cell r="D736">
            <v>2014</v>
          </cell>
          <cell r="E736">
            <v>9</v>
          </cell>
          <cell r="F736" t="str">
            <v>2014-09-30</v>
          </cell>
          <cell r="G736" t="str">
            <v>PRJ</v>
          </cell>
          <cell r="H736" t="str">
            <v>211</v>
          </cell>
          <cell r="I736" t="str">
            <v>211</v>
          </cell>
          <cell r="K736" t="str">
            <v>000001120</v>
          </cell>
          <cell r="L736" t="str">
            <v>4261000</v>
          </cell>
          <cell r="M736" t="str">
            <v>1113</v>
          </cell>
          <cell r="N736" t="str">
            <v>99920</v>
          </cell>
          <cell r="O736" t="str">
            <v>11404</v>
          </cell>
          <cell r="P736" t="str">
            <v>294</v>
          </cell>
          <cell r="Q736" t="str">
            <v>955</v>
          </cell>
          <cell r="R736" t="str">
            <v>INTERCO BILL W/O</v>
          </cell>
          <cell r="S736" t="str">
            <v>PRA</v>
          </cell>
          <cell r="U736" t="str">
            <v>2014-09-30</v>
          </cell>
          <cell r="V736">
            <v>604.75</v>
          </cell>
          <cell r="W736" t="str">
            <v>UTXECON201</v>
          </cell>
          <cell r="Y736" t="str">
            <v>LEGAL</v>
          </cell>
          <cell r="Z736" t="str">
            <v>DLO</v>
          </cell>
          <cell r="AB736" t="str">
            <v>ICB</v>
          </cell>
          <cell r="AC736" t="str">
            <v>ICB</v>
          </cell>
          <cell r="AE736" t="str">
            <v>211</v>
          </cell>
          <cell r="AG736" t="str">
            <v>0000124114</v>
          </cell>
        </row>
        <row r="737">
          <cell r="A737" t="str">
            <v>00635075</v>
          </cell>
          <cell r="B737" t="str">
            <v>9554261000</v>
          </cell>
          <cell r="C737" t="str">
            <v>ICB4TARGET0000000175</v>
          </cell>
          <cell r="D737">
            <v>2014</v>
          </cell>
          <cell r="E737">
            <v>9</v>
          </cell>
          <cell r="F737" t="str">
            <v>2014-09-30</v>
          </cell>
          <cell r="G737" t="str">
            <v>PRJ</v>
          </cell>
          <cell r="H737" t="str">
            <v>211</v>
          </cell>
          <cell r="I737" t="str">
            <v>211</v>
          </cell>
          <cell r="K737" t="str">
            <v>000001120</v>
          </cell>
          <cell r="L737" t="str">
            <v>4261000</v>
          </cell>
          <cell r="M737" t="str">
            <v>1113</v>
          </cell>
          <cell r="N737" t="str">
            <v>99920</v>
          </cell>
          <cell r="O737" t="str">
            <v>11404</v>
          </cell>
          <cell r="P737" t="str">
            <v>294</v>
          </cell>
          <cell r="Q737" t="str">
            <v>955</v>
          </cell>
          <cell r="R737" t="str">
            <v>INTERCO BILL W/O</v>
          </cell>
          <cell r="S737" t="str">
            <v>PRA</v>
          </cell>
          <cell r="U737" t="str">
            <v>2014-09-30</v>
          </cell>
          <cell r="V737">
            <v>907.13</v>
          </cell>
          <cell r="W737" t="str">
            <v>UTXECON201</v>
          </cell>
          <cell r="Y737" t="str">
            <v>LEGAL</v>
          </cell>
          <cell r="Z737" t="str">
            <v>DLO</v>
          </cell>
          <cell r="AB737" t="str">
            <v>ICB</v>
          </cell>
          <cell r="AC737" t="str">
            <v>ICB</v>
          </cell>
          <cell r="AE737" t="str">
            <v>211</v>
          </cell>
          <cell r="AG737" t="str">
            <v>0000126681</v>
          </cell>
        </row>
        <row r="738">
          <cell r="A738" t="str">
            <v>00635722</v>
          </cell>
          <cell r="B738" t="str">
            <v>9554261000</v>
          </cell>
          <cell r="C738" t="str">
            <v>ICB4TARGET0000000176</v>
          </cell>
          <cell r="D738">
            <v>2014</v>
          </cell>
          <cell r="E738">
            <v>9</v>
          </cell>
          <cell r="F738" t="str">
            <v>2014-09-30</v>
          </cell>
          <cell r="G738" t="str">
            <v>PRJ</v>
          </cell>
          <cell r="H738" t="str">
            <v>211</v>
          </cell>
          <cell r="I738" t="str">
            <v>211</v>
          </cell>
          <cell r="K738" t="str">
            <v>000001120</v>
          </cell>
          <cell r="L738" t="str">
            <v>4261000</v>
          </cell>
          <cell r="M738" t="str">
            <v>1113</v>
          </cell>
          <cell r="N738" t="str">
            <v>99920</v>
          </cell>
          <cell r="O738" t="str">
            <v>11404</v>
          </cell>
          <cell r="P738" t="str">
            <v>294</v>
          </cell>
          <cell r="Q738" t="str">
            <v>955</v>
          </cell>
          <cell r="R738" t="str">
            <v>INTERCO BILL W/O</v>
          </cell>
          <cell r="S738" t="str">
            <v>PRA</v>
          </cell>
          <cell r="U738" t="str">
            <v>2014-09-30</v>
          </cell>
          <cell r="V738">
            <v>302.38</v>
          </cell>
          <cell r="W738" t="str">
            <v>UTXECON201</v>
          </cell>
          <cell r="Y738" t="str">
            <v>LEGAL</v>
          </cell>
          <cell r="Z738" t="str">
            <v>DLO</v>
          </cell>
          <cell r="AB738" t="str">
            <v>ICB</v>
          </cell>
          <cell r="AC738" t="str">
            <v>ICB</v>
          </cell>
          <cell r="AE738" t="str">
            <v>211</v>
          </cell>
          <cell r="AG738" t="str">
            <v>0000133170</v>
          </cell>
        </row>
        <row r="739">
          <cell r="A739" t="str">
            <v>00635768</v>
          </cell>
          <cell r="B739" t="str">
            <v>9554261000</v>
          </cell>
          <cell r="C739" t="str">
            <v>ICB4TARGET0000000177</v>
          </cell>
          <cell r="D739">
            <v>2014</v>
          </cell>
          <cell r="E739">
            <v>9</v>
          </cell>
          <cell r="F739" t="str">
            <v>2014-09-30</v>
          </cell>
          <cell r="G739" t="str">
            <v>PRJ</v>
          </cell>
          <cell r="H739" t="str">
            <v>211</v>
          </cell>
          <cell r="I739" t="str">
            <v>211</v>
          </cell>
          <cell r="K739" t="str">
            <v>000001120</v>
          </cell>
          <cell r="L739" t="str">
            <v>4261000</v>
          </cell>
          <cell r="M739" t="str">
            <v>1113</v>
          </cell>
          <cell r="N739" t="str">
            <v>99920</v>
          </cell>
          <cell r="O739" t="str">
            <v>11404</v>
          </cell>
          <cell r="P739" t="str">
            <v>294</v>
          </cell>
          <cell r="Q739" t="str">
            <v>955</v>
          </cell>
          <cell r="R739" t="str">
            <v>INTERCO BILL W/O</v>
          </cell>
          <cell r="S739" t="str">
            <v>PRA</v>
          </cell>
          <cell r="U739" t="str">
            <v>2014-09-30</v>
          </cell>
          <cell r="V739">
            <v>604.75</v>
          </cell>
          <cell r="W739" t="str">
            <v>UTXECON201</v>
          </cell>
          <cell r="Y739" t="str">
            <v>LEGAL</v>
          </cell>
          <cell r="Z739" t="str">
            <v>DLO</v>
          </cell>
          <cell r="AB739" t="str">
            <v>ICB</v>
          </cell>
          <cell r="AC739" t="str">
            <v>ICB</v>
          </cell>
          <cell r="AE739" t="str">
            <v>211</v>
          </cell>
          <cell r="AG739" t="str">
            <v>0000134865</v>
          </cell>
        </row>
        <row r="740">
          <cell r="A740" t="str">
            <v>00635772</v>
          </cell>
          <cell r="B740" t="str">
            <v>9554261000</v>
          </cell>
          <cell r="C740" t="str">
            <v>ICB4TARGET0000000178</v>
          </cell>
          <cell r="D740">
            <v>2014</v>
          </cell>
          <cell r="E740">
            <v>9</v>
          </cell>
          <cell r="F740" t="str">
            <v>2014-09-30</v>
          </cell>
          <cell r="G740" t="str">
            <v>PRJ</v>
          </cell>
          <cell r="H740" t="str">
            <v>211</v>
          </cell>
          <cell r="I740" t="str">
            <v>211</v>
          </cell>
          <cell r="K740" t="str">
            <v>000001120</v>
          </cell>
          <cell r="L740" t="str">
            <v>4261000</v>
          </cell>
          <cell r="M740" t="str">
            <v>1113</v>
          </cell>
          <cell r="N740" t="str">
            <v>99920</v>
          </cell>
          <cell r="O740" t="str">
            <v>11404</v>
          </cell>
          <cell r="P740" t="str">
            <v>294</v>
          </cell>
          <cell r="Q740" t="str">
            <v>955</v>
          </cell>
          <cell r="R740" t="str">
            <v>INTERCO BILL W/O</v>
          </cell>
          <cell r="S740" t="str">
            <v>PRA</v>
          </cell>
          <cell r="U740" t="str">
            <v>2014-09-30</v>
          </cell>
          <cell r="V740">
            <v>3023.76</v>
          </cell>
          <cell r="W740" t="str">
            <v>UTXECON201</v>
          </cell>
          <cell r="Y740" t="str">
            <v>LEGAL</v>
          </cell>
          <cell r="Z740" t="str">
            <v>DLO</v>
          </cell>
          <cell r="AB740" t="str">
            <v>ICB</v>
          </cell>
          <cell r="AC740" t="str">
            <v>ICB</v>
          </cell>
          <cell r="AE740" t="str">
            <v>211</v>
          </cell>
          <cell r="AG740" t="str">
            <v>0000135535</v>
          </cell>
        </row>
        <row r="741">
          <cell r="A741" t="str">
            <v>00635077</v>
          </cell>
          <cell r="B741" t="str">
            <v>9554261000</v>
          </cell>
          <cell r="C741" t="str">
            <v>ICB4TARGET0000000179</v>
          </cell>
          <cell r="D741">
            <v>2014</v>
          </cell>
          <cell r="E741">
            <v>9</v>
          </cell>
          <cell r="F741" t="str">
            <v>2014-09-30</v>
          </cell>
          <cell r="G741" t="str">
            <v>PRJ</v>
          </cell>
          <cell r="H741" t="str">
            <v>211</v>
          </cell>
          <cell r="I741" t="str">
            <v>211</v>
          </cell>
          <cell r="K741" t="str">
            <v>000001120</v>
          </cell>
          <cell r="L741" t="str">
            <v>4261000</v>
          </cell>
          <cell r="M741" t="str">
            <v>1113</v>
          </cell>
          <cell r="N741" t="str">
            <v>99920</v>
          </cell>
          <cell r="O741" t="str">
            <v>11404</v>
          </cell>
          <cell r="P741" t="str">
            <v>294</v>
          </cell>
          <cell r="Q741" t="str">
            <v>955</v>
          </cell>
          <cell r="R741" t="str">
            <v>INTERCO BILL W/O</v>
          </cell>
          <cell r="S741" t="str">
            <v>PRA</v>
          </cell>
          <cell r="U741" t="str">
            <v>2014-09-30</v>
          </cell>
          <cell r="V741">
            <v>907.13</v>
          </cell>
          <cell r="W741" t="str">
            <v>UTXECON201</v>
          </cell>
          <cell r="Y741" t="str">
            <v>LEGAL</v>
          </cell>
          <cell r="Z741" t="str">
            <v>DLO</v>
          </cell>
          <cell r="AB741" t="str">
            <v>ICB</v>
          </cell>
          <cell r="AC741" t="str">
            <v>ICB</v>
          </cell>
          <cell r="AE741" t="str">
            <v>211</v>
          </cell>
          <cell r="AG741" t="str">
            <v>0000136523</v>
          </cell>
        </row>
        <row r="742">
          <cell r="A742" t="str">
            <v>00634447</v>
          </cell>
          <cell r="B742" t="str">
            <v>9554261000</v>
          </cell>
          <cell r="C742" t="str">
            <v>ICB4TARGET0000000180</v>
          </cell>
          <cell r="D742">
            <v>2014</v>
          </cell>
          <cell r="E742">
            <v>9</v>
          </cell>
          <cell r="F742" t="str">
            <v>2014-09-30</v>
          </cell>
          <cell r="G742" t="str">
            <v>PRJ</v>
          </cell>
          <cell r="H742" t="str">
            <v>211</v>
          </cell>
          <cell r="I742" t="str">
            <v>211</v>
          </cell>
          <cell r="K742" t="str">
            <v>000001120</v>
          </cell>
          <cell r="L742" t="str">
            <v>4261000</v>
          </cell>
          <cell r="M742" t="str">
            <v>1113</v>
          </cell>
          <cell r="N742" t="str">
            <v>99920</v>
          </cell>
          <cell r="O742" t="str">
            <v>11404</v>
          </cell>
          <cell r="P742" t="str">
            <v>294</v>
          </cell>
          <cell r="Q742" t="str">
            <v>955</v>
          </cell>
          <cell r="R742" t="str">
            <v>INTERCO BILL W/O</v>
          </cell>
          <cell r="S742" t="str">
            <v>PRA</v>
          </cell>
          <cell r="U742" t="str">
            <v>2014-09-30</v>
          </cell>
          <cell r="V742">
            <v>1814.26</v>
          </cell>
          <cell r="W742" t="str">
            <v>UTXECON201</v>
          </cell>
          <cell r="Y742" t="str">
            <v>LEGAL</v>
          </cell>
          <cell r="Z742" t="str">
            <v>DLO</v>
          </cell>
          <cell r="AB742" t="str">
            <v>ICB</v>
          </cell>
          <cell r="AC742" t="str">
            <v>ICB</v>
          </cell>
          <cell r="AE742" t="str">
            <v>211</v>
          </cell>
          <cell r="AG742" t="str">
            <v>0000136782</v>
          </cell>
        </row>
        <row r="743">
          <cell r="A743" t="str">
            <v>00635769</v>
          </cell>
          <cell r="B743" t="str">
            <v>9554261000</v>
          </cell>
          <cell r="C743" t="str">
            <v>ICB4TARGET0000000181</v>
          </cell>
          <cell r="D743">
            <v>2014</v>
          </cell>
          <cell r="E743">
            <v>9</v>
          </cell>
          <cell r="F743" t="str">
            <v>2014-09-30</v>
          </cell>
          <cell r="G743" t="str">
            <v>PRJ</v>
          </cell>
          <cell r="H743" t="str">
            <v>211</v>
          </cell>
          <cell r="I743" t="str">
            <v>211</v>
          </cell>
          <cell r="K743" t="str">
            <v>000001120</v>
          </cell>
          <cell r="L743" t="str">
            <v>4261000</v>
          </cell>
          <cell r="M743" t="str">
            <v>1113</v>
          </cell>
          <cell r="N743" t="str">
            <v>99920</v>
          </cell>
          <cell r="O743" t="str">
            <v>11404</v>
          </cell>
          <cell r="P743" t="str">
            <v>294</v>
          </cell>
          <cell r="Q743" t="str">
            <v>955</v>
          </cell>
          <cell r="R743" t="str">
            <v>INTERCO BILL W/O</v>
          </cell>
          <cell r="S743" t="str">
            <v>PRA</v>
          </cell>
          <cell r="U743" t="str">
            <v>2014-09-30</v>
          </cell>
          <cell r="V743">
            <v>1814.26</v>
          </cell>
          <cell r="W743" t="str">
            <v>UTXECON201</v>
          </cell>
          <cell r="Y743" t="str">
            <v>LEGAL</v>
          </cell>
          <cell r="Z743" t="str">
            <v>DLO</v>
          </cell>
          <cell r="AB743" t="str">
            <v>ICB</v>
          </cell>
          <cell r="AC743" t="str">
            <v>ICB</v>
          </cell>
          <cell r="AE743" t="str">
            <v>211</v>
          </cell>
          <cell r="AG743" t="str">
            <v>0000137195</v>
          </cell>
        </row>
        <row r="744">
          <cell r="A744" t="str">
            <v>00633937</v>
          </cell>
          <cell r="B744" t="str">
            <v>9554261000</v>
          </cell>
          <cell r="C744" t="str">
            <v>ICB4TARGET0000000182</v>
          </cell>
          <cell r="D744">
            <v>2014</v>
          </cell>
          <cell r="E744">
            <v>9</v>
          </cell>
          <cell r="F744" t="str">
            <v>2014-09-30</v>
          </cell>
          <cell r="G744" t="str">
            <v>PRJ</v>
          </cell>
          <cell r="H744" t="str">
            <v>211</v>
          </cell>
          <cell r="I744" t="str">
            <v>211</v>
          </cell>
          <cell r="K744" t="str">
            <v>000001120</v>
          </cell>
          <cell r="L744" t="str">
            <v>4261000</v>
          </cell>
          <cell r="M744" t="str">
            <v>1113</v>
          </cell>
          <cell r="N744" t="str">
            <v>99920</v>
          </cell>
          <cell r="O744" t="str">
            <v>13123</v>
          </cell>
          <cell r="P744" t="str">
            <v>294</v>
          </cell>
          <cell r="Q744" t="str">
            <v>955</v>
          </cell>
          <cell r="R744" t="str">
            <v>INTERCO BILL W/O</v>
          </cell>
          <cell r="S744" t="str">
            <v>PRA</v>
          </cell>
          <cell r="U744" t="str">
            <v>2014-09-30</v>
          </cell>
          <cell r="V744">
            <v>1330.46</v>
          </cell>
          <cell r="W744" t="str">
            <v>UTXECON201</v>
          </cell>
          <cell r="Y744" t="str">
            <v>LEGAL</v>
          </cell>
          <cell r="Z744" t="str">
            <v>DLO</v>
          </cell>
          <cell r="AB744" t="str">
            <v>ICB</v>
          </cell>
          <cell r="AC744" t="str">
            <v>ICB</v>
          </cell>
          <cell r="AE744" t="str">
            <v>211</v>
          </cell>
          <cell r="AG744" t="str">
            <v>0000146747</v>
          </cell>
        </row>
        <row r="745">
          <cell r="A745" t="str">
            <v>00635833</v>
          </cell>
          <cell r="B745" t="str">
            <v>9554261000</v>
          </cell>
          <cell r="C745" t="str">
            <v>ICB4TARGET0000000183</v>
          </cell>
          <cell r="D745">
            <v>2014</v>
          </cell>
          <cell r="E745">
            <v>9</v>
          </cell>
          <cell r="F745" t="str">
            <v>2014-09-30</v>
          </cell>
          <cell r="G745" t="str">
            <v>PRJ</v>
          </cell>
          <cell r="H745" t="str">
            <v>211</v>
          </cell>
          <cell r="I745" t="str">
            <v>211</v>
          </cell>
          <cell r="K745" t="str">
            <v>000001120</v>
          </cell>
          <cell r="L745" t="str">
            <v>4261000</v>
          </cell>
          <cell r="M745" t="str">
            <v>1113</v>
          </cell>
          <cell r="N745" t="str">
            <v>99920</v>
          </cell>
          <cell r="O745" t="str">
            <v>11404</v>
          </cell>
          <cell r="P745" t="str">
            <v>294</v>
          </cell>
          <cell r="Q745" t="str">
            <v>955</v>
          </cell>
          <cell r="R745" t="str">
            <v>INTERCO BILL W/O</v>
          </cell>
          <cell r="S745" t="str">
            <v>PRA</v>
          </cell>
          <cell r="U745" t="str">
            <v>2014-09-30</v>
          </cell>
          <cell r="V745">
            <v>604.75</v>
          </cell>
          <cell r="W745" t="str">
            <v>UTXECON201</v>
          </cell>
          <cell r="Y745" t="str">
            <v>LEGAL</v>
          </cell>
          <cell r="Z745" t="str">
            <v>DLO</v>
          </cell>
          <cell r="AB745" t="str">
            <v>ICB</v>
          </cell>
          <cell r="AC745" t="str">
            <v>ICB</v>
          </cell>
          <cell r="AE745" t="str">
            <v>211</v>
          </cell>
          <cell r="AG745" t="str">
            <v>0000151361</v>
          </cell>
        </row>
        <row r="746">
          <cell r="A746" t="str">
            <v>00635835</v>
          </cell>
          <cell r="B746" t="str">
            <v>9554261000</v>
          </cell>
          <cell r="C746" t="str">
            <v>ICB4TARGET0000000184</v>
          </cell>
          <cell r="D746">
            <v>2014</v>
          </cell>
          <cell r="E746">
            <v>9</v>
          </cell>
          <cell r="F746" t="str">
            <v>2014-09-30</v>
          </cell>
          <cell r="G746" t="str">
            <v>PRJ</v>
          </cell>
          <cell r="H746" t="str">
            <v>211</v>
          </cell>
          <cell r="I746" t="str">
            <v>211</v>
          </cell>
          <cell r="K746" t="str">
            <v>000001120</v>
          </cell>
          <cell r="L746" t="str">
            <v>4261000</v>
          </cell>
          <cell r="M746" t="str">
            <v>1113</v>
          </cell>
          <cell r="N746" t="str">
            <v>99920</v>
          </cell>
          <cell r="O746" t="str">
            <v>11404</v>
          </cell>
          <cell r="P746" t="str">
            <v>294</v>
          </cell>
          <cell r="Q746" t="str">
            <v>955</v>
          </cell>
          <cell r="R746" t="str">
            <v>INTERCO BILL W/O</v>
          </cell>
          <cell r="S746" t="str">
            <v>PRA</v>
          </cell>
          <cell r="U746" t="str">
            <v>2014-09-30</v>
          </cell>
          <cell r="V746">
            <v>120.95</v>
          </cell>
          <cell r="W746" t="str">
            <v>UTXECON201</v>
          </cell>
          <cell r="Y746" t="str">
            <v>LEGAL</v>
          </cell>
          <cell r="Z746" t="str">
            <v>DLO</v>
          </cell>
          <cell r="AB746" t="str">
            <v>ICB</v>
          </cell>
          <cell r="AC746" t="str">
            <v>ICB</v>
          </cell>
          <cell r="AE746" t="str">
            <v>211</v>
          </cell>
          <cell r="AG746" t="str">
            <v>0000151361</v>
          </cell>
        </row>
        <row r="747">
          <cell r="A747" t="str">
            <v>00635770</v>
          </cell>
          <cell r="B747" t="str">
            <v>9554261000</v>
          </cell>
          <cell r="C747" t="str">
            <v>ICB4TARGET0000000185</v>
          </cell>
          <cell r="D747">
            <v>2014</v>
          </cell>
          <cell r="E747">
            <v>9</v>
          </cell>
          <cell r="F747" t="str">
            <v>2014-09-30</v>
          </cell>
          <cell r="G747" t="str">
            <v>PRJ</v>
          </cell>
          <cell r="H747" t="str">
            <v>211</v>
          </cell>
          <cell r="I747" t="str">
            <v>211</v>
          </cell>
          <cell r="K747" t="str">
            <v>000001120</v>
          </cell>
          <cell r="L747" t="str">
            <v>4261000</v>
          </cell>
          <cell r="M747" t="str">
            <v>1113</v>
          </cell>
          <cell r="N747" t="str">
            <v>99920</v>
          </cell>
          <cell r="O747" t="str">
            <v>11404</v>
          </cell>
          <cell r="P747" t="str">
            <v>294</v>
          </cell>
          <cell r="Q747" t="str">
            <v>955</v>
          </cell>
          <cell r="R747" t="str">
            <v>INTERCO BILL W/O</v>
          </cell>
          <cell r="S747" t="str">
            <v>PRA</v>
          </cell>
          <cell r="U747" t="str">
            <v>2014-09-30</v>
          </cell>
          <cell r="V747">
            <v>302.38</v>
          </cell>
          <cell r="W747" t="str">
            <v>UTXECON201</v>
          </cell>
          <cell r="Y747" t="str">
            <v>LEGAL</v>
          </cell>
          <cell r="Z747" t="str">
            <v>DLO</v>
          </cell>
          <cell r="AB747" t="str">
            <v>ICB</v>
          </cell>
          <cell r="AC747" t="str">
            <v>ICB</v>
          </cell>
          <cell r="AE747" t="str">
            <v>211</v>
          </cell>
          <cell r="AG747" t="str">
            <v>0000163838</v>
          </cell>
        </row>
        <row r="748">
          <cell r="A748" t="str">
            <v>00677989</v>
          </cell>
          <cell r="B748" t="str">
            <v>9544261000</v>
          </cell>
          <cell r="C748" t="str">
            <v>ICB4TARGET0000000185</v>
          </cell>
          <cell r="D748">
            <v>2015</v>
          </cell>
          <cell r="E748">
            <v>5</v>
          </cell>
          <cell r="F748" t="str">
            <v>2015-05-31</v>
          </cell>
          <cell r="G748" t="str">
            <v>PRJ</v>
          </cell>
          <cell r="H748" t="str">
            <v>211</v>
          </cell>
          <cell r="I748" t="str">
            <v>211</v>
          </cell>
          <cell r="K748" t="str">
            <v>000001120</v>
          </cell>
          <cell r="L748" t="str">
            <v>4261000</v>
          </cell>
          <cell r="M748" t="str">
            <v>1113</v>
          </cell>
          <cell r="N748" t="str">
            <v>99920</v>
          </cell>
          <cell r="O748" t="str">
            <v>11404</v>
          </cell>
          <cell r="P748" t="str">
            <v>294</v>
          </cell>
          <cell r="Q748" t="str">
            <v>954</v>
          </cell>
          <cell r="R748" t="str">
            <v>INTERCO BILL W/O</v>
          </cell>
          <cell r="S748" t="str">
            <v>PRA</v>
          </cell>
          <cell r="U748" t="str">
            <v>2015-05-31</v>
          </cell>
          <cell r="V748">
            <v>356.66</v>
          </cell>
          <cell r="W748" t="str">
            <v>UTXECON201</v>
          </cell>
          <cell r="Y748" t="str">
            <v>LEGAL</v>
          </cell>
          <cell r="Z748" t="str">
            <v>DLO</v>
          </cell>
          <cell r="AB748" t="str">
            <v>ICB</v>
          </cell>
          <cell r="AC748" t="str">
            <v>ICB</v>
          </cell>
          <cell r="AE748" t="str">
            <v>211</v>
          </cell>
          <cell r="AG748" t="str">
            <v>0000160093</v>
          </cell>
        </row>
        <row r="749">
          <cell r="A749" t="str">
            <v>00635600</v>
          </cell>
          <cell r="B749" t="str">
            <v>9554261000</v>
          </cell>
          <cell r="C749" t="str">
            <v>ICB4TARGET0000000186</v>
          </cell>
          <cell r="D749">
            <v>2014</v>
          </cell>
          <cell r="E749">
            <v>9</v>
          </cell>
          <cell r="F749" t="str">
            <v>2014-09-30</v>
          </cell>
          <cell r="G749" t="str">
            <v>PRJ</v>
          </cell>
          <cell r="H749" t="str">
            <v>211</v>
          </cell>
          <cell r="I749" t="str">
            <v>211</v>
          </cell>
          <cell r="K749" t="str">
            <v>000001120</v>
          </cell>
          <cell r="L749" t="str">
            <v>4261000</v>
          </cell>
          <cell r="M749" t="str">
            <v>1113</v>
          </cell>
          <cell r="N749" t="str">
            <v>99920</v>
          </cell>
          <cell r="O749" t="str">
            <v>11404</v>
          </cell>
          <cell r="P749" t="str">
            <v>294</v>
          </cell>
          <cell r="Q749" t="str">
            <v>955</v>
          </cell>
          <cell r="R749" t="str">
            <v>INTERCO BILL W/O</v>
          </cell>
          <cell r="S749" t="str">
            <v>PRA</v>
          </cell>
          <cell r="U749" t="str">
            <v>2014-09-30</v>
          </cell>
          <cell r="V749">
            <v>1814.26</v>
          </cell>
          <cell r="W749" t="str">
            <v>UTXECON201</v>
          </cell>
          <cell r="Y749" t="str">
            <v>LEGAL</v>
          </cell>
          <cell r="Z749" t="str">
            <v>DLO</v>
          </cell>
          <cell r="AB749" t="str">
            <v>ICB</v>
          </cell>
          <cell r="AC749" t="str">
            <v>ICB</v>
          </cell>
          <cell r="AE749" t="str">
            <v>211</v>
          </cell>
          <cell r="AG749" t="str">
            <v>0000179454</v>
          </cell>
        </row>
        <row r="750">
          <cell r="A750" t="str">
            <v>00672839</v>
          </cell>
          <cell r="B750" t="str">
            <v>9554261000</v>
          </cell>
          <cell r="C750" t="str">
            <v>ICB4TARGET0000000186</v>
          </cell>
          <cell r="D750">
            <v>2015</v>
          </cell>
          <cell r="E750">
            <v>5</v>
          </cell>
          <cell r="F750" t="str">
            <v>2015-05-31</v>
          </cell>
          <cell r="G750" t="str">
            <v>PRJ</v>
          </cell>
          <cell r="H750" t="str">
            <v>211</v>
          </cell>
          <cell r="I750" t="str">
            <v>211</v>
          </cell>
          <cell r="K750" t="str">
            <v>000001120</v>
          </cell>
          <cell r="L750" t="str">
            <v>4261000</v>
          </cell>
          <cell r="M750" t="str">
            <v>1113</v>
          </cell>
          <cell r="N750" t="str">
            <v>99920</v>
          </cell>
          <cell r="O750" t="str">
            <v>11404</v>
          </cell>
          <cell r="P750" t="str">
            <v>294</v>
          </cell>
          <cell r="Q750" t="str">
            <v>955</v>
          </cell>
          <cell r="R750" t="str">
            <v>INTERCO BILL W/O</v>
          </cell>
          <cell r="S750" t="str">
            <v>PRA</v>
          </cell>
          <cell r="U750" t="str">
            <v>2015-05-31</v>
          </cell>
          <cell r="V750">
            <v>-594.44000000000005</v>
          </cell>
          <cell r="W750" t="str">
            <v>UTXECON201</v>
          </cell>
          <cell r="Y750" t="str">
            <v>LEGAL</v>
          </cell>
          <cell r="Z750" t="str">
            <v>DLO</v>
          </cell>
          <cell r="AB750" t="str">
            <v>ICB</v>
          </cell>
          <cell r="AC750" t="str">
            <v>ICB</v>
          </cell>
          <cell r="AE750" t="str">
            <v>211</v>
          </cell>
          <cell r="AG750" t="str">
            <v>0000009761</v>
          </cell>
        </row>
        <row r="751">
          <cell r="A751" t="str">
            <v>00635601</v>
          </cell>
          <cell r="B751" t="str">
            <v>9554261000</v>
          </cell>
          <cell r="C751" t="str">
            <v>ICB4TARGET0000000187</v>
          </cell>
          <cell r="D751">
            <v>2014</v>
          </cell>
          <cell r="E751">
            <v>9</v>
          </cell>
          <cell r="F751" t="str">
            <v>2014-09-30</v>
          </cell>
          <cell r="G751" t="str">
            <v>PRJ</v>
          </cell>
          <cell r="H751" t="str">
            <v>211</v>
          </cell>
          <cell r="I751" t="str">
            <v>211</v>
          </cell>
          <cell r="K751" t="str">
            <v>000001120</v>
          </cell>
          <cell r="L751" t="str">
            <v>4261000</v>
          </cell>
          <cell r="M751" t="str">
            <v>1113</v>
          </cell>
          <cell r="N751" t="str">
            <v>99920</v>
          </cell>
          <cell r="O751" t="str">
            <v>11404</v>
          </cell>
          <cell r="P751" t="str">
            <v>294</v>
          </cell>
          <cell r="Q751" t="str">
            <v>955</v>
          </cell>
          <cell r="R751" t="str">
            <v>INTERCO BILL W/O</v>
          </cell>
          <cell r="S751" t="str">
            <v>PRA</v>
          </cell>
          <cell r="U751" t="str">
            <v>2014-09-30</v>
          </cell>
          <cell r="V751">
            <v>1814.26</v>
          </cell>
          <cell r="W751" t="str">
            <v>UTXECON201</v>
          </cell>
          <cell r="Y751" t="str">
            <v>LEGAL</v>
          </cell>
          <cell r="Z751" t="str">
            <v>DLO</v>
          </cell>
          <cell r="AB751" t="str">
            <v>ICB</v>
          </cell>
          <cell r="AC751" t="str">
            <v>ICB</v>
          </cell>
          <cell r="AE751" t="str">
            <v>211</v>
          </cell>
          <cell r="AG751" t="str">
            <v>0000179454</v>
          </cell>
        </row>
        <row r="752">
          <cell r="A752" t="str">
            <v>00664254</v>
          </cell>
          <cell r="B752" t="str">
            <v>9554261000</v>
          </cell>
          <cell r="C752" t="str">
            <v>ICB4TARGET0000000187</v>
          </cell>
          <cell r="D752">
            <v>2015</v>
          </cell>
          <cell r="E752">
            <v>2</v>
          </cell>
          <cell r="F752" t="str">
            <v>2015-02-28</v>
          </cell>
          <cell r="G752" t="str">
            <v>PRJ</v>
          </cell>
          <cell r="H752" t="str">
            <v>211</v>
          </cell>
          <cell r="I752" t="str">
            <v>211</v>
          </cell>
          <cell r="K752" t="str">
            <v>000001120</v>
          </cell>
          <cell r="L752" t="str">
            <v>4261000</v>
          </cell>
          <cell r="M752" t="str">
            <v>1585</v>
          </cell>
          <cell r="N752" t="str">
            <v>99920</v>
          </cell>
          <cell r="O752" t="str">
            <v>11404</v>
          </cell>
          <cell r="P752" t="str">
            <v>294</v>
          </cell>
          <cell r="Q752" t="str">
            <v>955</v>
          </cell>
          <cell r="R752" t="str">
            <v>INTERCO BILL W/O</v>
          </cell>
          <cell r="S752" t="str">
            <v>PRA</v>
          </cell>
          <cell r="U752" t="str">
            <v>2015-02-28</v>
          </cell>
          <cell r="V752">
            <v>2318.98</v>
          </cell>
          <cell r="W752" t="str">
            <v>UTXECON101</v>
          </cell>
          <cell r="Y752" t="str">
            <v>LEGAL</v>
          </cell>
          <cell r="Z752" t="str">
            <v>DLO</v>
          </cell>
          <cell r="AB752" t="str">
            <v>ICB</v>
          </cell>
          <cell r="AC752" t="str">
            <v>ICB</v>
          </cell>
          <cell r="AE752" t="str">
            <v>211</v>
          </cell>
          <cell r="AG752" t="str">
            <v>0000009726</v>
          </cell>
        </row>
        <row r="753">
          <cell r="A753" t="str">
            <v>00675835</v>
          </cell>
          <cell r="B753" t="str">
            <v>9554261000</v>
          </cell>
          <cell r="C753" t="str">
            <v>ICB4TARGET0000000187</v>
          </cell>
          <cell r="D753">
            <v>2015</v>
          </cell>
          <cell r="E753">
            <v>5</v>
          </cell>
          <cell r="F753" t="str">
            <v>2015-05-31</v>
          </cell>
          <cell r="G753" t="str">
            <v>PRJ</v>
          </cell>
          <cell r="H753" t="str">
            <v>211</v>
          </cell>
          <cell r="I753" t="str">
            <v>211</v>
          </cell>
          <cell r="K753" t="str">
            <v>000001120</v>
          </cell>
          <cell r="L753" t="str">
            <v>4261000</v>
          </cell>
          <cell r="M753" t="str">
            <v>1113</v>
          </cell>
          <cell r="N753" t="str">
            <v>99920</v>
          </cell>
          <cell r="O753" t="str">
            <v>11404</v>
          </cell>
          <cell r="P753" t="str">
            <v>294</v>
          </cell>
          <cell r="Q753" t="str">
            <v>955</v>
          </cell>
          <cell r="R753" t="str">
            <v>INTERCO BILL W/O</v>
          </cell>
          <cell r="S753" t="str">
            <v>PRA</v>
          </cell>
          <cell r="U753" t="str">
            <v>2015-05-31</v>
          </cell>
          <cell r="V753">
            <v>297.22000000000003</v>
          </cell>
          <cell r="W753" t="str">
            <v>UTXECON201</v>
          </cell>
          <cell r="Y753" t="str">
            <v>LEGAL</v>
          </cell>
          <cell r="Z753" t="str">
            <v>DLO</v>
          </cell>
          <cell r="AB753" t="str">
            <v>ICB</v>
          </cell>
          <cell r="AC753" t="str">
            <v>ICB</v>
          </cell>
          <cell r="AE753" t="str">
            <v>211</v>
          </cell>
          <cell r="AG753" t="str">
            <v>0000014384</v>
          </cell>
        </row>
        <row r="754">
          <cell r="A754" t="str">
            <v>00635073</v>
          </cell>
          <cell r="B754" t="str">
            <v>9554261000</v>
          </cell>
          <cell r="C754" t="str">
            <v>ICB4TARGET0000000188</v>
          </cell>
          <cell r="D754">
            <v>2014</v>
          </cell>
          <cell r="E754">
            <v>9</v>
          </cell>
          <cell r="F754" t="str">
            <v>2014-09-30</v>
          </cell>
          <cell r="G754" t="str">
            <v>PRJ</v>
          </cell>
          <cell r="H754" t="str">
            <v>211</v>
          </cell>
          <cell r="I754" t="str">
            <v>211</v>
          </cell>
          <cell r="K754" t="str">
            <v>000001120</v>
          </cell>
          <cell r="L754" t="str">
            <v>4261000</v>
          </cell>
          <cell r="M754" t="str">
            <v>1113</v>
          </cell>
          <cell r="N754" t="str">
            <v>99920</v>
          </cell>
          <cell r="O754" t="str">
            <v>11404</v>
          </cell>
          <cell r="P754" t="str">
            <v>294</v>
          </cell>
          <cell r="Q754" t="str">
            <v>955</v>
          </cell>
          <cell r="R754" t="str">
            <v>INTERCO BILL W/O</v>
          </cell>
          <cell r="S754" t="str">
            <v>PRA</v>
          </cell>
          <cell r="U754" t="str">
            <v>2014-09-30</v>
          </cell>
          <cell r="V754">
            <v>241.9</v>
          </cell>
          <cell r="W754" t="str">
            <v>UTXECON201</v>
          </cell>
          <cell r="Y754" t="str">
            <v>LEGAL</v>
          </cell>
          <cell r="Z754" t="str">
            <v>DLO</v>
          </cell>
          <cell r="AB754" t="str">
            <v>ICB</v>
          </cell>
          <cell r="AC754" t="str">
            <v>ICB</v>
          </cell>
          <cell r="AE754" t="str">
            <v>211</v>
          </cell>
          <cell r="AG754" t="str">
            <v>0000212982</v>
          </cell>
        </row>
        <row r="755">
          <cell r="A755" t="str">
            <v>00677991</v>
          </cell>
          <cell r="B755" t="str">
            <v>9554261000</v>
          </cell>
          <cell r="C755" t="str">
            <v>ICB4TARGET0000000188</v>
          </cell>
          <cell r="D755">
            <v>2015</v>
          </cell>
          <cell r="E755">
            <v>5</v>
          </cell>
          <cell r="F755" t="str">
            <v>2015-05-31</v>
          </cell>
          <cell r="G755" t="str">
            <v>PRJ</v>
          </cell>
          <cell r="H755" t="str">
            <v>211</v>
          </cell>
          <cell r="I755" t="str">
            <v>211</v>
          </cell>
          <cell r="K755" t="str">
            <v>000001120</v>
          </cell>
          <cell r="L755" t="str">
            <v>4261000</v>
          </cell>
          <cell r="M755" t="str">
            <v>1113</v>
          </cell>
          <cell r="N755" t="str">
            <v>99920</v>
          </cell>
          <cell r="O755" t="str">
            <v>11404</v>
          </cell>
          <cell r="P755" t="str">
            <v>294</v>
          </cell>
          <cell r="Q755" t="str">
            <v>955</v>
          </cell>
          <cell r="R755" t="str">
            <v>INTERCO BILL W/O</v>
          </cell>
          <cell r="S755" t="str">
            <v>PRA</v>
          </cell>
          <cell r="U755" t="str">
            <v>2015-05-31</v>
          </cell>
          <cell r="V755">
            <v>594.44000000000005</v>
          </cell>
          <cell r="W755" t="str">
            <v>UTXECON201</v>
          </cell>
          <cell r="Y755" t="str">
            <v>LEGAL</v>
          </cell>
          <cell r="Z755" t="str">
            <v>DLO</v>
          </cell>
          <cell r="AB755" t="str">
            <v>ICB</v>
          </cell>
          <cell r="AC755" t="str">
            <v>ICB</v>
          </cell>
          <cell r="AE755" t="str">
            <v>211</v>
          </cell>
          <cell r="AG755" t="str">
            <v>0000014384</v>
          </cell>
        </row>
        <row r="756">
          <cell r="A756" t="str">
            <v>00638007</v>
          </cell>
          <cell r="B756" t="str">
            <v>9554261000</v>
          </cell>
          <cell r="C756" t="str">
            <v>ICB4TARGET0000000189</v>
          </cell>
          <cell r="D756">
            <v>2014</v>
          </cell>
          <cell r="E756">
            <v>9</v>
          </cell>
          <cell r="F756" t="str">
            <v>2014-09-30</v>
          </cell>
          <cell r="G756" t="str">
            <v>PRJ</v>
          </cell>
          <cell r="H756" t="str">
            <v>211</v>
          </cell>
          <cell r="I756" t="str">
            <v>211</v>
          </cell>
          <cell r="K756" t="str">
            <v>000001120</v>
          </cell>
          <cell r="L756" t="str">
            <v>4261000</v>
          </cell>
          <cell r="M756" t="str">
            <v>1113</v>
          </cell>
          <cell r="N756" t="str">
            <v>99920</v>
          </cell>
          <cell r="O756" t="str">
            <v>11404</v>
          </cell>
          <cell r="P756" t="str">
            <v>294</v>
          </cell>
          <cell r="Q756" t="str">
            <v>955</v>
          </cell>
          <cell r="R756" t="str">
            <v>INTERCO BILL W/O</v>
          </cell>
          <cell r="S756" t="str">
            <v>PRA</v>
          </cell>
          <cell r="U756" t="str">
            <v>2014-09-30</v>
          </cell>
          <cell r="V756">
            <v>1511.88</v>
          </cell>
          <cell r="W756" t="str">
            <v>UTXECON201</v>
          </cell>
          <cell r="Y756" t="str">
            <v>LEGAL</v>
          </cell>
          <cell r="Z756" t="str">
            <v>DLO</v>
          </cell>
          <cell r="AB756" t="str">
            <v>ICB</v>
          </cell>
          <cell r="AC756" t="str">
            <v>ICB</v>
          </cell>
          <cell r="AE756" t="str">
            <v>211</v>
          </cell>
          <cell r="AG756" t="str">
            <v>0000248400</v>
          </cell>
        </row>
        <row r="757">
          <cell r="A757" t="str">
            <v>00677992</v>
          </cell>
          <cell r="B757" t="str">
            <v>9554261000</v>
          </cell>
          <cell r="C757" t="str">
            <v>ICB4TARGET0000000189</v>
          </cell>
          <cell r="D757">
            <v>2015</v>
          </cell>
          <cell r="E757">
            <v>5</v>
          </cell>
          <cell r="F757" t="str">
            <v>2015-05-31</v>
          </cell>
          <cell r="G757" t="str">
            <v>PRJ</v>
          </cell>
          <cell r="H757" t="str">
            <v>211</v>
          </cell>
          <cell r="I757" t="str">
            <v>211</v>
          </cell>
          <cell r="K757" t="str">
            <v>000001120</v>
          </cell>
          <cell r="L757" t="str">
            <v>4261000</v>
          </cell>
          <cell r="M757" t="str">
            <v>1113</v>
          </cell>
          <cell r="N757" t="str">
            <v>99920</v>
          </cell>
          <cell r="O757" t="str">
            <v>11404</v>
          </cell>
          <cell r="P757" t="str">
            <v>294</v>
          </cell>
          <cell r="Q757" t="str">
            <v>955</v>
          </cell>
          <cell r="R757" t="str">
            <v>INTERCO BILL W/O</v>
          </cell>
          <cell r="S757" t="str">
            <v>PRA</v>
          </cell>
          <cell r="U757" t="str">
            <v>2015-05-31</v>
          </cell>
          <cell r="V757">
            <v>594.44000000000005</v>
          </cell>
          <cell r="W757" t="str">
            <v>UTXECON201</v>
          </cell>
          <cell r="Y757" t="str">
            <v>LEGAL</v>
          </cell>
          <cell r="Z757" t="str">
            <v>DLO</v>
          </cell>
          <cell r="AB757" t="str">
            <v>ICB</v>
          </cell>
          <cell r="AC757" t="str">
            <v>ICB</v>
          </cell>
          <cell r="AE757" t="str">
            <v>211</v>
          </cell>
          <cell r="AG757" t="str">
            <v>0000014384</v>
          </cell>
        </row>
        <row r="758">
          <cell r="A758" t="str">
            <v>00634403</v>
          </cell>
          <cell r="B758" t="str">
            <v>9554261000</v>
          </cell>
          <cell r="C758" t="str">
            <v>ICB4TARGET0000000190</v>
          </cell>
          <cell r="D758">
            <v>2014</v>
          </cell>
          <cell r="E758">
            <v>9</v>
          </cell>
          <cell r="F758" t="str">
            <v>2014-09-30</v>
          </cell>
          <cell r="G758" t="str">
            <v>PRJ</v>
          </cell>
          <cell r="H758" t="str">
            <v>211</v>
          </cell>
          <cell r="I758" t="str">
            <v>211</v>
          </cell>
          <cell r="K758" t="str">
            <v>000001120</v>
          </cell>
          <cell r="L758" t="str">
            <v>4261000</v>
          </cell>
          <cell r="M758" t="str">
            <v>1113</v>
          </cell>
          <cell r="N758" t="str">
            <v>99920</v>
          </cell>
          <cell r="O758" t="str">
            <v>11404</v>
          </cell>
          <cell r="P758" t="str">
            <v>294</v>
          </cell>
          <cell r="Q758" t="str">
            <v>955</v>
          </cell>
          <cell r="R758" t="str">
            <v>INTERCO BILL W/O</v>
          </cell>
          <cell r="S758" t="str">
            <v>PRA</v>
          </cell>
          <cell r="U758" t="str">
            <v>2014-09-30</v>
          </cell>
          <cell r="V758">
            <v>1511.88</v>
          </cell>
          <cell r="W758" t="str">
            <v>UTXECON201</v>
          </cell>
          <cell r="Y758" t="str">
            <v>LEGAL</v>
          </cell>
          <cell r="Z758" t="str">
            <v>DLO</v>
          </cell>
          <cell r="AB758" t="str">
            <v>ICB</v>
          </cell>
          <cell r="AC758" t="str">
            <v>ICB</v>
          </cell>
          <cell r="AE758" t="str">
            <v>211</v>
          </cell>
          <cell r="AG758" t="str">
            <v>0000255460</v>
          </cell>
        </row>
        <row r="759">
          <cell r="A759" t="str">
            <v>00675394</v>
          </cell>
          <cell r="B759" t="str">
            <v>9554261000</v>
          </cell>
          <cell r="C759" t="str">
            <v>ICB4TARGET0000000190</v>
          </cell>
          <cell r="D759">
            <v>2015</v>
          </cell>
          <cell r="E759">
            <v>5</v>
          </cell>
          <cell r="F759" t="str">
            <v>2015-05-31</v>
          </cell>
          <cell r="G759" t="str">
            <v>PRJ</v>
          </cell>
          <cell r="H759" t="str">
            <v>211</v>
          </cell>
          <cell r="I759" t="str">
            <v>211</v>
          </cell>
          <cell r="K759" t="str">
            <v>000001120</v>
          </cell>
          <cell r="L759" t="str">
            <v>4261000</v>
          </cell>
          <cell r="M759" t="str">
            <v>1113</v>
          </cell>
          <cell r="N759" t="str">
            <v>99920</v>
          </cell>
          <cell r="O759" t="str">
            <v>11404</v>
          </cell>
          <cell r="P759" t="str">
            <v>294</v>
          </cell>
          <cell r="Q759" t="str">
            <v>955</v>
          </cell>
          <cell r="R759" t="str">
            <v>INTERCO BILL W/O</v>
          </cell>
          <cell r="S759" t="str">
            <v>PRA</v>
          </cell>
          <cell r="U759" t="str">
            <v>2015-05-31</v>
          </cell>
          <cell r="V759">
            <v>118.89</v>
          </cell>
          <cell r="W759" t="str">
            <v>UTXECON201</v>
          </cell>
          <cell r="Y759" t="str">
            <v>LEGAL</v>
          </cell>
          <cell r="Z759" t="str">
            <v>DLO</v>
          </cell>
          <cell r="AB759" t="str">
            <v>ICB</v>
          </cell>
          <cell r="AC759" t="str">
            <v>ICB</v>
          </cell>
          <cell r="AE759" t="str">
            <v>211</v>
          </cell>
          <cell r="AG759" t="str">
            <v>0000093537</v>
          </cell>
        </row>
        <row r="760">
          <cell r="A760" t="str">
            <v>00635216</v>
          </cell>
          <cell r="B760" t="str">
            <v>9554261000</v>
          </cell>
          <cell r="C760" t="str">
            <v>ICB4TARGET0000000191</v>
          </cell>
          <cell r="D760">
            <v>2014</v>
          </cell>
          <cell r="E760">
            <v>9</v>
          </cell>
          <cell r="F760" t="str">
            <v>2014-09-30</v>
          </cell>
          <cell r="G760" t="str">
            <v>PRJ</v>
          </cell>
          <cell r="H760" t="str">
            <v>211</v>
          </cell>
          <cell r="I760" t="str">
            <v>211</v>
          </cell>
          <cell r="K760" t="str">
            <v>000001120</v>
          </cell>
          <cell r="L760" t="str">
            <v>4261000</v>
          </cell>
          <cell r="M760" t="str">
            <v>1113</v>
          </cell>
          <cell r="N760" t="str">
            <v>99920</v>
          </cell>
          <cell r="O760" t="str">
            <v>11404</v>
          </cell>
          <cell r="P760" t="str">
            <v>294</v>
          </cell>
          <cell r="Q760" t="str">
            <v>955</v>
          </cell>
          <cell r="R760" t="str">
            <v>INTERCO BILL W/O</v>
          </cell>
          <cell r="S760" t="str">
            <v>PRA</v>
          </cell>
          <cell r="U760" t="str">
            <v>2014-09-30</v>
          </cell>
          <cell r="V760">
            <v>302.38</v>
          </cell>
          <cell r="W760" t="str">
            <v>UTXECON201</v>
          </cell>
          <cell r="Y760" t="str">
            <v>LEGAL</v>
          </cell>
          <cell r="Z760" t="str">
            <v>DLO</v>
          </cell>
          <cell r="AB760" t="str">
            <v>ICB</v>
          </cell>
          <cell r="AC760" t="str">
            <v>ICB</v>
          </cell>
          <cell r="AE760" t="str">
            <v>211</v>
          </cell>
          <cell r="AG760" t="str">
            <v>0000288754</v>
          </cell>
        </row>
        <row r="761">
          <cell r="A761" t="str">
            <v>00675397</v>
          </cell>
          <cell r="B761" t="str">
            <v>9554261000</v>
          </cell>
          <cell r="C761" t="str">
            <v>ICB4TARGET0000000191</v>
          </cell>
          <cell r="D761">
            <v>2015</v>
          </cell>
          <cell r="E761">
            <v>5</v>
          </cell>
          <cell r="F761" t="str">
            <v>2015-05-31</v>
          </cell>
          <cell r="G761" t="str">
            <v>PRJ</v>
          </cell>
          <cell r="H761" t="str">
            <v>211</v>
          </cell>
          <cell r="I761" t="str">
            <v>211</v>
          </cell>
          <cell r="K761" t="str">
            <v>000001120</v>
          </cell>
          <cell r="L761" t="str">
            <v>4261000</v>
          </cell>
          <cell r="M761" t="str">
            <v>1113</v>
          </cell>
          <cell r="N761" t="str">
            <v>99920</v>
          </cell>
          <cell r="O761" t="str">
            <v>11404</v>
          </cell>
          <cell r="P761" t="str">
            <v>294</v>
          </cell>
          <cell r="Q761" t="str">
            <v>955</v>
          </cell>
          <cell r="R761" t="str">
            <v>INTERCO BILL W/O</v>
          </cell>
          <cell r="S761" t="str">
            <v>PRA</v>
          </cell>
          <cell r="U761" t="str">
            <v>2015-05-31</v>
          </cell>
          <cell r="V761">
            <v>594.44000000000005</v>
          </cell>
          <cell r="W761" t="str">
            <v>UTXECON201</v>
          </cell>
          <cell r="Y761" t="str">
            <v>LEGAL</v>
          </cell>
          <cell r="Z761" t="str">
            <v>DLO</v>
          </cell>
          <cell r="AB761" t="str">
            <v>ICB</v>
          </cell>
          <cell r="AC761" t="str">
            <v>ICB</v>
          </cell>
          <cell r="AE761" t="str">
            <v>211</v>
          </cell>
          <cell r="AG761" t="str">
            <v>0000114268</v>
          </cell>
        </row>
        <row r="762">
          <cell r="A762" t="str">
            <v>00635217</v>
          </cell>
          <cell r="B762" t="str">
            <v>9554261000</v>
          </cell>
          <cell r="C762" t="str">
            <v>ICB4TARGET0000000192</v>
          </cell>
          <cell r="D762">
            <v>2014</v>
          </cell>
          <cell r="E762">
            <v>9</v>
          </cell>
          <cell r="F762" t="str">
            <v>2014-09-30</v>
          </cell>
          <cell r="G762" t="str">
            <v>PRJ</v>
          </cell>
          <cell r="H762" t="str">
            <v>211</v>
          </cell>
          <cell r="I762" t="str">
            <v>211</v>
          </cell>
          <cell r="K762" t="str">
            <v>000001120</v>
          </cell>
          <cell r="L762" t="str">
            <v>4261000</v>
          </cell>
          <cell r="M762" t="str">
            <v>1113</v>
          </cell>
          <cell r="N762" t="str">
            <v>99920</v>
          </cell>
          <cell r="O762" t="str">
            <v>11404</v>
          </cell>
          <cell r="P762" t="str">
            <v>294</v>
          </cell>
          <cell r="Q762" t="str">
            <v>955</v>
          </cell>
          <cell r="R762" t="str">
            <v>INTERCO BILL W/O</v>
          </cell>
          <cell r="S762" t="str">
            <v>PRA</v>
          </cell>
          <cell r="U762" t="str">
            <v>2014-09-30</v>
          </cell>
          <cell r="V762">
            <v>302.38</v>
          </cell>
          <cell r="W762" t="str">
            <v>UTXECON201</v>
          </cell>
          <cell r="Y762" t="str">
            <v>LEGAL</v>
          </cell>
          <cell r="Z762" t="str">
            <v>DLO</v>
          </cell>
          <cell r="AB762" t="str">
            <v>ICB</v>
          </cell>
          <cell r="AC762" t="str">
            <v>ICB</v>
          </cell>
          <cell r="AE762" t="str">
            <v>211</v>
          </cell>
          <cell r="AG762" t="str">
            <v>0000288755</v>
          </cell>
        </row>
        <row r="763">
          <cell r="A763" t="str">
            <v>00664466</v>
          </cell>
          <cell r="B763" t="str">
            <v>9554261000</v>
          </cell>
          <cell r="C763" t="str">
            <v>ICB4TARGET0000000192</v>
          </cell>
          <cell r="D763">
            <v>2015</v>
          </cell>
          <cell r="E763">
            <v>5</v>
          </cell>
          <cell r="F763" t="str">
            <v>2015-05-31</v>
          </cell>
          <cell r="G763" t="str">
            <v>PRJ</v>
          </cell>
          <cell r="H763" t="str">
            <v>211</v>
          </cell>
          <cell r="I763" t="str">
            <v>211</v>
          </cell>
          <cell r="K763" t="str">
            <v>000001120</v>
          </cell>
          <cell r="L763" t="str">
            <v>4261000</v>
          </cell>
          <cell r="M763" t="str">
            <v>1113</v>
          </cell>
          <cell r="N763" t="str">
            <v>99920</v>
          </cell>
          <cell r="O763" t="str">
            <v>11404</v>
          </cell>
          <cell r="P763" t="str">
            <v>294</v>
          </cell>
          <cell r="Q763" t="str">
            <v>955</v>
          </cell>
          <cell r="R763" t="str">
            <v>INTERCO BILL W/O</v>
          </cell>
          <cell r="S763" t="str">
            <v>PRA</v>
          </cell>
          <cell r="U763" t="str">
            <v>2015-05-31</v>
          </cell>
          <cell r="V763">
            <v>-148.61000000000001</v>
          </cell>
          <cell r="W763" t="str">
            <v>UTXECON201</v>
          </cell>
          <cell r="Y763" t="str">
            <v>LEGAL</v>
          </cell>
          <cell r="Z763" t="str">
            <v>DLO</v>
          </cell>
          <cell r="AB763" t="str">
            <v>ICB</v>
          </cell>
          <cell r="AC763" t="str">
            <v>ICB</v>
          </cell>
          <cell r="AE763" t="str">
            <v>211</v>
          </cell>
          <cell r="AG763" t="str">
            <v>0000115116</v>
          </cell>
        </row>
        <row r="764">
          <cell r="A764" t="str">
            <v>00635834</v>
          </cell>
          <cell r="B764" t="str">
            <v>9554261000</v>
          </cell>
          <cell r="C764" t="str">
            <v>ICB4TARGET0000000193</v>
          </cell>
          <cell r="D764">
            <v>2014</v>
          </cell>
          <cell r="E764">
            <v>9</v>
          </cell>
          <cell r="F764" t="str">
            <v>2014-09-30</v>
          </cell>
          <cell r="G764" t="str">
            <v>PRJ</v>
          </cell>
          <cell r="H764" t="str">
            <v>211</v>
          </cell>
          <cell r="I764" t="str">
            <v>211</v>
          </cell>
          <cell r="K764" t="str">
            <v>000001120</v>
          </cell>
          <cell r="L764" t="str">
            <v>4261000</v>
          </cell>
          <cell r="M764" t="str">
            <v>1113</v>
          </cell>
          <cell r="N764" t="str">
            <v>99920</v>
          </cell>
          <cell r="O764" t="str">
            <v>11404</v>
          </cell>
          <cell r="P764" t="str">
            <v>294</v>
          </cell>
          <cell r="Q764" t="str">
            <v>955</v>
          </cell>
          <cell r="R764" t="str">
            <v>INTERCO BILL W/O</v>
          </cell>
          <cell r="S764" t="str">
            <v>PRA</v>
          </cell>
          <cell r="U764" t="str">
            <v>2014-09-30</v>
          </cell>
          <cell r="V764">
            <v>604.75</v>
          </cell>
          <cell r="W764" t="str">
            <v>UTXECON201</v>
          </cell>
          <cell r="Y764" t="str">
            <v>LEGAL</v>
          </cell>
          <cell r="Z764" t="str">
            <v>DLO</v>
          </cell>
          <cell r="AB764" t="str">
            <v>ICB</v>
          </cell>
          <cell r="AC764" t="str">
            <v>ICB</v>
          </cell>
          <cell r="AE764" t="str">
            <v>211</v>
          </cell>
          <cell r="AG764" t="str">
            <v>0000288930</v>
          </cell>
        </row>
        <row r="765">
          <cell r="A765" t="str">
            <v>00676965</v>
          </cell>
          <cell r="B765" t="str">
            <v>9554261000</v>
          </cell>
          <cell r="C765" t="str">
            <v>ICB4TARGET0000000193</v>
          </cell>
          <cell r="D765">
            <v>2015</v>
          </cell>
          <cell r="E765">
            <v>5</v>
          </cell>
          <cell r="F765" t="str">
            <v>2015-05-31</v>
          </cell>
          <cell r="G765" t="str">
            <v>PRJ</v>
          </cell>
          <cell r="H765" t="str">
            <v>211</v>
          </cell>
          <cell r="I765" t="str">
            <v>211</v>
          </cell>
          <cell r="K765" t="str">
            <v>000001120</v>
          </cell>
          <cell r="L765" t="str">
            <v>4261000</v>
          </cell>
          <cell r="M765" t="str">
            <v>1113</v>
          </cell>
          <cell r="N765" t="str">
            <v>99920</v>
          </cell>
          <cell r="O765" t="str">
            <v>11404</v>
          </cell>
          <cell r="P765" t="str">
            <v>294</v>
          </cell>
          <cell r="Q765" t="str">
            <v>955</v>
          </cell>
          <cell r="R765" t="str">
            <v>INTERCO BILL W/O</v>
          </cell>
          <cell r="S765" t="str">
            <v>PRA</v>
          </cell>
          <cell r="U765" t="str">
            <v>2015-05-31</v>
          </cell>
          <cell r="V765">
            <v>1188.8800000000001</v>
          </cell>
          <cell r="W765" t="str">
            <v>UTXECON201</v>
          </cell>
          <cell r="Y765" t="str">
            <v>LEGAL</v>
          </cell>
          <cell r="Z765" t="str">
            <v>DLO</v>
          </cell>
          <cell r="AB765" t="str">
            <v>ICB</v>
          </cell>
          <cell r="AC765" t="str">
            <v>ICB</v>
          </cell>
          <cell r="AE765" t="str">
            <v>211</v>
          </cell>
          <cell r="AG765" t="str">
            <v>0000121145</v>
          </cell>
        </row>
        <row r="766">
          <cell r="A766" t="str">
            <v>00637062</v>
          </cell>
          <cell r="B766" t="str">
            <v>9554261000</v>
          </cell>
          <cell r="C766" t="str">
            <v>ICB4TARGET0000000194</v>
          </cell>
          <cell r="D766">
            <v>2014</v>
          </cell>
          <cell r="E766">
            <v>9</v>
          </cell>
          <cell r="F766" t="str">
            <v>2014-09-30</v>
          </cell>
          <cell r="G766" t="str">
            <v>PRJ</v>
          </cell>
          <cell r="H766" t="str">
            <v>211</v>
          </cell>
          <cell r="I766" t="str">
            <v>211</v>
          </cell>
          <cell r="K766" t="str">
            <v>000001120</v>
          </cell>
          <cell r="L766" t="str">
            <v>4261000</v>
          </cell>
          <cell r="M766" t="str">
            <v>1113</v>
          </cell>
          <cell r="N766" t="str">
            <v>99920</v>
          </cell>
          <cell r="O766" t="str">
            <v>11404</v>
          </cell>
          <cell r="P766" t="str">
            <v>294</v>
          </cell>
          <cell r="Q766" t="str">
            <v>955</v>
          </cell>
          <cell r="R766" t="str">
            <v>INTERCO BILL W/O</v>
          </cell>
          <cell r="S766" t="str">
            <v>PRA</v>
          </cell>
          <cell r="U766" t="str">
            <v>2014-09-30</v>
          </cell>
          <cell r="V766">
            <v>151.19</v>
          </cell>
          <cell r="W766" t="str">
            <v>UTXECON201</v>
          </cell>
          <cell r="Y766" t="str">
            <v>LEGAL</v>
          </cell>
          <cell r="Z766" t="str">
            <v>DLO</v>
          </cell>
          <cell r="AB766" t="str">
            <v>ICB</v>
          </cell>
          <cell r="AC766" t="str">
            <v>ICB</v>
          </cell>
          <cell r="AE766" t="str">
            <v>211</v>
          </cell>
          <cell r="AG766" t="str">
            <v>0000289117</v>
          </cell>
        </row>
        <row r="767">
          <cell r="A767" t="str">
            <v>00676964</v>
          </cell>
          <cell r="B767" t="str">
            <v>9554261000</v>
          </cell>
          <cell r="C767" t="str">
            <v>ICB4TARGET0000000194</v>
          </cell>
          <cell r="D767">
            <v>2015</v>
          </cell>
          <cell r="E767">
            <v>5</v>
          </cell>
          <cell r="F767" t="str">
            <v>2015-05-31</v>
          </cell>
          <cell r="G767" t="str">
            <v>PRJ</v>
          </cell>
          <cell r="H767" t="str">
            <v>211</v>
          </cell>
          <cell r="I767" t="str">
            <v>211</v>
          </cell>
          <cell r="K767" t="str">
            <v>000001120</v>
          </cell>
          <cell r="L767" t="str">
            <v>4261000</v>
          </cell>
          <cell r="M767" t="str">
            <v>1113</v>
          </cell>
          <cell r="N767" t="str">
            <v>99920</v>
          </cell>
          <cell r="O767" t="str">
            <v>11404</v>
          </cell>
          <cell r="P767" t="str">
            <v>294</v>
          </cell>
          <cell r="Q767" t="str">
            <v>955</v>
          </cell>
          <cell r="R767" t="str">
            <v>INTERCO BILL W/O</v>
          </cell>
          <cell r="S767" t="str">
            <v>PRA</v>
          </cell>
          <cell r="U767" t="str">
            <v>2015-05-31</v>
          </cell>
          <cell r="V767">
            <v>5944.4</v>
          </cell>
          <cell r="W767" t="str">
            <v>UTXECON201</v>
          </cell>
          <cell r="Y767" t="str">
            <v>LEGAL</v>
          </cell>
          <cell r="Z767" t="str">
            <v>DLO</v>
          </cell>
          <cell r="AB767" t="str">
            <v>ICB</v>
          </cell>
          <cell r="AC767" t="str">
            <v>ICB</v>
          </cell>
          <cell r="AE767" t="str">
            <v>211</v>
          </cell>
          <cell r="AG767" t="str">
            <v>0000126659</v>
          </cell>
        </row>
        <row r="768">
          <cell r="A768" t="str">
            <v>00675396</v>
          </cell>
          <cell r="B768" t="str">
            <v>9554261000</v>
          </cell>
          <cell r="C768" t="str">
            <v>ICB4TARGET0000000195</v>
          </cell>
          <cell r="D768">
            <v>2015</v>
          </cell>
          <cell r="E768">
            <v>5</v>
          </cell>
          <cell r="F768" t="str">
            <v>2015-05-31</v>
          </cell>
          <cell r="G768" t="str">
            <v>PRJ</v>
          </cell>
          <cell r="H768" t="str">
            <v>211</v>
          </cell>
          <cell r="I768" t="str">
            <v>211</v>
          </cell>
          <cell r="K768" t="str">
            <v>000001120</v>
          </cell>
          <cell r="L768" t="str">
            <v>4261000</v>
          </cell>
          <cell r="M768" t="str">
            <v>1113</v>
          </cell>
          <cell r="N768" t="str">
            <v>99920</v>
          </cell>
          <cell r="O768" t="str">
            <v>11404</v>
          </cell>
          <cell r="P768" t="str">
            <v>294</v>
          </cell>
          <cell r="Q768" t="str">
            <v>955</v>
          </cell>
          <cell r="R768" t="str">
            <v>INTERCO BILL W/O</v>
          </cell>
          <cell r="S768" t="str">
            <v>PRA</v>
          </cell>
          <cell r="U768" t="str">
            <v>2015-05-31</v>
          </cell>
          <cell r="V768">
            <v>297.22000000000003</v>
          </cell>
          <cell r="W768" t="str">
            <v>UTXECON201</v>
          </cell>
          <cell r="Y768" t="str">
            <v>LEGAL</v>
          </cell>
          <cell r="Z768" t="str">
            <v>DLO</v>
          </cell>
          <cell r="AB768" t="str">
            <v>ICB</v>
          </cell>
          <cell r="AC768" t="str">
            <v>ICB</v>
          </cell>
          <cell r="AE768" t="str">
            <v>211</v>
          </cell>
          <cell r="AG768" t="str">
            <v>0000132709</v>
          </cell>
        </row>
        <row r="769">
          <cell r="A769" t="str">
            <v>00678606</v>
          </cell>
          <cell r="B769" t="str">
            <v>9554261000</v>
          </cell>
          <cell r="C769" t="str">
            <v>ICB4TARGET0000000196</v>
          </cell>
          <cell r="D769">
            <v>2015</v>
          </cell>
          <cell r="E769">
            <v>5</v>
          </cell>
          <cell r="F769" t="str">
            <v>2015-05-31</v>
          </cell>
          <cell r="G769" t="str">
            <v>PRJ</v>
          </cell>
          <cell r="H769" t="str">
            <v>211</v>
          </cell>
          <cell r="I769" t="str">
            <v>211</v>
          </cell>
          <cell r="K769" t="str">
            <v>000001120</v>
          </cell>
          <cell r="L769" t="str">
            <v>4261000</v>
          </cell>
          <cell r="M769" t="str">
            <v>1113</v>
          </cell>
          <cell r="N769" t="str">
            <v>99920</v>
          </cell>
          <cell r="O769" t="str">
            <v>11404</v>
          </cell>
          <cell r="P769" t="str">
            <v>294</v>
          </cell>
          <cell r="Q769" t="str">
            <v>955</v>
          </cell>
          <cell r="R769" t="str">
            <v>INTERCO BILL W/O</v>
          </cell>
          <cell r="S769" t="str">
            <v>PRA</v>
          </cell>
          <cell r="U769" t="str">
            <v>2015-05-31</v>
          </cell>
          <cell r="V769">
            <v>1486.1</v>
          </cell>
          <cell r="W769" t="str">
            <v>UTXECON201</v>
          </cell>
          <cell r="Y769" t="str">
            <v>LEGAL</v>
          </cell>
          <cell r="Z769" t="str">
            <v>DLO</v>
          </cell>
          <cell r="AB769" t="str">
            <v>ICB</v>
          </cell>
          <cell r="AC769" t="str">
            <v>ICB</v>
          </cell>
          <cell r="AE769" t="str">
            <v>211</v>
          </cell>
          <cell r="AG769" t="str">
            <v>0000133757</v>
          </cell>
        </row>
        <row r="770">
          <cell r="A770" t="str">
            <v>00659523</v>
          </cell>
          <cell r="B770" t="str">
            <v>9554261000</v>
          </cell>
          <cell r="C770" t="str">
            <v>ICB4TARGET0000000197</v>
          </cell>
          <cell r="D770">
            <v>2015</v>
          </cell>
          <cell r="E770">
            <v>5</v>
          </cell>
          <cell r="F770" t="str">
            <v>2015-05-31</v>
          </cell>
          <cell r="G770" t="str">
            <v>PRJ</v>
          </cell>
          <cell r="H770" t="str">
            <v>211</v>
          </cell>
          <cell r="I770" t="str">
            <v>211</v>
          </cell>
          <cell r="K770" t="str">
            <v>000001120</v>
          </cell>
          <cell r="L770" t="str">
            <v>4261000</v>
          </cell>
          <cell r="M770" t="str">
            <v>1113</v>
          </cell>
          <cell r="N770" t="str">
            <v>99920</v>
          </cell>
          <cell r="O770" t="str">
            <v>11404</v>
          </cell>
          <cell r="P770" t="str">
            <v>294</v>
          </cell>
          <cell r="Q770" t="str">
            <v>955</v>
          </cell>
          <cell r="R770" t="str">
            <v>INTERCO BILL W/O</v>
          </cell>
          <cell r="S770" t="str">
            <v>PRA</v>
          </cell>
          <cell r="U770" t="str">
            <v>2015-05-31</v>
          </cell>
          <cell r="V770">
            <v>-118.89</v>
          </cell>
          <cell r="W770" t="str">
            <v>UTXECON201</v>
          </cell>
          <cell r="Y770" t="str">
            <v>LEGAL</v>
          </cell>
          <cell r="Z770" t="str">
            <v>DLO</v>
          </cell>
          <cell r="AB770" t="str">
            <v>ICB</v>
          </cell>
          <cell r="AC770" t="str">
            <v>ICB</v>
          </cell>
          <cell r="AE770" t="str">
            <v>211</v>
          </cell>
          <cell r="AG770" t="str">
            <v>0000135977</v>
          </cell>
        </row>
        <row r="771">
          <cell r="A771" t="str">
            <v>00676970</v>
          </cell>
          <cell r="B771" t="str">
            <v>9554261000</v>
          </cell>
          <cell r="C771" t="str">
            <v>ICB4TARGET0000000198</v>
          </cell>
          <cell r="D771">
            <v>2015</v>
          </cell>
          <cell r="E771">
            <v>5</v>
          </cell>
          <cell r="F771" t="str">
            <v>2015-05-31</v>
          </cell>
          <cell r="G771" t="str">
            <v>PRJ</v>
          </cell>
          <cell r="H771" t="str">
            <v>211</v>
          </cell>
          <cell r="I771" t="str">
            <v>211</v>
          </cell>
          <cell r="K771" t="str">
            <v>000001120</v>
          </cell>
          <cell r="L771" t="str">
            <v>4261000</v>
          </cell>
          <cell r="M771" t="str">
            <v>1113</v>
          </cell>
          <cell r="N771" t="str">
            <v>99920</v>
          </cell>
          <cell r="O771" t="str">
            <v>11404</v>
          </cell>
          <cell r="P771" t="str">
            <v>294</v>
          </cell>
          <cell r="Q771" t="str">
            <v>955</v>
          </cell>
          <cell r="R771" t="str">
            <v>INTERCO BILL W/O</v>
          </cell>
          <cell r="S771" t="str">
            <v>PRA</v>
          </cell>
          <cell r="U771" t="str">
            <v>2015-05-31</v>
          </cell>
          <cell r="V771">
            <v>297.22000000000003</v>
          </cell>
          <cell r="W771" t="str">
            <v>UTXECON201</v>
          </cell>
          <cell r="Y771" t="str">
            <v>LEGAL</v>
          </cell>
          <cell r="Z771" t="str">
            <v>DLO</v>
          </cell>
          <cell r="AB771" t="str">
            <v>ICB</v>
          </cell>
          <cell r="AC771" t="str">
            <v>ICB</v>
          </cell>
          <cell r="AE771" t="str">
            <v>211</v>
          </cell>
          <cell r="AG771" t="str">
            <v>0000137195</v>
          </cell>
        </row>
        <row r="772">
          <cell r="A772" t="str">
            <v>00676966</v>
          </cell>
          <cell r="B772" t="str">
            <v>9554261000</v>
          </cell>
          <cell r="C772" t="str">
            <v>ICB4TARGET0000000199</v>
          </cell>
          <cell r="D772">
            <v>2015</v>
          </cell>
          <cell r="E772">
            <v>5</v>
          </cell>
          <cell r="F772" t="str">
            <v>2015-05-31</v>
          </cell>
          <cell r="G772" t="str">
            <v>PRJ</v>
          </cell>
          <cell r="H772" t="str">
            <v>211</v>
          </cell>
          <cell r="I772" t="str">
            <v>211</v>
          </cell>
          <cell r="K772" t="str">
            <v>000001120</v>
          </cell>
          <cell r="L772" t="str">
            <v>4261000</v>
          </cell>
          <cell r="M772" t="str">
            <v>1113</v>
          </cell>
          <cell r="N772" t="str">
            <v>99920</v>
          </cell>
          <cell r="O772" t="str">
            <v>11404</v>
          </cell>
          <cell r="P772" t="str">
            <v>294</v>
          </cell>
          <cell r="Q772" t="str">
            <v>955</v>
          </cell>
          <cell r="R772" t="str">
            <v>INTERCO BILL W/O</v>
          </cell>
          <cell r="S772" t="str">
            <v>PRA</v>
          </cell>
          <cell r="U772" t="str">
            <v>2015-05-31</v>
          </cell>
          <cell r="V772">
            <v>1486.1</v>
          </cell>
          <cell r="W772" t="str">
            <v>UTXECON201</v>
          </cell>
          <cell r="Y772" t="str">
            <v>LEGAL</v>
          </cell>
          <cell r="Z772" t="str">
            <v>DLO</v>
          </cell>
          <cell r="AB772" t="str">
            <v>ICB</v>
          </cell>
          <cell r="AC772" t="str">
            <v>ICB</v>
          </cell>
          <cell r="AE772" t="str">
            <v>211</v>
          </cell>
          <cell r="AG772" t="str">
            <v>0000142541</v>
          </cell>
        </row>
        <row r="773">
          <cell r="A773" t="str">
            <v>00676971</v>
          </cell>
          <cell r="B773" t="str">
            <v>9554261000</v>
          </cell>
          <cell r="C773" t="str">
            <v>ICB4TARGET0000000200</v>
          </cell>
          <cell r="D773">
            <v>2015</v>
          </cell>
          <cell r="E773">
            <v>5</v>
          </cell>
          <cell r="F773" t="str">
            <v>2015-05-31</v>
          </cell>
          <cell r="G773" t="str">
            <v>PRJ</v>
          </cell>
          <cell r="H773" t="str">
            <v>211</v>
          </cell>
          <cell r="I773" t="str">
            <v>211</v>
          </cell>
          <cell r="K773" t="str">
            <v>000001120</v>
          </cell>
          <cell r="L773" t="str">
            <v>4261000</v>
          </cell>
          <cell r="M773" t="str">
            <v>1113</v>
          </cell>
          <cell r="N773" t="str">
            <v>99920</v>
          </cell>
          <cell r="O773" t="str">
            <v>11404</v>
          </cell>
          <cell r="P773" t="str">
            <v>294</v>
          </cell>
          <cell r="Q773" t="str">
            <v>955</v>
          </cell>
          <cell r="R773" t="str">
            <v>INTERCO BILL W/O</v>
          </cell>
          <cell r="S773" t="str">
            <v>PRA</v>
          </cell>
          <cell r="U773" t="str">
            <v>2015-05-31</v>
          </cell>
          <cell r="V773">
            <v>297.22000000000003</v>
          </cell>
          <cell r="W773" t="str">
            <v>UTXECON201</v>
          </cell>
          <cell r="Y773" t="str">
            <v>LEGAL</v>
          </cell>
          <cell r="Z773" t="str">
            <v>DLO</v>
          </cell>
          <cell r="AB773" t="str">
            <v>ICB</v>
          </cell>
          <cell r="AC773" t="str">
            <v>ICB</v>
          </cell>
          <cell r="AE773" t="str">
            <v>211</v>
          </cell>
          <cell r="AG773" t="str">
            <v>0000145162</v>
          </cell>
        </row>
        <row r="774">
          <cell r="A774" t="str">
            <v>00679174</v>
          </cell>
          <cell r="B774" t="str">
            <v>9554261000</v>
          </cell>
          <cell r="C774" t="str">
            <v>ICB4TARGET0000000201</v>
          </cell>
          <cell r="D774">
            <v>2015</v>
          </cell>
          <cell r="E774">
            <v>5</v>
          </cell>
          <cell r="F774" t="str">
            <v>2015-05-31</v>
          </cell>
          <cell r="G774" t="str">
            <v>PRJ</v>
          </cell>
          <cell r="H774" t="str">
            <v>211</v>
          </cell>
          <cell r="I774" t="str">
            <v>211</v>
          </cell>
          <cell r="K774" t="str">
            <v>000001120</v>
          </cell>
          <cell r="L774" t="str">
            <v>4261000</v>
          </cell>
          <cell r="M774" t="str">
            <v>1113</v>
          </cell>
          <cell r="N774" t="str">
            <v>99920</v>
          </cell>
          <cell r="O774" t="str">
            <v>11404</v>
          </cell>
          <cell r="P774" t="str">
            <v>294</v>
          </cell>
          <cell r="Q774" t="str">
            <v>955</v>
          </cell>
          <cell r="R774" t="str">
            <v>INTERCO BILL W/O</v>
          </cell>
          <cell r="S774" t="str">
            <v>PRA</v>
          </cell>
          <cell r="U774" t="str">
            <v>2015-05-31</v>
          </cell>
          <cell r="V774">
            <v>594.44000000000005</v>
          </cell>
          <cell r="W774" t="str">
            <v>UTXECON201</v>
          </cell>
          <cell r="Y774" t="str">
            <v>LEGAL</v>
          </cell>
          <cell r="Z774" t="str">
            <v>DLO</v>
          </cell>
          <cell r="AB774" t="str">
            <v>ICB</v>
          </cell>
          <cell r="AC774" t="str">
            <v>ICB</v>
          </cell>
          <cell r="AE774" t="str">
            <v>211</v>
          </cell>
          <cell r="AG774" t="str">
            <v>0000151362</v>
          </cell>
        </row>
        <row r="775">
          <cell r="A775" t="str">
            <v>00677993</v>
          </cell>
          <cell r="B775" t="str">
            <v>9554261000</v>
          </cell>
          <cell r="C775" t="str">
            <v>ICB4TARGET0000000202</v>
          </cell>
          <cell r="D775">
            <v>2015</v>
          </cell>
          <cell r="E775">
            <v>5</v>
          </cell>
          <cell r="F775" t="str">
            <v>2015-05-31</v>
          </cell>
          <cell r="G775" t="str">
            <v>PRJ</v>
          </cell>
          <cell r="H775" t="str">
            <v>211</v>
          </cell>
          <cell r="I775" t="str">
            <v>211</v>
          </cell>
          <cell r="K775" t="str">
            <v>000001120</v>
          </cell>
          <cell r="L775" t="str">
            <v>4261000</v>
          </cell>
          <cell r="M775" t="str">
            <v>1113</v>
          </cell>
          <cell r="N775" t="str">
            <v>99920</v>
          </cell>
          <cell r="O775" t="str">
            <v>11404</v>
          </cell>
          <cell r="P775" t="str">
            <v>294</v>
          </cell>
          <cell r="Q775" t="str">
            <v>955</v>
          </cell>
          <cell r="R775" t="str">
            <v>INTERCO BILL W/O</v>
          </cell>
          <cell r="S775" t="str">
            <v>PRA</v>
          </cell>
          <cell r="U775" t="str">
            <v>2015-05-31</v>
          </cell>
          <cell r="V775">
            <v>89.17</v>
          </cell>
          <cell r="W775" t="str">
            <v>UTXECON201</v>
          </cell>
          <cell r="Y775" t="str">
            <v>LEGAL</v>
          </cell>
          <cell r="Z775" t="str">
            <v>DLO</v>
          </cell>
          <cell r="AB775" t="str">
            <v>ICB</v>
          </cell>
          <cell r="AC775" t="str">
            <v>ICB</v>
          </cell>
          <cell r="AE775" t="str">
            <v>211</v>
          </cell>
          <cell r="AG775" t="str">
            <v>0000173608</v>
          </cell>
        </row>
        <row r="776">
          <cell r="A776" t="str">
            <v>00677994</v>
          </cell>
          <cell r="B776" t="str">
            <v>9554261000</v>
          </cell>
          <cell r="C776" t="str">
            <v>ICB4TARGET0000000203</v>
          </cell>
          <cell r="D776">
            <v>2015</v>
          </cell>
          <cell r="E776">
            <v>5</v>
          </cell>
          <cell r="F776" t="str">
            <v>2015-05-31</v>
          </cell>
          <cell r="G776" t="str">
            <v>PRJ</v>
          </cell>
          <cell r="H776" t="str">
            <v>211</v>
          </cell>
          <cell r="I776" t="str">
            <v>211</v>
          </cell>
          <cell r="K776" t="str">
            <v>000001120</v>
          </cell>
          <cell r="L776" t="str">
            <v>4261000</v>
          </cell>
          <cell r="M776" t="str">
            <v>1113</v>
          </cell>
          <cell r="N776" t="str">
            <v>99920</v>
          </cell>
          <cell r="O776" t="str">
            <v>11404</v>
          </cell>
          <cell r="P776" t="str">
            <v>294</v>
          </cell>
          <cell r="Q776" t="str">
            <v>955</v>
          </cell>
          <cell r="R776" t="str">
            <v>INTERCO BILL W/O</v>
          </cell>
          <cell r="S776" t="str">
            <v>PRA</v>
          </cell>
          <cell r="U776" t="str">
            <v>2015-05-31</v>
          </cell>
          <cell r="V776">
            <v>118.89</v>
          </cell>
          <cell r="W776" t="str">
            <v>UTXECON201</v>
          </cell>
          <cell r="Y776" t="str">
            <v>LEGAL</v>
          </cell>
          <cell r="Z776" t="str">
            <v>DLO</v>
          </cell>
          <cell r="AB776" t="str">
            <v>ICB</v>
          </cell>
          <cell r="AC776" t="str">
            <v>ICB</v>
          </cell>
          <cell r="AE776" t="str">
            <v>211</v>
          </cell>
          <cell r="AG776" t="str">
            <v>0000208992</v>
          </cell>
        </row>
        <row r="777">
          <cell r="A777" t="str">
            <v>00675395</v>
          </cell>
          <cell r="B777" t="str">
            <v>9554261000</v>
          </cell>
          <cell r="C777" t="str">
            <v>ICB4TARGET0000000204</v>
          </cell>
          <cell r="D777">
            <v>2015</v>
          </cell>
          <cell r="E777">
            <v>5</v>
          </cell>
          <cell r="F777" t="str">
            <v>2015-05-31</v>
          </cell>
          <cell r="G777" t="str">
            <v>PRJ</v>
          </cell>
          <cell r="H777" t="str">
            <v>211</v>
          </cell>
          <cell r="I777" t="str">
            <v>211</v>
          </cell>
          <cell r="K777" t="str">
            <v>000001120</v>
          </cell>
          <cell r="L777" t="str">
            <v>4261000</v>
          </cell>
          <cell r="M777" t="str">
            <v>1113</v>
          </cell>
          <cell r="N777" t="str">
            <v>99920</v>
          </cell>
          <cell r="O777" t="str">
            <v>11404</v>
          </cell>
          <cell r="P777" t="str">
            <v>294</v>
          </cell>
          <cell r="Q777" t="str">
            <v>955</v>
          </cell>
          <cell r="R777" t="str">
            <v>INTERCO BILL W/O</v>
          </cell>
          <cell r="S777" t="str">
            <v>PRA</v>
          </cell>
          <cell r="U777" t="str">
            <v>2015-05-31</v>
          </cell>
          <cell r="V777">
            <v>297.22000000000003</v>
          </cell>
          <cell r="W777" t="str">
            <v>UTXECON201</v>
          </cell>
          <cell r="Y777" t="str">
            <v>LEGAL</v>
          </cell>
          <cell r="Z777" t="str">
            <v>DLO</v>
          </cell>
          <cell r="AB777" t="str">
            <v>ICB</v>
          </cell>
          <cell r="AC777" t="str">
            <v>ICB</v>
          </cell>
          <cell r="AE777" t="str">
            <v>211</v>
          </cell>
          <cell r="AG777" t="str">
            <v>0000217649</v>
          </cell>
        </row>
        <row r="778">
          <cell r="A778" t="str">
            <v>00677990</v>
          </cell>
          <cell r="B778" t="str">
            <v>9554261000</v>
          </cell>
          <cell r="C778" t="str">
            <v>ICB4TARGET0000000205</v>
          </cell>
          <cell r="D778">
            <v>2015</v>
          </cell>
          <cell r="E778">
            <v>5</v>
          </cell>
          <cell r="F778" t="str">
            <v>2015-05-31</v>
          </cell>
          <cell r="G778" t="str">
            <v>PRJ</v>
          </cell>
          <cell r="H778" t="str">
            <v>211</v>
          </cell>
          <cell r="I778" t="str">
            <v>211</v>
          </cell>
          <cell r="K778" t="str">
            <v>000001120</v>
          </cell>
          <cell r="L778" t="str">
            <v>4261000</v>
          </cell>
          <cell r="M778" t="str">
            <v>1113</v>
          </cell>
          <cell r="N778" t="str">
            <v>99920</v>
          </cell>
          <cell r="O778" t="str">
            <v>11404</v>
          </cell>
          <cell r="P778" t="str">
            <v>294</v>
          </cell>
          <cell r="Q778" t="str">
            <v>955</v>
          </cell>
          <cell r="R778" t="str">
            <v>INTERCO BILL W/O</v>
          </cell>
          <cell r="S778" t="str">
            <v>PRA</v>
          </cell>
          <cell r="U778" t="str">
            <v>2015-05-31</v>
          </cell>
          <cell r="V778">
            <v>297.22000000000003</v>
          </cell>
          <cell r="W778" t="str">
            <v>UTXECON201</v>
          </cell>
          <cell r="Y778" t="str">
            <v>LEGAL</v>
          </cell>
          <cell r="Z778" t="str">
            <v>DLO</v>
          </cell>
          <cell r="AB778" t="str">
            <v>ICB</v>
          </cell>
          <cell r="AC778" t="str">
            <v>ICB</v>
          </cell>
          <cell r="AE778" t="str">
            <v>211</v>
          </cell>
          <cell r="AG778" t="str">
            <v>0000239199</v>
          </cell>
        </row>
        <row r="779">
          <cell r="A779" t="str">
            <v>00676967</v>
          </cell>
          <cell r="B779" t="str">
            <v>9554261000</v>
          </cell>
          <cell r="C779" t="str">
            <v>ICB4TARGET0000000206</v>
          </cell>
          <cell r="D779">
            <v>2015</v>
          </cell>
          <cell r="E779">
            <v>5</v>
          </cell>
          <cell r="F779" t="str">
            <v>2015-05-31</v>
          </cell>
          <cell r="G779" t="str">
            <v>PRJ</v>
          </cell>
          <cell r="H779" t="str">
            <v>211</v>
          </cell>
          <cell r="I779" t="str">
            <v>211</v>
          </cell>
          <cell r="K779" t="str">
            <v>000001120</v>
          </cell>
          <cell r="L779" t="str">
            <v>4261000</v>
          </cell>
          <cell r="M779" t="str">
            <v>1113</v>
          </cell>
          <cell r="N779" t="str">
            <v>99920</v>
          </cell>
          <cell r="O779" t="str">
            <v>11404</v>
          </cell>
          <cell r="P779" t="str">
            <v>294</v>
          </cell>
          <cell r="Q779" t="str">
            <v>955</v>
          </cell>
          <cell r="R779" t="str">
            <v>INTERCO BILL W/O</v>
          </cell>
          <cell r="S779" t="str">
            <v>PRA</v>
          </cell>
          <cell r="U779" t="str">
            <v>2015-05-31</v>
          </cell>
          <cell r="V779">
            <v>356.66</v>
          </cell>
          <cell r="W779" t="str">
            <v>UTXECON201</v>
          </cell>
          <cell r="Y779" t="str">
            <v>LEGAL</v>
          </cell>
          <cell r="Z779" t="str">
            <v>DLO</v>
          </cell>
          <cell r="AB779" t="str">
            <v>ICB</v>
          </cell>
          <cell r="AC779" t="str">
            <v>ICB</v>
          </cell>
          <cell r="AE779" t="str">
            <v>211</v>
          </cell>
          <cell r="AG779" t="str">
            <v>0000242587</v>
          </cell>
        </row>
        <row r="780">
          <cell r="A780" t="str">
            <v>00675399</v>
          </cell>
          <cell r="B780" t="str">
            <v>9554261000</v>
          </cell>
          <cell r="C780" t="str">
            <v>ICB4TARGET0000000207</v>
          </cell>
          <cell r="D780">
            <v>2015</v>
          </cell>
          <cell r="E780">
            <v>5</v>
          </cell>
          <cell r="F780" t="str">
            <v>2015-05-31</v>
          </cell>
          <cell r="G780" t="str">
            <v>PRJ</v>
          </cell>
          <cell r="H780" t="str">
            <v>211</v>
          </cell>
          <cell r="I780" t="str">
            <v>211</v>
          </cell>
          <cell r="K780" t="str">
            <v>000001120</v>
          </cell>
          <cell r="L780" t="str">
            <v>4261000</v>
          </cell>
          <cell r="M780" t="str">
            <v>1113</v>
          </cell>
          <cell r="N780" t="str">
            <v>99920</v>
          </cell>
          <cell r="O780" t="str">
            <v>11404</v>
          </cell>
          <cell r="P780" t="str">
            <v>294</v>
          </cell>
          <cell r="Q780" t="str">
            <v>955</v>
          </cell>
          <cell r="R780" t="str">
            <v>INTERCO BILL W/O</v>
          </cell>
          <cell r="S780" t="str">
            <v>PRA</v>
          </cell>
          <cell r="U780" t="str">
            <v>2015-05-31</v>
          </cell>
          <cell r="V780">
            <v>148.61000000000001</v>
          </cell>
          <cell r="W780" t="str">
            <v>UTXECON201</v>
          </cell>
          <cell r="Y780" t="str">
            <v>LEGAL</v>
          </cell>
          <cell r="Z780" t="str">
            <v>DLO</v>
          </cell>
          <cell r="AB780" t="str">
            <v>ICB</v>
          </cell>
          <cell r="AC780" t="str">
            <v>ICB</v>
          </cell>
          <cell r="AE780" t="str">
            <v>211</v>
          </cell>
          <cell r="AG780" t="str">
            <v>0000247004</v>
          </cell>
        </row>
        <row r="781">
          <cell r="A781" t="str">
            <v>00679724</v>
          </cell>
          <cell r="B781" t="str">
            <v>9554261000</v>
          </cell>
          <cell r="C781" t="str">
            <v>ICB4TARGET0000000208</v>
          </cell>
          <cell r="D781">
            <v>2015</v>
          </cell>
          <cell r="E781">
            <v>5</v>
          </cell>
          <cell r="F781" t="str">
            <v>2015-05-31</v>
          </cell>
          <cell r="G781" t="str">
            <v>PRJ</v>
          </cell>
          <cell r="H781" t="str">
            <v>211</v>
          </cell>
          <cell r="I781" t="str">
            <v>211</v>
          </cell>
          <cell r="K781" t="str">
            <v>000001120</v>
          </cell>
          <cell r="L781" t="str">
            <v>4261000</v>
          </cell>
          <cell r="M781" t="str">
            <v>1113</v>
          </cell>
          <cell r="N781" t="str">
            <v>99920</v>
          </cell>
          <cell r="O781" t="str">
            <v>11404</v>
          </cell>
          <cell r="P781" t="str">
            <v>294</v>
          </cell>
          <cell r="Q781" t="str">
            <v>955</v>
          </cell>
          <cell r="R781" t="str">
            <v>INTERCO BILL W/O</v>
          </cell>
          <cell r="S781" t="str">
            <v>PRA</v>
          </cell>
          <cell r="U781" t="str">
            <v>2015-05-31</v>
          </cell>
          <cell r="V781">
            <v>6687.45</v>
          </cell>
          <cell r="W781" t="str">
            <v>UTXECON201</v>
          </cell>
          <cell r="Y781" t="str">
            <v>LEGAL</v>
          </cell>
          <cell r="Z781" t="str">
            <v>DLO</v>
          </cell>
          <cell r="AB781" t="str">
            <v>ICB</v>
          </cell>
          <cell r="AC781" t="str">
            <v>ICB</v>
          </cell>
          <cell r="AE781" t="str">
            <v>211</v>
          </cell>
          <cell r="AG781" t="str">
            <v>0000286180</v>
          </cell>
        </row>
        <row r="782">
          <cell r="A782" t="str">
            <v>00679413</v>
          </cell>
          <cell r="B782" t="str">
            <v>9554261000</v>
          </cell>
          <cell r="C782" t="str">
            <v>ICB4TARGET0000000209</v>
          </cell>
          <cell r="D782">
            <v>2015</v>
          </cell>
          <cell r="E782">
            <v>5</v>
          </cell>
          <cell r="F782" t="str">
            <v>2015-05-31</v>
          </cell>
          <cell r="G782" t="str">
            <v>PRJ</v>
          </cell>
          <cell r="H782" t="str">
            <v>211</v>
          </cell>
          <cell r="I782" t="str">
            <v>211</v>
          </cell>
          <cell r="K782" t="str">
            <v>000001120</v>
          </cell>
          <cell r="L782" t="str">
            <v>4261000</v>
          </cell>
          <cell r="M782" t="str">
            <v>1113</v>
          </cell>
          <cell r="N782" t="str">
            <v>99920</v>
          </cell>
          <cell r="O782" t="str">
            <v>11404</v>
          </cell>
          <cell r="P782" t="str">
            <v>294</v>
          </cell>
          <cell r="Q782" t="str">
            <v>955</v>
          </cell>
          <cell r="R782" t="str">
            <v>INTERCO BILL W/O</v>
          </cell>
          <cell r="S782" t="str">
            <v>PRA</v>
          </cell>
          <cell r="U782" t="str">
            <v>2015-05-31</v>
          </cell>
          <cell r="V782">
            <v>594.44000000000005</v>
          </cell>
          <cell r="W782" t="str">
            <v>UTXECON201</v>
          </cell>
          <cell r="Y782" t="str">
            <v>LEGAL</v>
          </cell>
          <cell r="Z782" t="str">
            <v>DLO</v>
          </cell>
          <cell r="AB782" t="str">
            <v>ICB</v>
          </cell>
          <cell r="AC782" t="str">
            <v>ICB</v>
          </cell>
          <cell r="AE782" t="str">
            <v>211</v>
          </cell>
          <cell r="AG782" t="str">
            <v>0000286322</v>
          </cell>
        </row>
        <row r="783">
          <cell r="A783" t="str">
            <v>00678821</v>
          </cell>
          <cell r="B783" t="str">
            <v>9554261000</v>
          </cell>
          <cell r="C783" t="str">
            <v>ICB4TARGET0000000210</v>
          </cell>
          <cell r="D783">
            <v>2015</v>
          </cell>
          <cell r="E783">
            <v>5</v>
          </cell>
          <cell r="F783" t="str">
            <v>2015-05-31</v>
          </cell>
          <cell r="G783" t="str">
            <v>PRJ</v>
          </cell>
          <cell r="H783" t="str">
            <v>211</v>
          </cell>
          <cell r="I783" t="str">
            <v>211</v>
          </cell>
          <cell r="K783" t="str">
            <v>000001120</v>
          </cell>
          <cell r="L783" t="str">
            <v>4261000</v>
          </cell>
          <cell r="M783" t="str">
            <v>1113</v>
          </cell>
          <cell r="N783" t="str">
            <v>99920</v>
          </cell>
          <cell r="O783" t="str">
            <v>11404</v>
          </cell>
          <cell r="P783" t="str">
            <v>294</v>
          </cell>
          <cell r="Q783" t="str">
            <v>955</v>
          </cell>
          <cell r="R783" t="str">
            <v>INTERCO BILL W/O</v>
          </cell>
          <cell r="S783" t="str">
            <v>PRA</v>
          </cell>
          <cell r="U783" t="str">
            <v>2015-05-31</v>
          </cell>
          <cell r="V783">
            <v>594.44000000000005</v>
          </cell>
          <cell r="W783" t="str">
            <v>UTXECON201</v>
          </cell>
          <cell r="Y783" t="str">
            <v>LEGAL</v>
          </cell>
          <cell r="Z783" t="str">
            <v>DLO</v>
          </cell>
          <cell r="AB783" t="str">
            <v>ICB</v>
          </cell>
          <cell r="AC783" t="str">
            <v>ICB</v>
          </cell>
          <cell r="AE783" t="str">
            <v>211</v>
          </cell>
          <cell r="AG783" t="str">
            <v>0000289117</v>
          </cell>
        </row>
        <row r="784">
          <cell r="A784" t="str">
            <v>00678095</v>
          </cell>
          <cell r="B784" t="str">
            <v>9554261000</v>
          </cell>
          <cell r="C784" t="str">
            <v>ICB4TARGET0000000211</v>
          </cell>
          <cell r="D784">
            <v>2015</v>
          </cell>
          <cell r="E784">
            <v>5</v>
          </cell>
          <cell r="F784" t="str">
            <v>2015-05-31</v>
          </cell>
          <cell r="G784" t="str">
            <v>PRJ</v>
          </cell>
          <cell r="H784" t="str">
            <v>211</v>
          </cell>
          <cell r="I784" t="str">
            <v>211</v>
          </cell>
          <cell r="K784" t="str">
            <v>000001120</v>
          </cell>
          <cell r="L784" t="str">
            <v>4261000</v>
          </cell>
          <cell r="M784" t="str">
            <v>1113</v>
          </cell>
          <cell r="N784" t="str">
            <v>99920</v>
          </cell>
          <cell r="O784" t="str">
            <v>11404</v>
          </cell>
          <cell r="P784" t="str">
            <v>294</v>
          </cell>
          <cell r="Q784" t="str">
            <v>955</v>
          </cell>
          <cell r="R784" t="str">
            <v>INTERCO BILL W/O</v>
          </cell>
          <cell r="S784" t="str">
            <v>PRA</v>
          </cell>
          <cell r="U784" t="str">
            <v>2015-05-31</v>
          </cell>
          <cell r="V784">
            <v>148.61000000000001</v>
          </cell>
          <cell r="W784" t="str">
            <v>UTXECON201</v>
          </cell>
          <cell r="Y784" t="str">
            <v>LEGAL</v>
          </cell>
          <cell r="Z784" t="str">
            <v>DLO</v>
          </cell>
          <cell r="AB784" t="str">
            <v>ICB</v>
          </cell>
          <cell r="AC784" t="str">
            <v>ICB</v>
          </cell>
          <cell r="AE784" t="str">
            <v>211</v>
          </cell>
          <cell r="AG784" t="str">
            <v>0000294250</v>
          </cell>
        </row>
        <row r="785">
          <cell r="A785" t="str">
            <v>00678096</v>
          </cell>
          <cell r="B785" t="str">
            <v>9554261000</v>
          </cell>
          <cell r="C785" t="str">
            <v>ICB4TARGET0000000212</v>
          </cell>
          <cell r="D785">
            <v>2015</v>
          </cell>
          <cell r="E785">
            <v>5</v>
          </cell>
          <cell r="F785" t="str">
            <v>2015-05-31</v>
          </cell>
          <cell r="G785" t="str">
            <v>PRJ</v>
          </cell>
          <cell r="H785" t="str">
            <v>211</v>
          </cell>
          <cell r="I785" t="str">
            <v>211</v>
          </cell>
          <cell r="K785" t="str">
            <v>000001120</v>
          </cell>
          <cell r="L785" t="str">
            <v>4261000</v>
          </cell>
          <cell r="M785" t="str">
            <v>1113</v>
          </cell>
          <cell r="N785" t="str">
            <v>99920</v>
          </cell>
          <cell r="O785" t="str">
            <v>11404</v>
          </cell>
          <cell r="P785" t="str">
            <v>294</v>
          </cell>
          <cell r="Q785" t="str">
            <v>955</v>
          </cell>
          <cell r="R785" t="str">
            <v>INTERCO BILL W/O</v>
          </cell>
          <cell r="S785" t="str">
            <v>PRA</v>
          </cell>
          <cell r="U785" t="str">
            <v>2015-05-31</v>
          </cell>
          <cell r="V785">
            <v>594.44000000000005</v>
          </cell>
          <cell r="W785" t="str">
            <v>UTXECON201</v>
          </cell>
          <cell r="Y785" t="str">
            <v>LEGAL</v>
          </cell>
          <cell r="Z785" t="str">
            <v>DLO</v>
          </cell>
          <cell r="AB785" t="str">
            <v>ICB</v>
          </cell>
          <cell r="AC785" t="str">
            <v>ICB</v>
          </cell>
          <cell r="AE785" t="str">
            <v>211</v>
          </cell>
          <cell r="AG785" t="str">
            <v>0000294251</v>
          </cell>
        </row>
        <row r="786">
          <cell r="A786" t="str">
            <v>00679723</v>
          </cell>
          <cell r="B786" t="str">
            <v>9554261000</v>
          </cell>
          <cell r="C786" t="str">
            <v>ICB4TARGET0000000213</v>
          </cell>
          <cell r="D786">
            <v>2015</v>
          </cell>
          <cell r="E786">
            <v>5</v>
          </cell>
          <cell r="F786" t="str">
            <v>2015-05-31</v>
          </cell>
          <cell r="G786" t="str">
            <v>PRJ</v>
          </cell>
          <cell r="H786" t="str">
            <v>211</v>
          </cell>
          <cell r="I786" t="str">
            <v>211</v>
          </cell>
          <cell r="K786" t="str">
            <v>000001120</v>
          </cell>
          <cell r="L786" t="str">
            <v>4261000</v>
          </cell>
          <cell r="M786" t="str">
            <v>1113</v>
          </cell>
          <cell r="N786" t="str">
            <v>99920</v>
          </cell>
          <cell r="O786" t="str">
            <v>11404</v>
          </cell>
          <cell r="P786" t="str">
            <v>294</v>
          </cell>
          <cell r="Q786" t="str">
            <v>955</v>
          </cell>
          <cell r="R786" t="str">
            <v>INTERCO BILL W/O</v>
          </cell>
          <cell r="S786" t="str">
            <v>PRA</v>
          </cell>
          <cell r="U786" t="str">
            <v>2015-05-31</v>
          </cell>
          <cell r="V786">
            <v>297.22000000000003</v>
          </cell>
          <cell r="W786" t="str">
            <v>UTXECON201</v>
          </cell>
          <cell r="Y786" t="str">
            <v>LEGAL</v>
          </cell>
          <cell r="Z786" t="str">
            <v>DLO</v>
          </cell>
          <cell r="AB786" t="str">
            <v>ICB</v>
          </cell>
          <cell r="AC786" t="str">
            <v>ICB</v>
          </cell>
          <cell r="AE786" t="str">
            <v>211</v>
          </cell>
          <cell r="AG786" t="str">
            <v>0000294603</v>
          </cell>
        </row>
        <row r="787">
          <cell r="A787" t="str">
            <v>00641055</v>
          </cell>
          <cell r="B787" t="str">
            <v>9554265004</v>
          </cell>
          <cell r="C787" t="str">
            <v>ICB4TARGET0000000233</v>
          </cell>
          <cell r="D787">
            <v>2014</v>
          </cell>
          <cell r="E787">
            <v>10</v>
          </cell>
          <cell r="F787" t="str">
            <v>2014-10-31</v>
          </cell>
          <cell r="G787" t="str">
            <v>PRJ</v>
          </cell>
          <cell r="H787" t="str">
            <v>211</v>
          </cell>
          <cell r="I787" t="str">
            <v>211</v>
          </cell>
          <cell r="K787" t="str">
            <v>000001120</v>
          </cell>
          <cell r="L787" t="str">
            <v>4265004</v>
          </cell>
          <cell r="M787" t="str">
            <v>1585</v>
          </cell>
          <cell r="N787" t="str">
            <v>99920</v>
          </cell>
          <cell r="O787" t="str">
            <v>11404</v>
          </cell>
          <cell r="P787" t="str">
            <v>294</v>
          </cell>
          <cell r="Q787" t="str">
            <v>955</v>
          </cell>
          <cell r="R787" t="str">
            <v>INTERCO BILL W/O</v>
          </cell>
          <cell r="S787" t="str">
            <v>PRA</v>
          </cell>
          <cell r="U787" t="str">
            <v>2014-10-31</v>
          </cell>
          <cell r="V787">
            <v>4721.5600000000004</v>
          </cell>
          <cell r="W787" t="str">
            <v>UTXECON101</v>
          </cell>
          <cell r="Y787" t="str">
            <v>LEGAL</v>
          </cell>
          <cell r="Z787" t="str">
            <v>DLO</v>
          </cell>
          <cell r="AB787" t="str">
            <v>ICB</v>
          </cell>
          <cell r="AC787" t="str">
            <v>ICB</v>
          </cell>
          <cell r="AE787" t="str">
            <v>211</v>
          </cell>
          <cell r="AG787" t="str">
            <v>0000101369</v>
          </cell>
        </row>
        <row r="788">
          <cell r="A788" t="str">
            <v>00641056</v>
          </cell>
          <cell r="B788" t="str">
            <v>9554265004</v>
          </cell>
          <cell r="C788" t="str">
            <v>ICB4TARGET0000000234</v>
          </cell>
          <cell r="D788">
            <v>2014</v>
          </cell>
          <cell r="E788">
            <v>10</v>
          </cell>
          <cell r="F788" t="str">
            <v>2014-10-31</v>
          </cell>
          <cell r="G788" t="str">
            <v>PRJ</v>
          </cell>
          <cell r="H788" t="str">
            <v>211</v>
          </cell>
          <cell r="I788" t="str">
            <v>211</v>
          </cell>
          <cell r="K788" t="str">
            <v>000001120</v>
          </cell>
          <cell r="L788" t="str">
            <v>4265004</v>
          </cell>
          <cell r="M788" t="str">
            <v>1585</v>
          </cell>
          <cell r="N788" t="str">
            <v>99920</v>
          </cell>
          <cell r="O788" t="str">
            <v>11404</v>
          </cell>
          <cell r="P788" t="str">
            <v>294</v>
          </cell>
          <cell r="Q788" t="str">
            <v>955</v>
          </cell>
          <cell r="R788" t="str">
            <v>INTERCO BILL W/O</v>
          </cell>
          <cell r="S788" t="str">
            <v>PRA</v>
          </cell>
          <cell r="U788" t="str">
            <v>2014-10-31</v>
          </cell>
          <cell r="V788">
            <v>330.51</v>
          </cell>
          <cell r="W788" t="str">
            <v>UTXECON101</v>
          </cell>
          <cell r="Y788" t="str">
            <v>LEGAL</v>
          </cell>
          <cell r="Z788" t="str">
            <v>DLO</v>
          </cell>
          <cell r="AB788" t="str">
            <v>ICB</v>
          </cell>
          <cell r="AC788" t="str">
            <v>ICB</v>
          </cell>
          <cell r="AE788" t="str">
            <v>211</v>
          </cell>
          <cell r="AG788" t="str">
            <v>0000101369</v>
          </cell>
        </row>
        <row r="789">
          <cell r="A789" t="str">
            <v>00641057</v>
          </cell>
          <cell r="B789" t="str">
            <v>9554265004</v>
          </cell>
          <cell r="C789" t="str">
            <v>ICB4TARGET0000000235</v>
          </cell>
          <cell r="D789">
            <v>2014</v>
          </cell>
          <cell r="E789">
            <v>10</v>
          </cell>
          <cell r="F789" t="str">
            <v>2014-10-31</v>
          </cell>
          <cell r="G789" t="str">
            <v>PRJ</v>
          </cell>
          <cell r="H789" t="str">
            <v>211</v>
          </cell>
          <cell r="I789" t="str">
            <v>211</v>
          </cell>
          <cell r="K789" t="str">
            <v>000001120</v>
          </cell>
          <cell r="L789" t="str">
            <v>4265004</v>
          </cell>
          <cell r="M789" t="str">
            <v>1585</v>
          </cell>
          <cell r="N789" t="str">
            <v>99920</v>
          </cell>
          <cell r="O789" t="str">
            <v>11404</v>
          </cell>
          <cell r="P789" t="str">
            <v>294</v>
          </cell>
          <cell r="Q789" t="str">
            <v>955</v>
          </cell>
          <cell r="R789" t="str">
            <v>INTERCO BILL W/O</v>
          </cell>
          <cell r="S789" t="str">
            <v>PRA</v>
          </cell>
          <cell r="U789" t="str">
            <v>2014-10-31</v>
          </cell>
          <cell r="V789">
            <v>787.08</v>
          </cell>
          <cell r="W789" t="str">
            <v>UTXECON101</v>
          </cell>
          <cell r="Y789" t="str">
            <v>LEGAL</v>
          </cell>
          <cell r="Z789" t="str">
            <v>DLO</v>
          </cell>
          <cell r="AB789" t="str">
            <v>ICB</v>
          </cell>
          <cell r="AC789" t="str">
            <v>ICB</v>
          </cell>
          <cell r="AE789" t="str">
            <v>211</v>
          </cell>
          <cell r="AG789" t="str">
            <v>0000101369</v>
          </cell>
        </row>
        <row r="790">
          <cell r="A790" t="str">
            <v>00641417</v>
          </cell>
          <cell r="B790" t="str">
            <v>9554265004</v>
          </cell>
          <cell r="C790" t="str">
            <v>ICB4TARGET0000000236</v>
          </cell>
          <cell r="D790">
            <v>2014</v>
          </cell>
          <cell r="E790">
            <v>10</v>
          </cell>
          <cell r="F790" t="str">
            <v>2014-10-31</v>
          </cell>
          <cell r="G790" t="str">
            <v>PRJ</v>
          </cell>
          <cell r="H790" t="str">
            <v>211</v>
          </cell>
          <cell r="I790" t="str">
            <v>211</v>
          </cell>
          <cell r="K790" t="str">
            <v>000001120</v>
          </cell>
          <cell r="L790" t="str">
            <v>4265004</v>
          </cell>
          <cell r="M790" t="str">
            <v>1585</v>
          </cell>
          <cell r="N790" t="str">
            <v>99920</v>
          </cell>
          <cell r="O790" t="str">
            <v>11404</v>
          </cell>
          <cell r="P790" t="str">
            <v>294</v>
          </cell>
          <cell r="Q790" t="str">
            <v>955</v>
          </cell>
          <cell r="R790" t="str">
            <v>INTERCO BILL W/O</v>
          </cell>
          <cell r="S790" t="str">
            <v>PRA</v>
          </cell>
          <cell r="U790" t="str">
            <v>2014-10-31</v>
          </cell>
          <cell r="V790">
            <v>1180.3900000000001</v>
          </cell>
          <cell r="W790" t="str">
            <v>UTXECON101</v>
          </cell>
          <cell r="Y790" t="str">
            <v>LEGAL</v>
          </cell>
          <cell r="Z790" t="str">
            <v>DLO</v>
          </cell>
          <cell r="AB790" t="str">
            <v>ICB</v>
          </cell>
          <cell r="AC790" t="str">
            <v>ICB</v>
          </cell>
          <cell r="AE790" t="str">
            <v>211</v>
          </cell>
          <cell r="AG790" t="str">
            <v>0000261324</v>
          </cell>
        </row>
        <row r="791">
          <cell r="A791" t="str">
            <v>00643373</v>
          </cell>
          <cell r="B791" t="str">
            <v>9554265004</v>
          </cell>
          <cell r="C791" t="str">
            <v>ICB4TARGET0000000237</v>
          </cell>
          <cell r="D791">
            <v>2014</v>
          </cell>
          <cell r="E791">
            <v>10</v>
          </cell>
          <cell r="F791" t="str">
            <v>2014-10-31</v>
          </cell>
          <cell r="G791" t="str">
            <v>PRJ</v>
          </cell>
          <cell r="H791" t="str">
            <v>211</v>
          </cell>
          <cell r="I791" t="str">
            <v>211</v>
          </cell>
          <cell r="K791" t="str">
            <v>000001120</v>
          </cell>
          <cell r="L791" t="str">
            <v>4265004</v>
          </cell>
          <cell r="M791" t="str">
            <v>1585</v>
          </cell>
          <cell r="N791" t="str">
            <v>99920</v>
          </cell>
          <cell r="O791" t="str">
            <v>11404</v>
          </cell>
          <cell r="P791" t="str">
            <v>289</v>
          </cell>
          <cell r="Q791" t="str">
            <v>955</v>
          </cell>
          <cell r="R791" t="str">
            <v>INTERCO BILL W/O</v>
          </cell>
          <cell r="S791" t="str">
            <v>PRA</v>
          </cell>
          <cell r="U791" t="str">
            <v>2014-10-31</v>
          </cell>
          <cell r="V791">
            <v>1416.47</v>
          </cell>
          <cell r="W791" t="str">
            <v>UTXECON101</v>
          </cell>
          <cell r="Y791" t="str">
            <v>LEGAL</v>
          </cell>
          <cell r="Z791" t="str">
            <v>DLO</v>
          </cell>
          <cell r="AB791" t="str">
            <v>ICB</v>
          </cell>
          <cell r="AC791" t="str">
            <v>ICB</v>
          </cell>
          <cell r="AE791" t="str">
            <v>211</v>
          </cell>
          <cell r="AG791" t="str">
            <v>0000101387</v>
          </cell>
        </row>
        <row r="792">
          <cell r="A792" t="str">
            <v>00667117</v>
          </cell>
          <cell r="B792" t="str">
            <v>9554261000</v>
          </cell>
          <cell r="C792" t="str">
            <v>ICB4TARGET0000000241</v>
          </cell>
          <cell r="D792">
            <v>2015</v>
          </cell>
          <cell r="E792">
            <v>3</v>
          </cell>
          <cell r="F792" t="str">
            <v>2015-03-31</v>
          </cell>
          <cell r="G792" t="str">
            <v>PRJ</v>
          </cell>
          <cell r="H792" t="str">
            <v>211</v>
          </cell>
          <cell r="I792" t="str">
            <v>211</v>
          </cell>
          <cell r="K792" t="str">
            <v>000001120</v>
          </cell>
          <cell r="L792" t="str">
            <v>4261000</v>
          </cell>
          <cell r="M792" t="str">
            <v>1585</v>
          </cell>
          <cell r="N792" t="str">
            <v>99920</v>
          </cell>
          <cell r="O792" t="str">
            <v>11404</v>
          </cell>
          <cell r="P792" t="str">
            <v>294</v>
          </cell>
          <cell r="Q792" t="str">
            <v>955</v>
          </cell>
          <cell r="R792" t="str">
            <v>INTERCO BILL W/O</v>
          </cell>
          <cell r="S792" t="str">
            <v>PRA</v>
          </cell>
          <cell r="U792" t="str">
            <v>2015-03-31</v>
          </cell>
          <cell r="V792">
            <v>4637.96</v>
          </cell>
          <cell r="W792" t="str">
            <v>UTXECON101</v>
          </cell>
          <cell r="Y792" t="str">
            <v>LEGAL</v>
          </cell>
          <cell r="Z792" t="str">
            <v>DLO</v>
          </cell>
          <cell r="AB792" t="str">
            <v>ICB</v>
          </cell>
          <cell r="AC792" t="str">
            <v>ICB</v>
          </cell>
          <cell r="AE792" t="str">
            <v>211</v>
          </cell>
          <cell r="AG792" t="str">
            <v>0000144626</v>
          </cell>
        </row>
        <row r="793">
          <cell r="A793" t="str">
            <v>00672839</v>
          </cell>
          <cell r="B793" t="str">
            <v>9554261000</v>
          </cell>
          <cell r="C793" t="str">
            <v>ICB4TARGET0000000241</v>
          </cell>
          <cell r="D793">
            <v>2015</v>
          </cell>
          <cell r="E793">
            <v>4</v>
          </cell>
          <cell r="F793" t="str">
            <v>2015-04-30</v>
          </cell>
          <cell r="G793" t="str">
            <v>PRJ</v>
          </cell>
          <cell r="H793" t="str">
            <v>211</v>
          </cell>
          <cell r="I793" t="str">
            <v>211</v>
          </cell>
          <cell r="K793" t="str">
            <v>000001120</v>
          </cell>
          <cell r="L793" t="str">
            <v>4261000</v>
          </cell>
          <cell r="M793" t="str">
            <v>1113</v>
          </cell>
          <cell r="N793" t="str">
            <v>99920</v>
          </cell>
          <cell r="O793" t="str">
            <v>11404</v>
          </cell>
          <cell r="P793" t="str">
            <v>294</v>
          </cell>
          <cell r="Q793" t="str">
            <v>955</v>
          </cell>
          <cell r="R793" t="str">
            <v>INTERCO BILL W/O</v>
          </cell>
          <cell r="S793" t="str">
            <v>PRA</v>
          </cell>
          <cell r="U793" t="str">
            <v>2015-04-30</v>
          </cell>
          <cell r="V793">
            <v>594.44000000000005</v>
          </cell>
          <cell r="W793" t="str">
            <v>UTXECON201</v>
          </cell>
          <cell r="Y793" t="str">
            <v>LEGAL</v>
          </cell>
          <cell r="Z793" t="str">
            <v>DLO</v>
          </cell>
          <cell r="AB793" t="str">
            <v>ICB</v>
          </cell>
          <cell r="AC793" t="str">
            <v>ICB</v>
          </cell>
          <cell r="AE793" t="str">
            <v>211</v>
          </cell>
          <cell r="AG793" t="str">
            <v>0000009761</v>
          </cell>
        </row>
        <row r="794">
          <cell r="A794" t="str">
            <v>00673089</v>
          </cell>
          <cell r="B794" t="str">
            <v>9554261000</v>
          </cell>
          <cell r="C794" t="str">
            <v>ICB4TARGET0000000242</v>
          </cell>
          <cell r="D794">
            <v>2015</v>
          </cell>
          <cell r="E794">
            <v>4</v>
          </cell>
          <cell r="F794" t="str">
            <v>2015-04-30</v>
          </cell>
          <cell r="G794" t="str">
            <v>PRJ</v>
          </cell>
          <cell r="H794" t="str">
            <v>211</v>
          </cell>
          <cell r="I794" t="str">
            <v>211</v>
          </cell>
          <cell r="K794" t="str">
            <v>000001120</v>
          </cell>
          <cell r="L794" t="str">
            <v>4261000</v>
          </cell>
          <cell r="M794" t="str">
            <v>1113</v>
          </cell>
          <cell r="N794" t="str">
            <v>99920</v>
          </cell>
          <cell r="O794" t="str">
            <v>11404</v>
          </cell>
          <cell r="P794" t="str">
            <v>294</v>
          </cell>
          <cell r="Q794" t="str">
            <v>955</v>
          </cell>
          <cell r="R794" t="str">
            <v>INTERCO BILL W/O</v>
          </cell>
          <cell r="S794" t="str">
            <v>PRA</v>
          </cell>
          <cell r="U794" t="str">
            <v>2015-04-30</v>
          </cell>
          <cell r="V794">
            <v>594.44000000000005</v>
          </cell>
          <cell r="W794" t="str">
            <v>UTXECON201</v>
          </cell>
          <cell r="Y794" t="str">
            <v>LEGAL</v>
          </cell>
          <cell r="Z794" t="str">
            <v>DLO</v>
          </cell>
          <cell r="AB794" t="str">
            <v>ICB</v>
          </cell>
          <cell r="AC794" t="str">
            <v>ICB</v>
          </cell>
          <cell r="AE794" t="str">
            <v>211</v>
          </cell>
          <cell r="AG794" t="str">
            <v>0000009761</v>
          </cell>
        </row>
        <row r="795">
          <cell r="A795" t="str">
            <v>00643213</v>
          </cell>
          <cell r="B795" t="str">
            <v>9554265004</v>
          </cell>
          <cell r="C795" t="str">
            <v>ICB4TARGET0000000243</v>
          </cell>
          <cell r="D795">
            <v>2014</v>
          </cell>
          <cell r="E795">
            <v>10</v>
          </cell>
          <cell r="F795" t="str">
            <v>2014-10-31</v>
          </cell>
          <cell r="G795" t="str">
            <v>PRJ</v>
          </cell>
          <cell r="H795" t="str">
            <v>211</v>
          </cell>
          <cell r="I795" t="str">
            <v>211</v>
          </cell>
          <cell r="K795" t="str">
            <v>000001120</v>
          </cell>
          <cell r="L795" t="str">
            <v>4265004</v>
          </cell>
          <cell r="M795" t="str">
            <v>1113</v>
          </cell>
          <cell r="N795" t="str">
            <v>99920</v>
          </cell>
          <cell r="O795" t="str">
            <v>11404</v>
          </cell>
          <cell r="P795" t="str">
            <v>294</v>
          </cell>
          <cell r="Q795" t="str">
            <v>955</v>
          </cell>
          <cell r="R795" t="str">
            <v>INTERCO BILL W/O</v>
          </cell>
          <cell r="S795" t="str">
            <v>PRA</v>
          </cell>
          <cell r="U795" t="str">
            <v>2014-10-31</v>
          </cell>
          <cell r="V795">
            <v>304.3</v>
          </cell>
          <cell r="W795" t="str">
            <v>UTXECON201</v>
          </cell>
          <cell r="Y795" t="str">
            <v>LEGAL</v>
          </cell>
          <cell r="Z795" t="str">
            <v>DLO</v>
          </cell>
          <cell r="AB795" t="str">
            <v>ICB</v>
          </cell>
          <cell r="AC795" t="str">
            <v>ICB</v>
          </cell>
          <cell r="AE795" t="str">
            <v>211</v>
          </cell>
          <cell r="AG795" t="str">
            <v>0000017421</v>
          </cell>
        </row>
        <row r="796">
          <cell r="A796" t="str">
            <v>00672143</v>
          </cell>
          <cell r="B796" t="str">
            <v>9554261000</v>
          </cell>
          <cell r="C796" t="str">
            <v>ICB4TARGET0000000243</v>
          </cell>
          <cell r="D796">
            <v>2015</v>
          </cell>
          <cell r="E796">
            <v>4</v>
          </cell>
          <cell r="F796" t="str">
            <v>2015-04-30</v>
          </cell>
          <cell r="G796" t="str">
            <v>PRJ</v>
          </cell>
          <cell r="H796" t="str">
            <v>211</v>
          </cell>
          <cell r="I796" t="str">
            <v>211</v>
          </cell>
          <cell r="K796" t="str">
            <v>000001120</v>
          </cell>
          <cell r="L796" t="str">
            <v>4261000</v>
          </cell>
          <cell r="M796" t="str">
            <v>1113</v>
          </cell>
          <cell r="N796" t="str">
            <v>99920</v>
          </cell>
          <cell r="O796" t="str">
            <v>11404</v>
          </cell>
          <cell r="P796" t="str">
            <v>294</v>
          </cell>
          <cell r="Q796" t="str">
            <v>955</v>
          </cell>
          <cell r="R796" t="str">
            <v>INTERCO BILL W/O</v>
          </cell>
          <cell r="S796" t="str">
            <v>PRA</v>
          </cell>
          <cell r="U796" t="str">
            <v>2015-04-30</v>
          </cell>
          <cell r="V796">
            <v>5944.4</v>
          </cell>
          <cell r="W796" t="str">
            <v>UTXECON201</v>
          </cell>
          <cell r="Y796" t="str">
            <v>LEGAL</v>
          </cell>
          <cell r="Z796" t="str">
            <v>DLO</v>
          </cell>
          <cell r="AB796" t="str">
            <v>ICB</v>
          </cell>
          <cell r="AC796" t="str">
            <v>ICB</v>
          </cell>
          <cell r="AE796" t="str">
            <v>211</v>
          </cell>
          <cell r="AG796" t="str">
            <v>0000009998</v>
          </cell>
        </row>
        <row r="797">
          <cell r="A797" t="str">
            <v>00643212</v>
          </cell>
          <cell r="B797" t="str">
            <v>9554265004</v>
          </cell>
          <cell r="C797" t="str">
            <v>ICB4TARGET0000000244</v>
          </cell>
          <cell r="D797">
            <v>2014</v>
          </cell>
          <cell r="E797">
            <v>10</v>
          </cell>
          <cell r="F797" t="str">
            <v>2014-10-31</v>
          </cell>
          <cell r="G797" t="str">
            <v>PRJ</v>
          </cell>
          <cell r="H797" t="str">
            <v>211</v>
          </cell>
          <cell r="I797" t="str">
            <v>211</v>
          </cell>
          <cell r="K797" t="str">
            <v>000001120</v>
          </cell>
          <cell r="L797" t="str">
            <v>4265004</v>
          </cell>
          <cell r="M797" t="str">
            <v>1113</v>
          </cell>
          <cell r="N797" t="str">
            <v>99920</v>
          </cell>
          <cell r="O797" t="str">
            <v>11404</v>
          </cell>
          <cell r="P797" t="str">
            <v>294</v>
          </cell>
          <cell r="Q797" t="str">
            <v>955</v>
          </cell>
          <cell r="R797" t="str">
            <v>INTERCO BILL W/O</v>
          </cell>
          <cell r="S797" t="str">
            <v>PRA</v>
          </cell>
          <cell r="U797" t="str">
            <v>2014-10-31</v>
          </cell>
          <cell r="V797">
            <v>213.01</v>
          </cell>
          <cell r="W797" t="str">
            <v>UTXECON201</v>
          </cell>
          <cell r="Y797" t="str">
            <v>LEGAL</v>
          </cell>
          <cell r="Z797" t="str">
            <v>DLO</v>
          </cell>
          <cell r="AB797" t="str">
            <v>ICB</v>
          </cell>
          <cell r="AC797" t="str">
            <v>ICB</v>
          </cell>
          <cell r="AE797" t="str">
            <v>211</v>
          </cell>
          <cell r="AG797" t="str">
            <v>0000135545</v>
          </cell>
        </row>
        <row r="798">
          <cell r="A798" t="str">
            <v>00672838</v>
          </cell>
          <cell r="B798" t="str">
            <v>9554261000</v>
          </cell>
          <cell r="C798" t="str">
            <v>ICB4TARGET0000000244</v>
          </cell>
          <cell r="D798">
            <v>2015</v>
          </cell>
          <cell r="E798">
            <v>4</v>
          </cell>
          <cell r="F798" t="str">
            <v>2015-04-30</v>
          </cell>
          <cell r="G798" t="str">
            <v>PRJ</v>
          </cell>
          <cell r="H798" t="str">
            <v>211</v>
          </cell>
          <cell r="I798" t="str">
            <v>211</v>
          </cell>
          <cell r="K798" t="str">
            <v>000001120</v>
          </cell>
          <cell r="L798" t="str">
            <v>4261000</v>
          </cell>
          <cell r="M798" t="str">
            <v>1113</v>
          </cell>
          <cell r="N798" t="str">
            <v>99920</v>
          </cell>
          <cell r="O798" t="str">
            <v>11404</v>
          </cell>
          <cell r="P798" t="str">
            <v>294</v>
          </cell>
          <cell r="Q798" t="str">
            <v>955</v>
          </cell>
          <cell r="R798" t="str">
            <v>INTERCO BILL W/O</v>
          </cell>
          <cell r="S798" t="str">
            <v>PRA</v>
          </cell>
          <cell r="U798" t="str">
            <v>2015-04-30</v>
          </cell>
          <cell r="V798">
            <v>2972.2</v>
          </cell>
          <cell r="W798" t="str">
            <v>UTXECON201</v>
          </cell>
          <cell r="Y798" t="str">
            <v>LEGAL</v>
          </cell>
          <cell r="Z798" t="str">
            <v>DLO</v>
          </cell>
          <cell r="AB798" t="str">
            <v>ICB</v>
          </cell>
          <cell r="AC798" t="str">
            <v>ICB</v>
          </cell>
          <cell r="AE798" t="str">
            <v>211</v>
          </cell>
          <cell r="AG798" t="str">
            <v>0000014464</v>
          </cell>
        </row>
        <row r="799">
          <cell r="A799" t="str">
            <v>00642052</v>
          </cell>
          <cell r="B799" t="str">
            <v>9554265004</v>
          </cell>
          <cell r="C799" t="str">
            <v>ICB4TARGET0000000245</v>
          </cell>
          <cell r="D799">
            <v>2014</v>
          </cell>
          <cell r="E799">
            <v>10</v>
          </cell>
          <cell r="F799" t="str">
            <v>2014-10-31</v>
          </cell>
          <cell r="G799" t="str">
            <v>PRJ</v>
          </cell>
          <cell r="H799" t="str">
            <v>211</v>
          </cell>
          <cell r="I799" t="str">
            <v>211</v>
          </cell>
          <cell r="K799" t="str">
            <v>000001120</v>
          </cell>
          <cell r="L799" t="str">
            <v>4265004</v>
          </cell>
          <cell r="M799" t="str">
            <v>1113</v>
          </cell>
          <cell r="N799" t="str">
            <v>99920</v>
          </cell>
          <cell r="O799" t="str">
            <v>11404</v>
          </cell>
          <cell r="P799" t="str">
            <v>294</v>
          </cell>
          <cell r="Q799" t="str">
            <v>955</v>
          </cell>
          <cell r="R799" t="str">
            <v>INTERCO BILL W/O</v>
          </cell>
          <cell r="S799" t="str">
            <v>PRA</v>
          </cell>
          <cell r="U799" t="str">
            <v>2014-10-31</v>
          </cell>
          <cell r="V799">
            <v>1825.8</v>
          </cell>
          <cell r="W799" t="str">
            <v>UTXECON201</v>
          </cell>
          <cell r="Y799" t="str">
            <v>LEGAL</v>
          </cell>
          <cell r="Z799" t="str">
            <v>DLO</v>
          </cell>
          <cell r="AB799" t="str">
            <v>ICB</v>
          </cell>
          <cell r="AC799" t="str">
            <v>ICB</v>
          </cell>
          <cell r="AE799" t="str">
            <v>211</v>
          </cell>
          <cell r="AG799" t="str">
            <v>0000140418</v>
          </cell>
        </row>
        <row r="800">
          <cell r="A800" t="str">
            <v>00662840</v>
          </cell>
          <cell r="B800" t="str">
            <v>9554261000</v>
          </cell>
          <cell r="C800" t="str">
            <v>ICB4TARGET0000000245</v>
          </cell>
          <cell r="D800">
            <v>2015</v>
          </cell>
          <cell r="E800">
            <v>2</v>
          </cell>
          <cell r="F800" t="str">
            <v>2015-02-28</v>
          </cell>
          <cell r="G800" t="str">
            <v>PRJ</v>
          </cell>
          <cell r="H800" t="str">
            <v>211</v>
          </cell>
          <cell r="I800" t="str">
            <v>211</v>
          </cell>
          <cell r="K800" t="str">
            <v>000001120</v>
          </cell>
          <cell r="L800" t="str">
            <v>4261000</v>
          </cell>
          <cell r="M800" t="str">
            <v>1113</v>
          </cell>
          <cell r="N800" t="str">
            <v>99920</v>
          </cell>
          <cell r="O800" t="str">
            <v>11404</v>
          </cell>
          <cell r="P800" t="str">
            <v>294</v>
          </cell>
          <cell r="Q800" t="str">
            <v>955</v>
          </cell>
          <cell r="R800" t="str">
            <v>INTERCO BILL W/O</v>
          </cell>
          <cell r="S800" t="str">
            <v>PRA</v>
          </cell>
          <cell r="U800" t="str">
            <v>2015-02-28</v>
          </cell>
          <cell r="V800">
            <v>1484.68</v>
          </cell>
          <cell r="W800" t="str">
            <v>UTXECON201</v>
          </cell>
          <cell r="Y800" t="str">
            <v>LEGAL</v>
          </cell>
          <cell r="Z800" t="str">
            <v>DLO</v>
          </cell>
          <cell r="AB800" t="str">
            <v>ICB</v>
          </cell>
          <cell r="AC800" t="str">
            <v>ICB</v>
          </cell>
          <cell r="AE800" t="str">
            <v>211</v>
          </cell>
          <cell r="AG800" t="str">
            <v>0000009885</v>
          </cell>
        </row>
        <row r="801">
          <cell r="A801" t="str">
            <v>00673223</v>
          </cell>
          <cell r="B801" t="str">
            <v>9554261000</v>
          </cell>
          <cell r="C801" t="str">
            <v>ICB4TARGET0000000245</v>
          </cell>
          <cell r="D801">
            <v>2015</v>
          </cell>
          <cell r="E801">
            <v>4</v>
          </cell>
          <cell r="F801" t="str">
            <v>2015-04-30</v>
          </cell>
          <cell r="G801" t="str">
            <v>PRJ</v>
          </cell>
          <cell r="H801" t="str">
            <v>211</v>
          </cell>
          <cell r="I801" t="str">
            <v>211</v>
          </cell>
          <cell r="K801" t="str">
            <v>000001120</v>
          </cell>
          <cell r="L801" t="str">
            <v>4261000</v>
          </cell>
          <cell r="M801" t="str">
            <v>1113</v>
          </cell>
          <cell r="N801" t="str">
            <v>99920</v>
          </cell>
          <cell r="O801" t="str">
            <v>11404</v>
          </cell>
          <cell r="P801" t="str">
            <v>294</v>
          </cell>
          <cell r="Q801" t="str">
            <v>955</v>
          </cell>
          <cell r="R801" t="str">
            <v>INTERCO BILL W/O</v>
          </cell>
          <cell r="S801" t="str">
            <v>PRA</v>
          </cell>
          <cell r="U801" t="str">
            <v>2015-04-30</v>
          </cell>
          <cell r="V801">
            <v>148.61000000000001</v>
          </cell>
          <cell r="W801" t="str">
            <v>UTXECON201</v>
          </cell>
          <cell r="Y801" t="str">
            <v>LEGAL</v>
          </cell>
          <cell r="Z801" t="str">
            <v>DLO</v>
          </cell>
          <cell r="AB801" t="str">
            <v>ICB</v>
          </cell>
          <cell r="AC801" t="str">
            <v>ICB</v>
          </cell>
          <cell r="AE801" t="str">
            <v>211</v>
          </cell>
          <cell r="AG801" t="str">
            <v>0000021363</v>
          </cell>
        </row>
        <row r="802">
          <cell r="A802" t="str">
            <v>00642879</v>
          </cell>
          <cell r="B802" t="str">
            <v>9554265004</v>
          </cell>
          <cell r="C802" t="str">
            <v>ICB4TARGET0000000246</v>
          </cell>
          <cell r="D802">
            <v>2014</v>
          </cell>
          <cell r="E802">
            <v>10</v>
          </cell>
          <cell r="F802" t="str">
            <v>2014-10-31</v>
          </cell>
          <cell r="G802" t="str">
            <v>PRJ</v>
          </cell>
          <cell r="H802" t="str">
            <v>211</v>
          </cell>
          <cell r="I802" t="str">
            <v>211</v>
          </cell>
          <cell r="K802" t="str">
            <v>000001120</v>
          </cell>
          <cell r="L802" t="str">
            <v>4265004</v>
          </cell>
          <cell r="M802" t="str">
            <v>1113</v>
          </cell>
          <cell r="N802" t="str">
            <v>99920</v>
          </cell>
          <cell r="O802" t="str">
            <v>11404</v>
          </cell>
          <cell r="P802" t="str">
            <v>294</v>
          </cell>
          <cell r="Q802" t="str">
            <v>955</v>
          </cell>
          <cell r="R802" t="str">
            <v>INTERCO BILL W/O</v>
          </cell>
          <cell r="S802" t="str">
            <v>PRA</v>
          </cell>
          <cell r="U802" t="str">
            <v>2014-10-31</v>
          </cell>
          <cell r="V802">
            <v>4564.49</v>
          </cell>
          <cell r="W802" t="str">
            <v>UTXECON201</v>
          </cell>
          <cell r="Y802" t="str">
            <v>LEGAL</v>
          </cell>
          <cell r="Z802" t="str">
            <v>DLO</v>
          </cell>
          <cell r="AB802" t="str">
            <v>ICB</v>
          </cell>
          <cell r="AC802" t="str">
            <v>ICB</v>
          </cell>
          <cell r="AE802" t="str">
            <v>211</v>
          </cell>
          <cell r="AG802" t="str">
            <v>0000141887</v>
          </cell>
        </row>
        <row r="803">
          <cell r="A803" t="str">
            <v>00663818</v>
          </cell>
          <cell r="B803" t="str">
            <v>9554261000</v>
          </cell>
          <cell r="C803" t="str">
            <v>ICB4TARGET0000000246</v>
          </cell>
          <cell r="D803">
            <v>2015</v>
          </cell>
          <cell r="E803">
            <v>2</v>
          </cell>
          <cell r="F803" t="str">
            <v>2015-02-28</v>
          </cell>
          <cell r="G803" t="str">
            <v>PRJ</v>
          </cell>
          <cell r="H803" t="str">
            <v>211</v>
          </cell>
          <cell r="I803" t="str">
            <v>211</v>
          </cell>
          <cell r="K803" t="str">
            <v>000001120</v>
          </cell>
          <cell r="L803" t="str">
            <v>4261000</v>
          </cell>
          <cell r="M803" t="str">
            <v>1113</v>
          </cell>
          <cell r="N803" t="str">
            <v>99920</v>
          </cell>
          <cell r="O803" t="str">
            <v>11404</v>
          </cell>
          <cell r="P803" t="str">
            <v>294</v>
          </cell>
          <cell r="Q803" t="str">
            <v>955</v>
          </cell>
          <cell r="R803" t="str">
            <v>INTERCO BILL W/O</v>
          </cell>
          <cell r="S803" t="str">
            <v>PRA</v>
          </cell>
          <cell r="U803" t="str">
            <v>2015-02-28</v>
          </cell>
          <cell r="V803">
            <v>1484.68</v>
          </cell>
          <cell r="W803" t="str">
            <v>UTXECON201</v>
          </cell>
          <cell r="Y803" t="str">
            <v>LEGAL</v>
          </cell>
          <cell r="Z803" t="str">
            <v>DLO</v>
          </cell>
          <cell r="AB803" t="str">
            <v>ICB</v>
          </cell>
          <cell r="AC803" t="str">
            <v>ICB</v>
          </cell>
          <cell r="AE803" t="str">
            <v>211</v>
          </cell>
          <cell r="AG803" t="str">
            <v>0000014384</v>
          </cell>
        </row>
        <row r="804">
          <cell r="A804" t="str">
            <v>00670282</v>
          </cell>
          <cell r="B804" t="str">
            <v>9554261000</v>
          </cell>
          <cell r="C804" t="str">
            <v>ICB4TARGET0000000246</v>
          </cell>
          <cell r="D804">
            <v>2015</v>
          </cell>
          <cell r="E804">
            <v>4</v>
          </cell>
          <cell r="F804" t="str">
            <v>2015-04-30</v>
          </cell>
          <cell r="G804" t="str">
            <v>PRJ</v>
          </cell>
          <cell r="H804" t="str">
            <v>211</v>
          </cell>
          <cell r="I804" t="str">
            <v>211</v>
          </cell>
          <cell r="K804" t="str">
            <v>000001120</v>
          </cell>
          <cell r="L804" t="str">
            <v>4261000</v>
          </cell>
          <cell r="M804" t="str">
            <v>1113</v>
          </cell>
          <cell r="N804" t="str">
            <v>99920</v>
          </cell>
          <cell r="O804" t="str">
            <v>11404</v>
          </cell>
          <cell r="P804" t="str">
            <v>294</v>
          </cell>
          <cell r="Q804" t="str">
            <v>955</v>
          </cell>
          <cell r="R804" t="str">
            <v>INTERCO BILL W/O</v>
          </cell>
          <cell r="S804" t="str">
            <v>PRA</v>
          </cell>
          <cell r="U804" t="str">
            <v>2015-04-30</v>
          </cell>
          <cell r="V804">
            <v>326.94</v>
          </cell>
          <cell r="W804" t="str">
            <v>UTXECON201</v>
          </cell>
          <cell r="Y804" t="str">
            <v>LEGAL</v>
          </cell>
          <cell r="Z804" t="str">
            <v>DLO</v>
          </cell>
          <cell r="AB804" t="str">
            <v>ICB</v>
          </cell>
          <cell r="AC804" t="str">
            <v>ICB</v>
          </cell>
          <cell r="AE804" t="str">
            <v>211</v>
          </cell>
          <cell r="AG804" t="str">
            <v>0000029880</v>
          </cell>
        </row>
        <row r="805">
          <cell r="A805" t="str">
            <v>00644147</v>
          </cell>
          <cell r="B805" t="str">
            <v>9554265004</v>
          </cell>
          <cell r="C805" t="str">
            <v>ICB4TARGET0000000247</v>
          </cell>
          <cell r="D805">
            <v>2014</v>
          </cell>
          <cell r="E805">
            <v>10</v>
          </cell>
          <cell r="F805" t="str">
            <v>2014-10-31</v>
          </cell>
          <cell r="G805" t="str">
            <v>PRJ</v>
          </cell>
          <cell r="H805" t="str">
            <v>211</v>
          </cell>
          <cell r="I805" t="str">
            <v>211</v>
          </cell>
          <cell r="K805" t="str">
            <v>000001120</v>
          </cell>
          <cell r="L805" t="str">
            <v>4265004</v>
          </cell>
          <cell r="M805" t="str">
            <v>1113</v>
          </cell>
          <cell r="N805" t="str">
            <v>99920</v>
          </cell>
          <cell r="O805" t="str">
            <v>11404</v>
          </cell>
          <cell r="P805" t="str">
            <v>294</v>
          </cell>
          <cell r="Q805" t="str">
            <v>955</v>
          </cell>
          <cell r="R805" t="str">
            <v>INTERCO BILL W/O</v>
          </cell>
          <cell r="S805" t="str">
            <v>PRA</v>
          </cell>
          <cell r="U805" t="str">
            <v>2014-10-31</v>
          </cell>
          <cell r="V805">
            <v>608.6</v>
          </cell>
          <cell r="W805" t="str">
            <v>UTXECON201</v>
          </cell>
          <cell r="Y805" t="str">
            <v>LEGAL</v>
          </cell>
          <cell r="Z805" t="str">
            <v>DLO</v>
          </cell>
          <cell r="AB805" t="str">
            <v>ICB</v>
          </cell>
          <cell r="AC805" t="str">
            <v>ICB</v>
          </cell>
          <cell r="AE805" t="str">
            <v>211</v>
          </cell>
          <cell r="AG805" t="str">
            <v>0000215395</v>
          </cell>
        </row>
        <row r="806">
          <cell r="A806" t="str">
            <v>00664470</v>
          </cell>
          <cell r="B806" t="str">
            <v>9554261000</v>
          </cell>
          <cell r="C806" t="str">
            <v>ICB4TARGET0000000247</v>
          </cell>
          <cell r="D806">
            <v>2015</v>
          </cell>
          <cell r="E806">
            <v>2</v>
          </cell>
          <cell r="F806" t="str">
            <v>2015-02-28</v>
          </cell>
          <cell r="G806" t="str">
            <v>PRJ</v>
          </cell>
          <cell r="H806" t="str">
            <v>211</v>
          </cell>
          <cell r="I806" t="str">
            <v>211</v>
          </cell>
          <cell r="K806" t="str">
            <v>000001120</v>
          </cell>
          <cell r="L806" t="str">
            <v>4261000</v>
          </cell>
          <cell r="M806" t="str">
            <v>1113</v>
          </cell>
          <cell r="N806" t="str">
            <v>99920</v>
          </cell>
          <cell r="O806" t="str">
            <v>11404</v>
          </cell>
          <cell r="P806" t="str">
            <v>294</v>
          </cell>
          <cell r="Q806" t="str">
            <v>955</v>
          </cell>
          <cell r="R806" t="str">
            <v>INTERCO BILL W/O</v>
          </cell>
          <cell r="S806" t="str">
            <v>PRA</v>
          </cell>
          <cell r="U806" t="str">
            <v>2015-02-28</v>
          </cell>
          <cell r="V806">
            <v>757.19</v>
          </cell>
          <cell r="W806" t="str">
            <v>UTXECON201</v>
          </cell>
          <cell r="Y806" t="str">
            <v>LEGAL</v>
          </cell>
          <cell r="Z806" t="str">
            <v>DLO</v>
          </cell>
          <cell r="AB806" t="str">
            <v>ICB</v>
          </cell>
          <cell r="AC806" t="str">
            <v>ICB</v>
          </cell>
          <cell r="AE806" t="str">
            <v>211</v>
          </cell>
          <cell r="AG806" t="str">
            <v>0000014384</v>
          </cell>
        </row>
        <row r="807">
          <cell r="A807" t="str">
            <v>00673324</v>
          </cell>
          <cell r="B807" t="str">
            <v>9554261000</v>
          </cell>
          <cell r="C807" t="str">
            <v>ICB4TARGET0000000247</v>
          </cell>
          <cell r="D807">
            <v>2015</v>
          </cell>
          <cell r="E807">
            <v>4</v>
          </cell>
          <cell r="F807" t="str">
            <v>2015-04-30</v>
          </cell>
          <cell r="G807" t="str">
            <v>PRJ</v>
          </cell>
          <cell r="H807" t="str">
            <v>211</v>
          </cell>
          <cell r="I807" t="str">
            <v>211</v>
          </cell>
          <cell r="K807" t="str">
            <v>000001120</v>
          </cell>
          <cell r="L807" t="str">
            <v>4261000</v>
          </cell>
          <cell r="M807" t="str">
            <v>1113</v>
          </cell>
          <cell r="N807" t="str">
            <v>99920</v>
          </cell>
          <cell r="O807" t="str">
            <v>11404</v>
          </cell>
          <cell r="P807" t="str">
            <v>294</v>
          </cell>
          <cell r="Q807" t="str">
            <v>955</v>
          </cell>
          <cell r="R807" t="str">
            <v>INTERCO BILL W/O</v>
          </cell>
          <cell r="S807" t="str">
            <v>PRA</v>
          </cell>
          <cell r="U807" t="str">
            <v>2015-04-30</v>
          </cell>
          <cell r="V807">
            <v>802.49</v>
          </cell>
          <cell r="W807" t="str">
            <v>UTXECON201</v>
          </cell>
          <cell r="Y807" t="str">
            <v>LEGAL</v>
          </cell>
          <cell r="Z807" t="str">
            <v>DLO</v>
          </cell>
          <cell r="AB807" t="str">
            <v>ICB</v>
          </cell>
          <cell r="AC807" t="str">
            <v>ICB</v>
          </cell>
          <cell r="AE807" t="str">
            <v>211</v>
          </cell>
          <cell r="AG807" t="str">
            <v>0000035634</v>
          </cell>
        </row>
        <row r="808">
          <cell r="A808" t="str">
            <v>00660853</v>
          </cell>
          <cell r="B808" t="str">
            <v>9554261000</v>
          </cell>
          <cell r="C808" t="str">
            <v>ICB4TARGET0000000248</v>
          </cell>
          <cell r="D808">
            <v>2015</v>
          </cell>
          <cell r="E808">
            <v>2</v>
          </cell>
          <cell r="F808" t="str">
            <v>2015-02-28</v>
          </cell>
          <cell r="G808" t="str">
            <v>PRJ</v>
          </cell>
          <cell r="H808" t="str">
            <v>211</v>
          </cell>
          <cell r="I808" t="str">
            <v>211</v>
          </cell>
          <cell r="K808" t="str">
            <v>000001120</v>
          </cell>
          <cell r="L808" t="str">
            <v>4261000</v>
          </cell>
          <cell r="M808" t="str">
            <v>1113</v>
          </cell>
          <cell r="N808" t="str">
            <v>99920</v>
          </cell>
          <cell r="O808" t="str">
            <v>11404</v>
          </cell>
          <cell r="P808" t="str">
            <v>294</v>
          </cell>
          <cell r="Q808" t="str">
            <v>955</v>
          </cell>
          <cell r="R808" t="str">
            <v>INTERCO BILL W/O</v>
          </cell>
          <cell r="S808" t="str">
            <v>PRA</v>
          </cell>
          <cell r="U808" t="str">
            <v>2015-02-28</v>
          </cell>
          <cell r="V808">
            <v>593.87</v>
          </cell>
          <cell r="W808" t="str">
            <v>UTXECON201</v>
          </cell>
          <cell r="Y808" t="str">
            <v>LEGAL</v>
          </cell>
          <cell r="Z808" t="str">
            <v>DLO</v>
          </cell>
          <cell r="AB808" t="str">
            <v>ICB</v>
          </cell>
          <cell r="AC808" t="str">
            <v>ICB</v>
          </cell>
          <cell r="AE808" t="str">
            <v>211</v>
          </cell>
          <cell r="AG808" t="str">
            <v>0000017421</v>
          </cell>
        </row>
        <row r="809">
          <cell r="A809" t="str">
            <v>00673087</v>
          </cell>
          <cell r="B809" t="str">
            <v>9554261000</v>
          </cell>
          <cell r="C809" t="str">
            <v>ICB4TARGET0000000248</v>
          </cell>
          <cell r="D809">
            <v>2015</v>
          </cell>
          <cell r="E809">
            <v>4</v>
          </cell>
          <cell r="F809" t="str">
            <v>2015-04-30</v>
          </cell>
          <cell r="G809" t="str">
            <v>PRJ</v>
          </cell>
          <cell r="H809" t="str">
            <v>211</v>
          </cell>
          <cell r="I809" t="str">
            <v>211</v>
          </cell>
          <cell r="K809" t="str">
            <v>000001120</v>
          </cell>
          <cell r="L809" t="str">
            <v>4261000</v>
          </cell>
          <cell r="M809" t="str">
            <v>1113</v>
          </cell>
          <cell r="N809" t="str">
            <v>99920</v>
          </cell>
          <cell r="O809" t="str">
            <v>11404</v>
          </cell>
          <cell r="P809" t="str">
            <v>294</v>
          </cell>
          <cell r="Q809" t="str">
            <v>955</v>
          </cell>
          <cell r="R809" t="str">
            <v>INTERCO BILL W/O</v>
          </cell>
          <cell r="S809" t="str">
            <v>PRA</v>
          </cell>
          <cell r="U809" t="str">
            <v>2015-04-30</v>
          </cell>
          <cell r="V809">
            <v>2972.2</v>
          </cell>
          <cell r="W809" t="str">
            <v>UTXECON201</v>
          </cell>
          <cell r="Y809" t="str">
            <v>LEGAL</v>
          </cell>
          <cell r="Z809" t="str">
            <v>DLO</v>
          </cell>
          <cell r="AB809" t="str">
            <v>ICB</v>
          </cell>
          <cell r="AC809" t="str">
            <v>ICB</v>
          </cell>
          <cell r="AE809" t="str">
            <v>211</v>
          </cell>
          <cell r="AG809" t="str">
            <v>0000039853</v>
          </cell>
        </row>
        <row r="810">
          <cell r="A810" t="str">
            <v>00663608</v>
          </cell>
          <cell r="B810" t="str">
            <v>9554261000</v>
          </cell>
          <cell r="C810" t="str">
            <v>ICB4TARGET0000000249</v>
          </cell>
          <cell r="D810">
            <v>2015</v>
          </cell>
          <cell r="E810">
            <v>2</v>
          </cell>
          <cell r="F810" t="str">
            <v>2015-02-28</v>
          </cell>
          <cell r="G810" t="str">
            <v>PRJ</v>
          </cell>
          <cell r="H810" t="str">
            <v>211</v>
          </cell>
          <cell r="I810" t="str">
            <v>211</v>
          </cell>
          <cell r="K810" t="str">
            <v>000001120</v>
          </cell>
          <cell r="L810" t="str">
            <v>4261000</v>
          </cell>
          <cell r="M810" t="str">
            <v>1113</v>
          </cell>
          <cell r="N810" t="str">
            <v>99920</v>
          </cell>
          <cell r="O810" t="str">
            <v>11404</v>
          </cell>
          <cell r="P810" t="str">
            <v>294</v>
          </cell>
          <cell r="Q810" t="str">
            <v>955</v>
          </cell>
          <cell r="R810" t="str">
            <v>INTERCO BILL W/O</v>
          </cell>
          <cell r="S810" t="str">
            <v>PRA</v>
          </cell>
          <cell r="U810" t="str">
            <v>2015-02-28</v>
          </cell>
          <cell r="V810">
            <v>742.34</v>
          </cell>
          <cell r="W810" t="str">
            <v>UTXECON201</v>
          </cell>
          <cell r="Y810" t="str">
            <v>LEGAL</v>
          </cell>
          <cell r="Z810" t="str">
            <v>DLO</v>
          </cell>
          <cell r="AB810" t="str">
            <v>ICB</v>
          </cell>
          <cell r="AC810" t="str">
            <v>ICB</v>
          </cell>
          <cell r="AE810" t="str">
            <v>211</v>
          </cell>
          <cell r="AG810" t="str">
            <v>0000066457</v>
          </cell>
        </row>
        <row r="811">
          <cell r="A811" t="str">
            <v>00670285</v>
          </cell>
          <cell r="B811" t="str">
            <v>9554261000</v>
          </cell>
          <cell r="C811" t="str">
            <v>ICB4TARGET0000000249</v>
          </cell>
          <cell r="D811">
            <v>2015</v>
          </cell>
          <cell r="E811">
            <v>4</v>
          </cell>
          <cell r="F811" t="str">
            <v>2015-04-30</v>
          </cell>
          <cell r="G811" t="str">
            <v>PRJ</v>
          </cell>
          <cell r="H811" t="str">
            <v>211</v>
          </cell>
          <cell r="I811" t="str">
            <v>211</v>
          </cell>
          <cell r="K811" t="str">
            <v>000001120</v>
          </cell>
          <cell r="L811" t="str">
            <v>4261000</v>
          </cell>
          <cell r="M811" t="str">
            <v>1113</v>
          </cell>
          <cell r="N811" t="str">
            <v>99920</v>
          </cell>
          <cell r="O811" t="str">
            <v>11404</v>
          </cell>
          <cell r="P811" t="str">
            <v>294</v>
          </cell>
          <cell r="Q811" t="str">
            <v>955</v>
          </cell>
          <cell r="R811" t="str">
            <v>INTERCO BILL W/O</v>
          </cell>
          <cell r="S811" t="str">
            <v>PRA</v>
          </cell>
          <cell r="U811" t="str">
            <v>2015-04-30</v>
          </cell>
          <cell r="V811">
            <v>5944.4</v>
          </cell>
          <cell r="W811" t="str">
            <v>UTXECON201</v>
          </cell>
          <cell r="Y811" t="str">
            <v>LEGAL</v>
          </cell>
          <cell r="Z811" t="str">
            <v>DLO</v>
          </cell>
          <cell r="AB811" t="str">
            <v>ICB</v>
          </cell>
          <cell r="AC811" t="str">
            <v>ICB</v>
          </cell>
          <cell r="AE811" t="str">
            <v>211</v>
          </cell>
          <cell r="AG811" t="str">
            <v>0000040061</v>
          </cell>
        </row>
        <row r="812">
          <cell r="A812" t="str">
            <v>00663934</v>
          </cell>
          <cell r="B812" t="str">
            <v>9554261000</v>
          </cell>
          <cell r="C812" t="str">
            <v>ICB4TARGET0000000250</v>
          </cell>
          <cell r="D812">
            <v>2015</v>
          </cell>
          <cell r="E812">
            <v>2</v>
          </cell>
          <cell r="F812" t="str">
            <v>2015-02-28</v>
          </cell>
          <cell r="G812" t="str">
            <v>PRJ</v>
          </cell>
          <cell r="H812" t="str">
            <v>211</v>
          </cell>
          <cell r="I812" t="str">
            <v>211</v>
          </cell>
          <cell r="K812" t="str">
            <v>000001120</v>
          </cell>
          <cell r="L812" t="str">
            <v>4261000</v>
          </cell>
          <cell r="M812" t="str">
            <v>1113</v>
          </cell>
          <cell r="N812" t="str">
            <v>99920</v>
          </cell>
          <cell r="O812" t="str">
            <v>11404</v>
          </cell>
          <cell r="P812" t="str">
            <v>294</v>
          </cell>
          <cell r="Q812" t="str">
            <v>955</v>
          </cell>
          <cell r="R812" t="str">
            <v>INTERCO BILL W/O</v>
          </cell>
          <cell r="S812" t="str">
            <v>PRA</v>
          </cell>
          <cell r="U812" t="str">
            <v>2015-02-28</v>
          </cell>
          <cell r="V812">
            <v>1781.61</v>
          </cell>
          <cell r="W812" t="str">
            <v>UTXECON201</v>
          </cell>
          <cell r="Y812" t="str">
            <v>LEGAL</v>
          </cell>
          <cell r="Z812" t="str">
            <v>DLO</v>
          </cell>
          <cell r="AB812" t="str">
            <v>ICB</v>
          </cell>
          <cell r="AC812" t="str">
            <v>ICB</v>
          </cell>
          <cell r="AE812" t="str">
            <v>211</v>
          </cell>
          <cell r="AG812" t="str">
            <v>0000074992</v>
          </cell>
        </row>
        <row r="813">
          <cell r="A813" t="str">
            <v>00670274</v>
          </cell>
          <cell r="B813" t="str">
            <v>9554261000</v>
          </cell>
          <cell r="C813" t="str">
            <v>ICB4TARGET0000000250</v>
          </cell>
          <cell r="D813">
            <v>2015</v>
          </cell>
          <cell r="E813">
            <v>4</v>
          </cell>
          <cell r="F813" t="str">
            <v>2015-04-30</v>
          </cell>
          <cell r="G813" t="str">
            <v>PRJ</v>
          </cell>
          <cell r="H813" t="str">
            <v>211</v>
          </cell>
          <cell r="I813" t="str">
            <v>211</v>
          </cell>
          <cell r="K813" t="str">
            <v>000001120</v>
          </cell>
          <cell r="L813" t="str">
            <v>4261000</v>
          </cell>
          <cell r="M813" t="str">
            <v>1113</v>
          </cell>
          <cell r="N813" t="str">
            <v>99920</v>
          </cell>
          <cell r="O813" t="str">
            <v>11404</v>
          </cell>
          <cell r="P813" t="str">
            <v>294</v>
          </cell>
          <cell r="Q813" t="str">
            <v>955</v>
          </cell>
          <cell r="R813" t="str">
            <v>INTERCO BILL W/O</v>
          </cell>
          <cell r="S813" t="str">
            <v>PRA</v>
          </cell>
          <cell r="U813" t="str">
            <v>2015-04-30</v>
          </cell>
          <cell r="V813">
            <v>1080.58</v>
          </cell>
          <cell r="W813" t="str">
            <v>UTXECON201</v>
          </cell>
          <cell r="Y813" t="str">
            <v>LEGAL</v>
          </cell>
          <cell r="Z813" t="str">
            <v>DLO</v>
          </cell>
          <cell r="AB813" t="str">
            <v>ICB</v>
          </cell>
          <cell r="AC813" t="str">
            <v>ICB</v>
          </cell>
          <cell r="AE813" t="str">
            <v>211</v>
          </cell>
          <cell r="AG813" t="str">
            <v>0000093522</v>
          </cell>
        </row>
        <row r="814">
          <cell r="A814" t="str">
            <v>00663606</v>
          </cell>
          <cell r="B814" t="str">
            <v>9554261000</v>
          </cell>
          <cell r="C814" t="str">
            <v>ICB4TARGET0000000251</v>
          </cell>
          <cell r="D814">
            <v>2015</v>
          </cell>
          <cell r="E814">
            <v>2</v>
          </cell>
          <cell r="F814" t="str">
            <v>2015-02-28</v>
          </cell>
          <cell r="G814" t="str">
            <v>PRJ</v>
          </cell>
          <cell r="H814" t="str">
            <v>211</v>
          </cell>
          <cell r="I814" t="str">
            <v>211</v>
          </cell>
          <cell r="K814" t="str">
            <v>000001120</v>
          </cell>
          <cell r="L814" t="str">
            <v>4261000</v>
          </cell>
          <cell r="M814" t="str">
            <v>1113</v>
          </cell>
          <cell r="N814" t="str">
            <v>99920</v>
          </cell>
          <cell r="O814" t="str">
            <v>11404</v>
          </cell>
          <cell r="P814" t="str">
            <v>294</v>
          </cell>
          <cell r="Q814" t="str">
            <v>955</v>
          </cell>
          <cell r="R814" t="str">
            <v>INTERCO BILL W/O</v>
          </cell>
          <cell r="S814" t="str">
            <v>PRA</v>
          </cell>
          <cell r="U814" t="str">
            <v>2015-02-28</v>
          </cell>
          <cell r="V814">
            <v>2662.62</v>
          </cell>
          <cell r="W814" t="str">
            <v>UTXECON201</v>
          </cell>
          <cell r="Y814" t="str">
            <v>LEGAL</v>
          </cell>
          <cell r="Z814" t="str">
            <v>DLO</v>
          </cell>
          <cell r="AB814" t="str">
            <v>ICB</v>
          </cell>
          <cell r="AC814" t="str">
            <v>ICB</v>
          </cell>
          <cell r="AE814" t="str">
            <v>211</v>
          </cell>
          <cell r="AG814" t="str">
            <v>0000093544</v>
          </cell>
        </row>
        <row r="815">
          <cell r="A815" t="str">
            <v>00673090</v>
          </cell>
          <cell r="B815" t="str">
            <v>9554261000</v>
          </cell>
          <cell r="C815" t="str">
            <v>ICB4TARGET0000000251</v>
          </cell>
          <cell r="D815">
            <v>2015</v>
          </cell>
          <cell r="E815">
            <v>4</v>
          </cell>
          <cell r="F815" t="str">
            <v>2015-04-30</v>
          </cell>
          <cell r="G815" t="str">
            <v>PRJ</v>
          </cell>
          <cell r="H815" t="str">
            <v>211</v>
          </cell>
          <cell r="I815" t="str">
            <v>211</v>
          </cell>
          <cell r="K815" t="str">
            <v>000001120</v>
          </cell>
          <cell r="L815" t="str">
            <v>4261000</v>
          </cell>
          <cell r="M815" t="str">
            <v>1113</v>
          </cell>
          <cell r="N815" t="str">
            <v>99920</v>
          </cell>
          <cell r="O815" t="str">
            <v>11404</v>
          </cell>
          <cell r="P815" t="str">
            <v>294</v>
          </cell>
          <cell r="Q815" t="str">
            <v>955</v>
          </cell>
          <cell r="R815" t="str">
            <v>INTERCO BILL W/O</v>
          </cell>
          <cell r="S815" t="str">
            <v>PRA</v>
          </cell>
          <cell r="U815" t="str">
            <v>2015-04-30</v>
          </cell>
          <cell r="V815">
            <v>1783.32</v>
          </cell>
          <cell r="W815" t="str">
            <v>UTXECON201</v>
          </cell>
          <cell r="Y815" t="str">
            <v>LEGAL</v>
          </cell>
          <cell r="Z815" t="str">
            <v>DLO</v>
          </cell>
          <cell r="AB815" t="str">
            <v>ICB</v>
          </cell>
          <cell r="AC815" t="str">
            <v>ICB</v>
          </cell>
          <cell r="AE815" t="str">
            <v>211</v>
          </cell>
          <cell r="AG815" t="str">
            <v>0000097118</v>
          </cell>
        </row>
        <row r="816">
          <cell r="A816" t="str">
            <v>00662842</v>
          </cell>
          <cell r="B816" t="str">
            <v>9554261000</v>
          </cell>
          <cell r="C816" t="str">
            <v>ICB4TARGET0000000252</v>
          </cell>
          <cell r="D816">
            <v>2015</v>
          </cell>
          <cell r="E816">
            <v>2</v>
          </cell>
          <cell r="F816" t="str">
            <v>2015-02-28</v>
          </cell>
          <cell r="G816" t="str">
            <v>PRJ</v>
          </cell>
          <cell r="H816" t="str">
            <v>211</v>
          </cell>
          <cell r="I816" t="str">
            <v>211</v>
          </cell>
          <cell r="K816" t="str">
            <v>000001120</v>
          </cell>
          <cell r="L816" t="str">
            <v>4261000</v>
          </cell>
          <cell r="M816" t="str">
            <v>1113</v>
          </cell>
          <cell r="N816" t="str">
            <v>99920</v>
          </cell>
          <cell r="O816" t="str">
            <v>11404</v>
          </cell>
          <cell r="P816" t="str">
            <v>294</v>
          </cell>
          <cell r="Q816" t="str">
            <v>955</v>
          </cell>
          <cell r="R816" t="str">
            <v>INTERCO BILL W/O</v>
          </cell>
          <cell r="S816" t="str">
            <v>PRA</v>
          </cell>
          <cell r="U816" t="str">
            <v>2015-02-28</v>
          </cell>
          <cell r="V816">
            <v>296.94</v>
          </cell>
          <cell r="W816" t="str">
            <v>UTXECON201</v>
          </cell>
          <cell r="Y816" t="str">
            <v>LEGAL</v>
          </cell>
          <cell r="Z816" t="str">
            <v>DLO</v>
          </cell>
          <cell r="AB816" t="str">
            <v>ICB</v>
          </cell>
          <cell r="AC816" t="str">
            <v>ICB</v>
          </cell>
          <cell r="AE816" t="str">
            <v>211</v>
          </cell>
          <cell r="AG816" t="str">
            <v>0000097118</v>
          </cell>
        </row>
        <row r="817">
          <cell r="A817" t="str">
            <v>00670275</v>
          </cell>
          <cell r="B817" t="str">
            <v>9554261000</v>
          </cell>
          <cell r="C817" t="str">
            <v>ICB4TARGET0000000252</v>
          </cell>
          <cell r="D817">
            <v>2015</v>
          </cell>
          <cell r="E817">
            <v>4</v>
          </cell>
          <cell r="F817" t="str">
            <v>2015-04-30</v>
          </cell>
          <cell r="G817" t="str">
            <v>PRJ</v>
          </cell>
          <cell r="H817" t="str">
            <v>211</v>
          </cell>
          <cell r="I817" t="str">
            <v>211</v>
          </cell>
          <cell r="K817" t="str">
            <v>000001120</v>
          </cell>
          <cell r="L817" t="str">
            <v>4261000</v>
          </cell>
          <cell r="M817" t="str">
            <v>1113</v>
          </cell>
          <cell r="N817" t="str">
            <v>99920</v>
          </cell>
          <cell r="O817" t="str">
            <v>11404</v>
          </cell>
          <cell r="P817" t="str">
            <v>294</v>
          </cell>
          <cell r="Q817" t="str">
            <v>955</v>
          </cell>
          <cell r="R817" t="str">
            <v>INTERCO BILL W/O</v>
          </cell>
          <cell r="S817" t="str">
            <v>PRA</v>
          </cell>
          <cell r="U817" t="str">
            <v>2015-04-30</v>
          </cell>
          <cell r="V817">
            <v>1486.1</v>
          </cell>
          <cell r="W817" t="str">
            <v>UTXECON201</v>
          </cell>
          <cell r="Y817" t="str">
            <v>LEGAL</v>
          </cell>
          <cell r="Z817" t="str">
            <v>DLO</v>
          </cell>
          <cell r="AB817" t="str">
            <v>ICB</v>
          </cell>
          <cell r="AC817" t="str">
            <v>ICB</v>
          </cell>
          <cell r="AE817" t="str">
            <v>211</v>
          </cell>
          <cell r="AG817" t="str">
            <v>0000099469</v>
          </cell>
        </row>
        <row r="818">
          <cell r="A818" t="str">
            <v>00663068</v>
          </cell>
          <cell r="B818" t="str">
            <v>9554261000</v>
          </cell>
          <cell r="C818" t="str">
            <v>ICB4TARGET0000000253</v>
          </cell>
          <cell r="D818">
            <v>2015</v>
          </cell>
          <cell r="E818">
            <v>2</v>
          </cell>
          <cell r="F818" t="str">
            <v>2015-02-28</v>
          </cell>
          <cell r="G818" t="str">
            <v>PRJ</v>
          </cell>
          <cell r="H818" t="str">
            <v>211</v>
          </cell>
          <cell r="I818" t="str">
            <v>211</v>
          </cell>
          <cell r="K818" t="str">
            <v>000001120</v>
          </cell>
          <cell r="L818" t="str">
            <v>4261000</v>
          </cell>
          <cell r="M818" t="str">
            <v>1113</v>
          </cell>
          <cell r="N818" t="str">
            <v>99920</v>
          </cell>
          <cell r="O818" t="str">
            <v>11404</v>
          </cell>
          <cell r="P818" t="str">
            <v>294</v>
          </cell>
          <cell r="Q818" t="str">
            <v>955</v>
          </cell>
          <cell r="R818" t="str">
            <v>INTERCO BILL W/O</v>
          </cell>
          <cell r="S818" t="str">
            <v>PRA</v>
          </cell>
          <cell r="U818" t="str">
            <v>2015-02-28</v>
          </cell>
          <cell r="V818">
            <v>1484.68</v>
          </cell>
          <cell r="W818" t="str">
            <v>UTXECON201</v>
          </cell>
          <cell r="Y818" t="str">
            <v>LEGAL</v>
          </cell>
          <cell r="Z818" t="str">
            <v>DLO</v>
          </cell>
          <cell r="AB818" t="str">
            <v>ICB</v>
          </cell>
          <cell r="AC818" t="str">
            <v>ICB</v>
          </cell>
          <cell r="AE818" t="str">
            <v>211</v>
          </cell>
          <cell r="AG818" t="str">
            <v>0000097121</v>
          </cell>
        </row>
        <row r="819">
          <cell r="A819" t="str">
            <v>00673094</v>
          </cell>
          <cell r="B819" t="str">
            <v>9554261000</v>
          </cell>
          <cell r="C819" t="str">
            <v>ICB4TARGET0000000253</v>
          </cell>
          <cell r="D819">
            <v>2015</v>
          </cell>
          <cell r="E819">
            <v>4</v>
          </cell>
          <cell r="F819" t="str">
            <v>2015-04-30</v>
          </cell>
          <cell r="G819" t="str">
            <v>PRJ</v>
          </cell>
          <cell r="H819" t="str">
            <v>211</v>
          </cell>
          <cell r="I819" t="str">
            <v>211</v>
          </cell>
          <cell r="K819" t="str">
            <v>000001120</v>
          </cell>
          <cell r="L819" t="str">
            <v>4261000</v>
          </cell>
          <cell r="M819" t="str">
            <v>1113</v>
          </cell>
          <cell r="N819" t="str">
            <v>99920</v>
          </cell>
          <cell r="O819" t="str">
            <v>11404</v>
          </cell>
          <cell r="P819" t="str">
            <v>294</v>
          </cell>
          <cell r="Q819" t="str">
            <v>955</v>
          </cell>
          <cell r="R819" t="str">
            <v>INTERCO BILL W/O</v>
          </cell>
          <cell r="S819" t="str">
            <v>PRA</v>
          </cell>
          <cell r="U819" t="str">
            <v>2015-04-30</v>
          </cell>
          <cell r="V819">
            <v>1486.1</v>
          </cell>
          <cell r="W819" t="str">
            <v>UTXECON201</v>
          </cell>
          <cell r="Y819" t="str">
            <v>LEGAL</v>
          </cell>
          <cell r="Z819" t="str">
            <v>DLO</v>
          </cell>
          <cell r="AB819" t="str">
            <v>ICB</v>
          </cell>
          <cell r="AC819" t="str">
            <v>ICB</v>
          </cell>
          <cell r="AE819" t="str">
            <v>211</v>
          </cell>
          <cell r="AG819" t="str">
            <v>0000120162</v>
          </cell>
        </row>
        <row r="820">
          <cell r="A820" t="str">
            <v>00662223</v>
          </cell>
          <cell r="B820" t="str">
            <v>9554261000</v>
          </cell>
          <cell r="C820" t="str">
            <v>ICB4TARGET0000000254</v>
          </cell>
          <cell r="D820">
            <v>2015</v>
          </cell>
          <cell r="E820">
            <v>2</v>
          </cell>
          <cell r="F820" t="str">
            <v>2015-02-28</v>
          </cell>
          <cell r="G820" t="str">
            <v>PRJ</v>
          </cell>
          <cell r="H820" t="str">
            <v>211</v>
          </cell>
          <cell r="I820" t="str">
            <v>211</v>
          </cell>
          <cell r="K820" t="str">
            <v>000001120</v>
          </cell>
          <cell r="L820" t="str">
            <v>4261000</v>
          </cell>
          <cell r="M820" t="str">
            <v>1113</v>
          </cell>
          <cell r="N820" t="str">
            <v>99920</v>
          </cell>
          <cell r="O820" t="str">
            <v>11404</v>
          </cell>
          <cell r="P820" t="str">
            <v>294</v>
          </cell>
          <cell r="Q820" t="str">
            <v>955</v>
          </cell>
          <cell r="R820" t="str">
            <v>INTERCO BILL W/O</v>
          </cell>
          <cell r="S820" t="str">
            <v>PRA</v>
          </cell>
          <cell r="U820" t="str">
            <v>2015-02-28</v>
          </cell>
          <cell r="V820">
            <v>74.23</v>
          </cell>
          <cell r="W820" t="str">
            <v>UTXECON201</v>
          </cell>
          <cell r="Y820" t="str">
            <v>LEGAL</v>
          </cell>
          <cell r="Z820" t="str">
            <v>DLO</v>
          </cell>
          <cell r="AB820" t="str">
            <v>ICB</v>
          </cell>
          <cell r="AC820" t="str">
            <v>ICB</v>
          </cell>
          <cell r="AE820" t="str">
            <v>211</v>
          </cell>
          <cell r="AG820" t="str">
            <v>0000099042</v>
          </cell>
        </row>
        <row r="821">
          <cell r="A821" t="str">
            <v>00672832</v>
          </cell>
          <cell r="B821" t="str">
            <v>9554261000</v>
          </cell>
          <cell r="C821" t="str">
            <v>ICB4TARGET0000000254</v>
          </cell>
          <cell r="D821">
            <v>2015</v>
          </cell>
          <cell r="E821">
            <v>4</v>
          </cell>
          <cell r="F821" t="str">
            <v>2015-04-30</v>
          </cell>
          <cell r="G821" t="str">
            <v>PRJ</v>
          </cell>
          <cell r="H821" t="str">
            <v>211</v>
          </cell>
          <cell r="I821" t="str">
            <v>211</v>
          </cell>
          <cell r="K821" t="str">
            <v>000001120</v>
          </cell>
          <cell r="L821" t="str">
            <v>4261000</v>
          </cell>
          <cell r="M821" t="str">
            <v>1113</v>
          </cell>
          <cell r="N821" t="str">
            <v>99920</v>
          </cell>
          <cell r="O821" t="str">
            <v>11404</v>
          </cell>
          <cell r="P821" t="str">
            <v>294</v>
          </cell>
          <cell r="Q821" t="str">
            <v>955</v>
          </cell>
          <cell r="R821" t="str">
            <v>INTERCO BILL W/O</v>
          </cell>
          <cell r="S821" t="str">
            <v>PRA</v>
          </cell>
          <cell r="U821" t="str">
            <v>2015-04-30</v>
          </cell>
          <cell r="V821">
            <v>297.22000000000003</v>
          </cell>
          <cell r="W821" t="str">
            <v>UTXECON201</v>
          </cell>
          <cell r="Y821" t="str">
            <v>LEGAL</v>
          </cell>
          <cell r="Z821" t="str">
            <v>DLO</v>
          </cell>
          <cell r="AB821" t="str">
            <v>ICB</v>
          </cell>
          <cell r="AC821" t="str">
            <v>ICB</v>
          </cell>
          <cell r="AE821" t="str">
            <v>211</v>
          </cell>
          <cell r="AG821" t="str">
            <v>0000122745</v>
          </cell>
        </row>
        <row r="822">
          <cell r="A822" t="str">
            <v>00664461</v>
          </cell>
          <cell r="B822" t="str">
            <v>9554261000</v>
          </cell>
          <cell r="C822" t="str">
            <v>ICB4TARGET0000000255</v>
          </cell>
          <cell r="D822">
            <v>2015</v>
          </cell>
          <cell r="E822">
            <v>2</v>
          </cell>
          <cell r="F822" t="str">
            <v>2015-02-28</v>
          </cell>
          <cell r="G822" t="str">
            <v>PRJ</v>
          </cell>
          <cell r="H822" t="str">
            <v>211</v>
          </cell>
          <cell r="I822" t="str">
            <v>211</v>
          </cell>
          <cell r="K822" t="str">
            <v>000001120</v>
          </cell>
          <cell r="L822" t="str">
            <v>4261000</v>
          </cell>
          <cell r="M822" t="str">
            <v>1113</v>
          </cell>
          <cell r="N822" t="str">
            <v>99920</v>
          </cell>
          <cell r="O822" t="str">
            <v>11404</v>
          </cell>
          <cell r="P822" t="str">
            <v>294</v>
          </cell>
          <cell r="Q822" t="str">
            <v>955</v>
          </cell>
          <cell r="R822" t="str">
            <v>INTERCO BILL W/O</v>
          </cell>
          <cell r="S822" t="str">
            <v>PRA</v>
          </cell>
          <cell r="U822" t="str">
            <v>2015-02-28</v>
          </cell>
          <cell r="V822">
            <v>1039.27</v>
          </cell>
          <cell r="W822" t="str">
            <v>UTXECON201</v>
          </cell>
          <cell r="Y822" t="str">
            <v>LEGAL</v>
          </cell>
          <cell r="Z822" t="str">
            <v>DLO</v>
          </cell>
          <cell r="AB822" t="str">
            <v>ICB</v>
          </cell>
          <cell r="AC822" t="str">
            <v>ICB</v>
          </cell>
          <cell r="AE822" t="str">
            <v>211</v>
          </cell>
          <cell r="AG822" t="str">
            <v>0000099444</v>
          </cell>
        </row>
        <row r="823">
          <cell r="A823" t="str">
            <v>00674154</v>
          </cell>
          <cell r="B823" t="str">
            <v>9554261000</v>
          </cell>
          <cell r="C823" t="str">
            <v>ICB4TARGET0000000255</v>
          </cell>
          <cell r="D823">
            <v>2015</v>
          </cell>
          <cell r="E823">
            <v>4</v>
          </cell>
          <cell r="F823" t="str">
            <v>2015-04-30</v>
          </cell>
          <cell r="G823" t="str">
            <v>PRJ</v>
          </cell>
          <cell r="H823" t="str">
            <v>211</v>
          </cell>
          <cell r="I823" t="str">
            <v>211</v>
          </cell>
          <cell r="K823" t="str">
            <v>000001120</v>
          </cell>
          <cell r="L823" t="str">
            <v>4261000</v>
          </cell>
          <cell r="M823" t="str">
            <v>1113</v>
          </cell>
          <cell r="N823" t="str">
            <v>99920</v>
          </cell>
          <cell r="O823" t="str">
            <v>11404</v>
          </cell>
          <cell r="P823" t="str">
            <v>294</v>
          </cell>
          <cell r="Q823" t="str">
            <v>955</v>
          </cell>
          <cell r="R823" t="str">
            <v>INTERCO BILL W/O</v>
          </cell>
          <cell r="S823" t="str">
            <v>PRA</v>
          </cell>
          <cell r="U823" t="str">
            <v>2015-04-30</v>
          </cell>
          <cell r="V823">
            <v>1188.8800000000001</v>
          </cell>
          <cell r="W823" t="str">
            <v>UTXECON201</v>
          </cell>
          <cell r="Y823" t="str">
            <v>LEGAL</v>
          </cell>
          <cell r="Z823" t="str">
            <v>DLO</v>
          </cell>
          <cell r="AB823" t="str">
            <v>ICB</v>
          </cell>
          <cell r="AC823" t="str">
            <v>ICB</v>
          </cell>
          <cell r="AE823" t="str">
            <v>211</v>
          </cell>
          <cell r="AG823" t="str">
            <v>0000123878</v>
          </cell>
        </row>
        <row r="824">
          <cell r="A824" t="str">
            <v>00662411</v>
          </cell>
          <cell r="B824" t="str">
            <v>9554261000</v>
          </cell>
          <cell r="C824" t="str">
            <v>ICB4TARGET0000000256</v>
          </cell>
          <cell r="D824">
            <v>2015</v>
          </cell>
          <cell r="E824">
            <v>2</v>
          </cell>
          <cell r="F824" t="str">
            <v>2015-02-28</v>
          </cell>
          <cell r="G824" t="str">
            <v>PRJ</v>
          </cell>
          <cell r="H824" t="str">
            <v>211</v>
          </cell>
          <cell r="I824" t="str">
            <v>211</v>
          </cell>
          <cell r="K824" t="str">
            <v>000001120</v>
          </cell>
          <cell r="L824" t="str">
            <v>4261000</v>
          </cell>
          <cell r="M824" t="str">
            <v>1113</v>
          </cell>
          <cell r="N824" t="str">
            <v>99920</v>
          </cell>
          <cell r="O824" t="str">
            <v>11404</v>
          </cell>
          <cell r="P824" t="str">
            <v>294</v>
          </cell>
          <cell r="Q824" t="str">
            <v>955</v>
          </cell>
          <cell r="R824" t="str">
            <v>INTERCO BILL W/O</v>
          </cell>
          <cell r="S824" t="str">
            <v>PRA</v>
          </cell>
          <cell r="U824" t="str">
            <v>2015-02-28</v>
          </cell>
          <cell r="V824">
            <v>4523.01</v>
          </cell>
          <cell r="W824" t="str">
            <v>UTXECON201</v>
          </cell>
          <cell r="Y824" t="str">
            <v>LEGAL</v>
          </cell>
          <cell r="Z824" t="str">
            <v>DLO</v>
          </cell>
          <cell r="AB824" t="str">
            <v>ICB</v>
          </cell>
          <cell r="AC824" t="str">
            <v>ICB</v>
          </cell>
          <cell r="AE824" t="str">
            <v>211</v>
          </cell>
          <cell r="AG824" t="str">
            <v>0000109944</v>
          </cell>
        </row>
        <row r="825">
          <cell r="A825" t="str">
            <v>00670281</v>
          </cell>
          <cell r="B825" t="str">
            <v>9554261000</v>
          </cell>
          <cell r="C825" t="str">
            <v>ICB4TARGET0000000256</v>
          </cell>
          <cell r="D825">
            <v>2015</v>
          </cell>
          <cell r="E825">
            <v>4</v>
          </cell>
          <cell r="F825" t="str">
            <v>2015-04-30</v>
          </cell>
          <cell r="G825" t="str">
            <v>PRJ</v>
          </cell>
          <cell r="H825" t="str">
            <v>211</v>
          </cell>
          <cell r="I825" t="str">
            <v>211</v>
          </cell>
          <cell r="K825" t="str">
            <v>000001120</v>
          </cell>
          <cell r="L825" t="str">
            <v>4261000</v>
          </cell>
          <cell r="M825" t="str">
            <v>1113</v>
          </cell>
          <cell r="N825" t="str">
            <v>99920</v>
          </cell>
          <cell r="O825" t="str">
            <v>11404</v>
          </cell>
          <cell r="P825" t="str">
            <v>294</v>
          </cell>
          <cell r="Q825" t="str">
            <v>955</v>
          </cell>
          <cell r="R825" t="str">
            <v>INTERCO BILL W/O</v>
          </cell>
          <cell r="S825" t="str">
            <v>PRA</v>
          </cell>
          <cell r="U825" t="str">
            <v>2015-04-30</v>
          </cell>
          <cell r="V825">
            <v>2972.2</v>
          </cell>
          <cell r="W825" t="str">
            <v>UTXECON201</v>
          </cell>
          <cell r="Y825" t="str">
            <v>LEGAL</v>
          </cell>
          <cell r="Z825" t="str">
            <v>DLO</v>
          </cell>
          <cell r="AB825" t="str">
            <v>ICB</v>
          </cell>
          <cell r="AC825" t="str">
            <v>ICB</v>
          </cell>
          <cell r="AE825" t="str">
            <v>211</v>
          </cell>
          <cell r="AG825" t="str">
            <v>0000131511</v>
          </cell>
        </row>
        <row r="826">
          <cell r="A826" t="str">
            <v>00664463</v>
          </cell>
          <cell r="B826" t="str">
            <v>9554261000</v>
          </cell>
          <cell r="C826" t="str">
            <v>ICB4TARGET0000000257</v>
          </cell>
          <cell r="D826">
            <v>2015</v>
          </cell>
          <cell r="E826">
            <v>2</v>
          </cell>
          <cell r="F826" t="str">
            <v>2015-02-28</v>
          </cell>
          <cell r="G826" t="str">
            <v>PRJ</v>
          </cell>
          <cell r="H826" t="str">
            <v>211</v>
          </cell>
          <cell r="I826" t="str">
            <v>211</v>
          </cell>
          <cell r="K826" t="str">
            <v>000001120</v>
          </cell>
          <cell r="L826" t="str">
            <v>4261000</v>
          </cell>
          <cell r="M826" t="str">
            <v>1113</v>
          </cell>
          <cell r="N826" t="str">
            <v>99920</v>
          </cell>
          <cell r="O826" t="str">
            <v>11404</v>
          </cell>
          <cell r="P826" t="str">
            <v>294</v>
          </cell>
          <cell r="Q826" t="str">
            <v>955</v>
          </cell>
          <cell r="R826" t="str">
            <v>INTERCO BILL W/O</v>
          </cell>
          <cell r="S826" t="str">
            <v>PRA</v>
          </cell>
          <cell r="U826" t="str">
            <v>2015-02-28</v>
          </cell>
          <cell r="V826">
            <v>44.54</v>
          </cell>
          <cell r="W826" t="str">
            <v>UTXECON201</v>
          </cell>
          <cell r="Y826" t="str">
            <v>LEGAL</v>
          </cell>
          <cell r="Z826" t="str">
            <v>DLO</v>
          </cell>
          <cell r="AB826" t="str">
            <v>ICB</v>
          </cell>
          <cell r="AC826" t="str">
            <v>ICB</v>
          </cell>
          <cell r="AE826" t="str">
            <v>211</v>
          </cell>
          <cell r="AG826" t="str">
            <v>0000114786</v>
          </cell>
        </row>
        <row r="827">
          <cell r="A827" t="str">
            <v>00673095</v>
          </cell>
          <cell r="B827" t="str">
            <v>9554261000</v>
          </cell>
          <cell r="C827" t="str">
            <v>ICB4TARGET0000000257</v>
          </cell>
          <cell r="D827">
            <v>2015</v>
          </cell>
          <cell r="E827">
            <v>4</v>
          </cell>
          <cell r="F827" t="str">
            <v>2015-04-30</v>
          </cell>
          <cell r="G827" t="str">
            <v>PRJ</v>
          </cell>
          <cell r="H827" t="str">
            <v>211</v>
          </cell>
          <cell r="I827" t="str">
            <v>211</v>
          </cell>
          <cell r="K827" t="str">
            <v>000001120</v>
          </cell>
          <cell r="L827" t="str">
            <v>4261000</v>
          </cell>
          <cell r="M827" t="str">
            <v>1113</v>
          </cell>
          <cell r="N827" t="str">
            <v>99920</v>
          </cell>
          <cell r="O827" t="str">
            <v>11404</v>
          </cell>
          <cell r="P827" t="str">
            <v>294</v>
          </cell>
          <cell r="Q827" t="str">
            <v>955</v>
          </cell>
          <cell r="R827" t="str">
            <v>INTERCO BILL W/O</v>
          </cell>
          <cell r="S827" t="str">
            <v>PRA</v>
          </cell>
          <cell r="U827" t="str">
            <v>2015-04-30</v>
          </cell>
          <cell r="V827">
            <v>172.39</v>
          </cell>
          <cell r="W827" t="str">
            <v>UTXECON201</v>
          </cell>
          <cell r="Y827" t="str">
            <v>LEGAL</v>
          </cell>
          <cell r="Z827" t="str">
            <v>DLO</v>
          </cell>
          <cell r="AB827" t="str">
            <v>ICB</v>
          </cell>
          <cell r="AC827" t="str">
            <v>ICB</v>
          </cell>
          <cell r="AE827" t="str">
            <v>211</v>
          </cell>
          <cell r="AG827" t="str">
            <v>0000131754</v>
          </cell>
        </row>
        <row r="828">
          <cell r="A828" t="str">
            <v>00662015</v>
          </cell>
          <cell r="B828" t="str">
            <v>9554261000</v>
          </cell>
          <cell r="C828" t="str">
            <v>ICB4TARGET0000000258</v>
          </cell>
          <cell r="D828">
            <v>2015</v>
          </cell>
          <cell r="E828">
            <v>2</v>
          </cell>
          <cell r="F828" t="str">
            <v>2015-02-28</v>
          </cell>
          <cell r="G828" t="str">
            <v>PRJ</v>
          </cell>
          <cell r="H828" t="str">
            <v>211</v>
          </cell>
          <cell r="I828" t="str">
            <v>211</v>
          </cell>
          <cell r="K828" t="str">
            <v>000001120</v>
          </cell>
          <cell r="L828" t="str">
            <v>4261000</v>
          </cell>
          <cell r="M828" t="str">
            <v>1113</v>
          </cell>
          <cell r="N828" t="str">
            <v>99920</v>
          </cell>
          <cell r="O828" t="str">
            <v>11404</v>
          </cell>
          <cell r="P828" t="str">
            <v>294</v>
          </cell>
          <cell r="Q828" t="str">
            <v>955</v>
          </cell>
          <cell r="R828" t="str">
            <v>INTERCO BILL W/O</v>
          </cell>
          <cell r="S828" t="str">
            <v>PRA</v>
          </cell>
          <cell r="U828" t="str">
            <v>2015-02-28</v>
          </cell>
          <cell r="V828">
            <v>178.16</v>
          </cell>
          <cell r="W828" t="str">
            <v>UTXECON201</v>
          </cell>
          <cell r="Y828" t="str">
            <v>LEGAL</v>
          </cell>
          <cell r="Z828" t="str">
            <v>DLO</v>
          </cell>
          <cell r="AB828" t="str">
            <v>ICB</v>
          </cell>
          <cell r="AC828" t="str">
            <v>ICB</v>
          </cell>
          <cell r="AE828" t="str">
            <v>211</v>
          </cell>
          <cell r="AG828" t="str">
            <v>0000114789</v>
          </cell>
        </row>
        <row r="829">
          <cell r="A829" t="str">
            <v>00670278</v>
          </cell>
          <cell r="B829" t="str">
            <v>9554261000</v>
          </cell>
          <cell r="C829" t="str">
            <v>ICB4TARGET0000000258</v>
          </cell>
          <cell r="D829">
            <v>2015</v>
          </cell>
          <cell r="E829">
            <v>4</v>
          </cell>
          <cell r="F829" t="str">
            <v>2015-04-30</v>
          </cell>
          <cell r="G829" t="str">
            <v>PRJ</v>
          </cell>
          <cell r="H829" t="str">
            <v>211</v>
          </cell>
          <cell r="I829" t="str">
            <v>211</v>
          </cell>
          <cell r="K829" t="str">
            <v>000001120</v>
          </cell>
          <cell r="L829" t="str">
            <v>4261000</v>
          </cell>
          <cell r="M829" t="str">
            <v>1113</v>
          </cell>
          <cell r="N829" t="str">
            <v>99920</v>
          </cell>
          <cell r="O829" t="str">
            <v>11404</v>
          </cell>
          <cell r="P829" t="str">
            <v>294</v>
          </cell>
          <cell r="Q829" t="str">
            <v>955</v>
          </cell>
          <cell r="R829" t="str">
            <v>INTERCO BILL W/O</v>
          </cell>
          <cell r="S829" t="str">
            <v>PRA</v>
          </cell>
          <cell r="U829" t="str">
            <v>2015-04-30</v>
          </cell>
          <cell r="V829">
            <v>148.61000000000001</v>
          </cell>
          <cell r="W829" t="str">
            <v>UTXECON201</v>
          </cell>
          <cell r="Y829" t="str">
            <v>LEGAL</v>
          </cell>
          <cell r="Z829" t="str">
            <v>DLO</v>
          </cell>
          <cell r="AB829" t="str">
            <v>ICB</v>
          </cell>
          <cell r="AC829" t="str">
            <v>ICB</v>
          </cell>
          <cell r="AE829" t="str">
            <v>211</v>
          </cell>
          <cell r="AG829" t="str">
            <v>0000138730</v>
          </cell>
        </row>
        <row r="830">
          <cell r="A830" t="str">
            <v>00662225</v>
          </cell>
          <cell r="B830" t="str">
            <v>9554261000</v>
          </cell>
          <cell r="C830" t="str">
            <v>ICB4TARGET0000000259</v>
          </cell>
          <cell r="D830">
            <v>2015</v>
          </cell>
          <cell r="E830">
            <v>2</v>
          </cell>
          <cell r="F830" t="str">
            <v>2015-02-28</v>
          </cell>
          <cell r="G830" t="str">
            <v>PRJ</v>
          </cell>
          <cell r="H830" t="str">
            <v>211</v>
          </cell>
          <cell r="I830" t="str">
            <v>211</v>
          </cell>
          <cell r="K830" t="str">
            <v>000001120</v>
          </cell>
          <cell r="L830" t="str">
            <v>4261000</v>
          </cell>
          <cell r="M830" t="str">
            <v>1113</v>
          </cell>
          <cell r="N830" t="str">
            <v>99920</v>
          </cell>
          <cell r="O830" t="str">
            <v>11404</v>
          </cell>
          <cell r="P830" t="str">
            <v>294</v>
          </cell>
          <cell r="Q830" t="str">
            <v>955</v>
          </cell>
          <cell r="R830" t="str">
            <v>INTERCO BILL W/O</v>
          </cell>
          <cell r="S830" t="str">
            <v>PRA</v>
          </cell>
          <cell r="U830" t="str">
            <v>2015-02-28</v>
          </cell>
          <cell r="V830">
            <v>148.47</v>
          </cell>
          <cell r="W830" t="str">
            <v>UTXECON201</v>
          </cell>
          <cell r="Y830" t="str">
            <v>LEGAL</v>
          </cell>
          <cell r="Z830" t="str">
            <v>DLO</v>
          </cell>
          <cell r="AB830" t="str">
            <v>ICB</v>
          </cell>
          <cell r="AC830" t="str">
            <v>ICB</v>
          </cell>
          <cell r="AE830" t="str">
            <v>211</v>
          </cell>
          <cell r="AG830" t="str">
            <v>0000115116</v>
          </cell>
        </row>
        <row r="831">
          <cell r="A831" t="str">
            <v>00672836</v>
          </cell>
          <cell r="B831" t="str">
            <v>9554261000</v>
          </cell>
          <cell r="C831" t="str">
            <v>ICB4TARGET0000000259</v>
          </cell>
          <cell r="D831">
            <v>2015</v>
          </cell>
          <cell r="E831">
            <v>4</v>
          </cell>
          <cell r="F831" t="str">
            <v>2015-04-30</v>
          </cell>
          <cell r="G831" t="str">
            <v>PRJ</v>
          </cell>
          <cell r="H831" t="str">
            <v>211</v>
          </cell>
          <cell r="I831" t="str">
            <v>211</v>
          </cell>
          <cell r="K831" t="str">
            <v>000001120</v>
          </cell>
          <cell r="L831" t="str">
            <v>4261000</v>
          </cell>
          <cell r="M831" t="str">
            <v>1113</v>
          </cell>
          <cell r="N831" t="str">
            <v>99920</v>
          </cell>
          <cell r="O831" t="str">
            <v>11404</v>
          </cell>
          <cell r="P831" t="str">
            <v>294</v>
          </cell>
          <cell r="Q831" t="str">
            <v>955</v>
          </cell>
          <cell r="R831" t="str">
            <v>INTERCO BILL W/O</v>
          </cell>
          <cell r="S831" t="str">
            <v>PRA</v>
          </cell>
          <cell r="U831" t="str">
            <v>2015-04-30</v>
          </cell>
          <cell r="V831">
            <v>237.78</v>
          </cell>
          <cell r="W831" t="str">
            <v>UTXECON201</v>
          </cell>
          <cell r="Y831" t="str">
            <v>LEGAL</v>
          </cell>
          <cell r="Z831" t="str">
            <v>DLO</v>
          </cell>
          <cell r="AB831" t="str">
            <v>ICB</v>
          </cell>
          <cell r="AC831" t="str">
            <v>ICB</v>
          </cell>
          <cell r="AE831" t="str">
            <v>211</v>
          </cell>
          <cell r="AG831" t="str">
            <v>0000138748</v>
          </cell>
        </row>
        <row r="832">
          <cell r="A832" t="str">
            <v>00664466</v>
          </cell>
          <cell r="B832" t="str">
            <v>9554261000</v>
          </cell>
          <cell r="C832" t="str">
            <v>ICB4TARGET0000000260</v>
          </cell>
          <cell r="D832">
            <v>2015</v>
          </cell>
          <cell r="E832">
            <v>2</v>
          </cell>
          <cell r="F832" t="str">
            <v>2015-02-28</v>
          </cell>
          <cell r="G832" t="str">
            <v>PRJ</v>
          </cell>
          <cell r="H832" t="str">
            <v>211</v>
          </cell>
          <cell r="I832" t="str">
            <v>211</v>
          </cell>
          <cell r="K832" t="str">
            <v>000001120</v>
          </cell>
          <cell r="L832" t="str">
            <v>4261000</v>
          </cell>
          <cell r="M832" t="str">
            <v>1113</v>
          </cell>
          <cell r="N832" t="str">
            <v>99920</v>
          </cell>
          <cell r="O832" t="str">
            <v>11404</v>
          </cell>
          <cell r="P832" t="str">
            <v>294</v>
          </cell>
          <cell r="Q832" t="str">
            <v>955</v>
          </cell>
          <cell r="R832" t="str">
            <v>INTERCO BILL W/O</v>
          </cell>
          <cell r="S832" t="str">
            <v>PRA</v>
          </cell>
          <cell r="U832" t="str">
            <v>2015-02-28</v>
          </cell>
          <cell r="V832">
            <v>148.47</v>
          </cell>
          <cell r="W832" t="str">
            <v>UTXECON201</v>
          </cell>
          <cell r="Y832" t="str">
            <v>LEGAL</v>
          </cell>
          <cell r="Z832" t="str">
            <v>DLO</v>
          </cell>
          <cell r="AB832" t="str">
            <v>ICB</v>
          </cell>
          <cell r="AC832" t="str">
            <v>ICB</v>
          </cell>
          <cell r="AE832" t="str">
            <v>211</v>
          </cell>
          <cell r="AG832" t="str">
            <v>0000115116</v>
          </cell>
        </row>
        <row r="833">
          <cell r="A833" t="str">
            <v>00672858</v>
          </cell>
          <cell r="B833" t="str">
            <v>9554261000</v>
          </cell>
          <cell r="C833" t="str">
            <v>ICB4TARGET0000000260</v>
          </cell>
          <cell r="D833">
            <v>2015</v>
          </cell>
          <cell r="E833">
            <v>4</v>
          </cell>
          <cell r="F833" t="str">
            <v>2015-04-30</v>
          </cell>
          <cell r="G833" t="str">
            <v>PRJ</v>
          </cell>
          <cell r="H833" t="str">
            <v>211</v>
          </cell>
          <cell r="I833" t="str">
            <v>211</v>
          </cell>
          <cell r="K833" t="str">
            <v>000001120</v>
          </cell>
          <cell r="L833" t="str">
            <v>4261000</v>
          </cell>
          <cell r="M833" t="str">
            <v>1113</v>
          </cell>
          <cell r="N833" t="str">
            <v>99920</v>
          </cell>
          <cell r="O833" t="str">
            <v>11404</v>
          </cell>
          <cell r="P833" t="str">
            <v>294</v>
          </cell>
          <cell r="Q833" t="str">
            <v>955</v>
          </cell>
          <cell r="R833" t="str">
            <v>INTERCO BILL W/O</v>
          </cell>
          <cell r="S833" t="str">
            <v>PRA</v>
          </cell>
          <cell r="U833" t="str">
            <v>2015-04-30</v>
          </cell>
          <cell r="V833">
            <v>208.05</v>
          </cell>
          <cell r="W833" t="str">
            <v>UTXECON201</v>
          </cell>
          <cell r="Y833" t="str">
            <v>LEGAL</v>
          </cell>
          <cell r="Z833" t="str">
            <v>DLO</v>
          </cell>
          <cell r="AB833" t="str">
            <v>ICB</v>
          </cell>
          <cell r="AC833" t="str">
            <v>ICB</v>
          </cell>
          <cell r="AE833" t="str">
            <v>211</v>
          </cell>
          <cell r="AG833" t="str">
            <v>0000142199</v>
          </cell>
        </row>
        <row r="834">
          <cell r="A834" t="str">
            <v>00663817</v>
          </cell>
          <cell r="B834" t="str">
            <v>9554261000</v>
          </cell>
          <cell r="C834" t="str">
            <v>ICB4TARGET0000000261</v>
          </cell>
          <cell r="D834">
            <v>2015</v>
          </cell>
          <cell r="E834">
            <v>2</v>
          </cell>
          <cell r="F834" t="str">
            <v>2015-02-28</v>
          </cell>
          <cell r="G834" t="str">
            <v>PRJ</v>
          </cell>
          <cell r="H834" t="str">
            <v>211</v>
          </cell>
          <cell r="I834" t="str">
            <v>211</v>
          </cell>
          <cell r="K834" t="str">
            <v>000001120</v>
          </cell>
          <cell r="L834" t="str">
            <v>4261000</v>
          </cell>
          <cell r="M834" t="str">
            <v>1113</v>
          </cell>
          <cell r="N834" t="str">
            <v>99920</v>
          </cell>
          <cell r="O834" t="str">
            <v>11404</v>
          </cell>
          <cell r="P834" t="str">
            <v>294</v>
          </cell>
          <cell r="Q834" t="str">
            <v>955</v>
          </cell>
          <cell r="R834" t="str">
            <v>INTERCO BILL W/O</v>
          </cell>
          <cell r="S834" t="str">
            <v>PRA</v>
          </cell>
          <cell r="U834" t="str">
            <v>2015-02-28</v>
          </cell>
          <cell r="V834">
            <v>593.87</v>
          </cell>
          <cell r="W834" t="str">
            <v>UTXECON201</v>
          </cell>
          <cell r="Y834" t="str">
            <v>LEGAL</v>
          </cell>
          <cell r="Z834" t="str">
            <v>DLO</v>
          </cell>
          <cell r="AB834" t="str">
            <v>ICB</v>
          </cell>
          <cell r="AC834" t="str">
            <v>ICB</v>
          </cell>
          <cell r="AE834" t="str">
            <v>211</v>
          </cell>
          <cell r="AG834" t="str">
            <v>0000120050</v>
          </cell>
        </row>
        <row r="835">
          <cell r="A835" t="str">
            <v>00670283</v>
          </cell>
          <cell r="B835" t="str">
            <v>9554261000</v>
          </cell>
          <cell r="C835" t="str">
            <v>ICB4TARGET0000000261</v>
          </cell>
          <cell r="D835">
            <v>2015</v>
          </cell>
          <cell r="E835">
            <v>4</v>
          </cell>
          <cell r="F835" t="str">
            <v>2015-04-30</v>
          </cell>
          <cell r="G835" t="str">
            <v>PRJ</v>
          </cell>
          <cell r="H835" t="str">
            <v>211</v>
          </cell>
          <cell r="I835" t="str">
            <v>211</v>
          </cell>
          <cell r="K835" t="str">
            <v>000001120</v>
          </cell>
          <cell r="L835" t="str">
            <v>4261000</v>
          </cell>
          <cell r="M835" t="str">
            <v>1113</v>
          </cell>
          <cell r="N835" t="str">
            <v>99920</v>
          </cell>
          <cell r="O835" t="str">
            <v>11404</v>
          </cell>
          <cell r="P835" t="str">
            <v>294</v>
          </cell>
          <cell r="Q835" t="str">
            <v>955</v>
          </cell>
          <cell r="R835" t="str">
            <v>INTERCO BILL W/O</v>
          </cell>
          <cell r="S835" t="str">
            <v>PRA</v>
          </cell>
          <cell r="U835" t="str">
            <v>2015-04-30</v>
          </cell>
          <cell r="V835">
            <v>148.61000000000001</v>
          </cell>
          <cell r="W835" t="str">
            <v>UTXECON201</v>
          </cell>
          <cell r="Y835" t="str">
            <v>LEGAL</v>
          </cell>
          <cell r="Z835" t="str">
            <v>DLO</v>
          </cell>
          <cell r="AB835" t="str">
            <v>ICB</v>
          </cell>
          <cell r="AC835" t="str">
            <v>ICB</v>
          </cell>
          <cell r="AE835" t="str">
            <v>211</v>
          </cell>
          <cell r="AG835" t="str">
            <v>0000146700</v>
          </cell>
        </row>
        <row r="836">
          <cell r="A836" t="str">
            <v>00663635</v>
          </cell>
          <cell r="B836" t="str">
            <v>9554261000</v>
          </cell>
          <cell r="C836" t="str">
            <v>ICB4TARGET0000000262</v>
          </cell>
          <cell r="D836">
            <v>2015</v>
          </cell>
          <cell r="E836">
            <v>2</v>
          </cell>
          <cell r="F836" t="str">
            <v>2015-02-28</v>
          </cell>
          <cell r="G836" t="str">
            <v>PRJ</v>
          </cell>
          <cell r="H836" t="str">
            <v>211</v>
          </cell>
          <cell r="I836" t="str">
            <v>211</v>
          </cell>
          <cell r="K836" t="str">
            <v>000001120</v>
          </cell>
          <cell r="L836" t="str">
            <v>4261000</v>
          </cell>
          <cell r="M836" t="str">
            <v>1113</v>
          </cell>
          <cell r="N836" t="str">
            <v>99920</v>
          </cell>
          <cell r="O836" t="str">
            <v>11404</v>
          </cell>
          <cell r="P836" t="str">
            <v>294</v>
          </cell>
          <cell r="Q836" t="str">
            <v>955</v>
          </cell>
          <cell r="R836" t="str">
            <v>INTERCO BILL W/O</v>
          </cell>
          <cell r="S836" t="str">
            <v>PRA</v>
          </cell>
          <cell r="U836" t="str">
            <v>2015-02-28</v>
          </cell>
          <cell r="V836">
            <v>59.39</v>
          </cell>
          <cell r="W836" t="str">
            <v>UTXECON201</v>
          </cell>
          <cell r="Y836" t="str">
            <v>LEGAL</v>
          </cell>
          <cell r="Z836" t="str">
            <v>DLO</v>
          </cell>
          <cell r="AB836" t="str">
            <v>ICB</v>
          </cell>
          <cell r="AC836" t="str">
            <v>ICB</v>
          </cell>
          <cell r="AE836" t="str">
            <v>211</v>
          </cell>
          <cell r="AG836" t="str">
            <v>0000120921</v>
          </cell>
        </row>
        <row r="837">
          <cell r="A837" t="str">
            <v>00673088</v>
          </cell>
          <cell r="B837" t="str">
            <v>9554261000</v>
          </cell>
          <cell r="C837" t="str">
            <v>ICB4TARGET0000000262</v>
          </cell>
          <cell r="D837">
            <v>2015</v>
          </cell>
          <cell r="E837">
            <v>4</v>
          </cell>
          <cell r="F837" t="str">
            <v>2015-04-30</v>
          </cell>
          <cell r="G837" t="str">
            <v>PRJ</v>
          </cell>
          <cell r="H837" t="str">
            <v>211</v>
          </cell>
          <cell r="I837" t="str">
            <v>211</v>
          </cell>
          <cell r="K837" t="str">
            <v>000001120</v>
          </cell>
          <cell r="L837" t="str">
            <v>4261000</v>
          </cell>
          <cell r="M837" t="str">
            <v>1113</v>
          </cell>
          <cell r="N837" t="str">
            <v>99920</v>
          </cell>
          <cell r="O837" t="str">
            <v>11404</v>
          </cell>
          <cell r="P837" t="str">
            <v>294</v>
          </cell>
          <cell r="Q837" t="str">
            <v>955</v>
          </cell>
          <cell r="R837" t="str">
            <v>INTERCO BILL W/O</v>
          </cell>
          <cell r="S837" t="str">
            <v>PRA</v>
          </cell>
          <cell r="U837" t="str">
            <v>2015-04-30</v>
          </cell>
          <cell r="V837">
            <v>594.44000000000005</v>
          </cell>
          <cell r="W837" t="str">
            <v>UTXECON201</v>
          </cell>
          <cell r="Y837" t="str">
            <v>LEGAL</v>
          </cell>
          <cell r="Z837" t="str">
            <v>DLO</v>
          </cell>
          <cell r="AB837" t="str">
            <v>ICB</v>
          </cell>
          <cell r="AC837" t="str">
            <v>ICB</v>
          </cell>
          <cell r="AE837" t="str">
            <v>211</v>
          </cell>
          <cell r="AG837" t="str">
            <v>0000148095</v>
          </cell>
        </row>
        <row r="838">
          <cell r="A838" t="str">
            <v>00662841</v>
          </cell>
          <cell r="B838" t="str">
            <v>9554261000</v>
          </cell>
          <cell r="C838" t="str">
            <v>ICB4TARGET0000000263</v>
          </cell>
          <cell r="D838">
            <v>2015</v>
          </cell>
          <cell r="E838">
            <v>2</v>
          </cell>
          <cell r="F838" t="str">
            <v>2015-02-28</v>
          </cell>
          <cell r="G838" t="str">
            <v>PRJ</v>
          </cell>
          <cell r="H838" t="str">
            <v>211</v>
          </cell>
          <cell r="I838" t="str">
            <v>211</v>
          </cell>
          <cell r="K838" t="str">
            <v>000001120</v>
          </cell>
          <cell r="L838" t="str">
            <v>4261000</v>
          </cell>
          <cell r="M838" t="str">
            <v>1113</v>
          </cell>
          <cell r="N838" t="str">
            <v>99920</v>
          </cell>
          <cell r="O838" t="str">
            <v>11404</v>
          </cell>
          <cell r="P838" t="str">
            <v>294</v>
          </cell>
          <cell r="Q838" t="str">
            <v>955</v>
          </cell>
          <cell r="R838" t="str">
            <v>INTERCO BILL W/O</v>
          </cell>
          <cell r="S838" t="str">
            <v>PRA</v>
          </cell>
          <cell r="U838" t="str">
            <v>2015-02-28</v>
          </cell>
          <cell r="V838">
            <v>593.87</v>
          </cell>
          <cell r="W838" t="str">
            <v>UTXECON201</v>
          </cell>
          <cell r="Y838" t="str">
            <v>LEGAL</v>
          </cell>
          <cell r="Z838" t="str">
            <v>DLO</v>
          </cell>
          <cell r="AB838" t="str">
            <v>ICB</v>
          </cell>
          <cell r="AC838" t="str">
            <v>ICB</v>
          </cell>
          <cell r="AE838" t="str">
            <v>211</v>
          </cell>
          <cell r="AG838" t="str">
            <v>0000121258</v>
          </cell>
        </row>
        <row r="839">
          <cell r="A839" t="str">
            <v>00672144</v>
          </cell>
          <cell r="B839" t="str">
            <v>9554261000</v>
          </cell>
          <cell r="C839" t="str">
            <v>ICB4TARGET0000000263</v>
          </cell>
          <cell r="D839">
            <v>2015</v>
          </cell>
          <cell r="E839">
            <v>4</v>
          </cell>
          <cell r="F839" t="str">
            <v>2015-04-30</v>
          </cell>
          <cell r="G839" t="str">
            <v>PRJ</v>
          </cell>
          <cell r="H839" t="str">
            <v>211</v>
          </cell>
          <cell r="I839" t="str">
            <v>211</v>
          </cell>
          <cell r="K839" t="str">
            <v>000001120</v>
          </cell>
          <cell r="L839" t="str">
            <v>4261000</v>
          </cell>
          <cell r="M839" t="str">
            <v>1113</v>
          </cell>
          <cell r="N839" t="str">
            <v>99920</v>
          </cell>
          <cell r="O839" t="str">
            <v>11404</v>
          </cell>
          <cell r="P839" t="str">
            <v>294</v>
          </cell>
          <cell r="Q839" t="str">
            <v>955</v>
          </cell>
          <cell r="R839" t="str">
            <v>INTERCO BILL W/O</v>
          </cell>
          <cell r="S839" t="str">
            <v>PRA</v>
          </cell>
          <cell r="U839" t="str">
            <v>2015-04-30</v>
          </cell>
          <cell r="V839">
            <v>5944.4</v>
          </cell>
          <cell r="W839" t="str">
            <v>UTXECON201</v>
          </cell>
          <cell r="Y839" t="str">
            <v>LEGAL</v>
          </cell>
          <cell r="Z839" t="str">
            <v>DLO</v>
          </cell>
          <cell r="AB839" t="str">
            <v>ICB</v>
          </cell>
          <cell r="AC839" t="str">
            <v>ICB</v>
          </cell>
          <cell r="AE839" t="str">
            <v>211</v>
          </cell>
          <cell r="AG839" t="str">
            <v>0000149751</v>
          </cell>
        </row>
        <row r="840">
          <cell r="A840" t="str">
            <v>00644411</v>
          </cell>
          <cell r="B840" t="str">
            <v>9554265002</v>
          </cell>
          <cell r="C840" t="str">
            <v>ICB4TARGET0000000264</v>
          </cell>
          <cell r="D840">
            <v>2014</v>
          </cell>
          <cell r="E840">
            <v>11</v>
          </cell>
          <cell r="F840" t="str">
            <v>2014-11-30</v>
          </cell>
          <cell r="G840" t="str">
            <v>PRJ</v>
          </cell>
          <cell r="H840" t="str">
            <v>211</v>
          </cell>
          <cell r="I840" t="str">
            <v>211</v>
          </cell>
          <cell r="K840" t="str">
            <v>TDOANDA</v>
          </cell>
          <cell r="L840" t="str">
            <v>4265002</v>
          </cell>
          <cell r="M840" t="str">
            <v>1113</v>
          </cell>
          <cell r="N840" t="str">
            <v>99920</v>
          </cell>
          <cell r="O840" t="str">
            <v>11404</v>
          </cell>
          <cell r="P840" t="str">
            <v>294</v>
          </cell>
          <cell r="Q840" t="str">
            <v>955</v>
          </cell>
          <cell r="R840" t="str">
            <v>INTERCO BILL W/O</v>
          </cell>
          <cell r="S840" t="str">
            <v>PRA</v>
          </cell>
          <cell r="U840" t="str">
            <v>2014-11-30</v>
          </cell>
          <cell r="V840">
            <v>166.28</v>
          </cell>
          <cell r="W840" t="str">
            <v>UTXE000501</v>
          </cell>
          <cell r="Y840" t="str">
            <v>TDOTH</v>
          </cell>
          <cell r="Z840" t="str">
            <v>DLO</v>
          </cell>
          <cell r="AB840" t="str">
            <v>ICB</v>
          </cell>
          <cell r="AC840" t="str">
            <v>ICB</v>
          </cell>
          <cell r="AE840" t="str">
            <v>211</v>
          </cell>
          <cell r="AG840" t="str">
            <v>0000247561</v>
          </cell>
        </row>
        <row r="841">
          <cell r="A841" t="str">
            <v>00663819</v>
          </cell>
          <cell r="B841" t="str">
            <v>9554261000</v>
          </cell>
          <cell r="C841" t="str">
            <v>ICB4TARGET0000000264</v>
          </cell>
          <cell r="D841">
            <v>2015</v>
          </cell>
          <cell r="E841">
            <v>2</v>
          </cell>
          <cell r="F841" t="str">
            <v>2015-02-28</v>
          </cell>
          <cell r="G841" t="str">
            <v>PRJ</v>
          </cell>
          <cell r="H841" t="str">
            <v>211</v>
          </cell>
          <cell r="I841" t="str">
            <v>211</v>
          </cell>
          <cell r="K841" t="str">
            <v>000001120</v>
          </cell>
          <cell r="L841" t="str">
            <v>4261000</v>
          </cell>
          <cell r="M841" t="str">
            <v>1113</v>
          </cell>
          <cell r="N841" t="str">
            <v>99920</v>
          </cell>
          <cell r="O841" t="str">
            <v>11404</v>
          </cell>
          <cell r="P841" t="str">
            <v>294</v>
          </cell>
          <cell r="Q841" t="str">
            <v>955</v>
          </cell>
          <cell r="R841" t="str">
            <v>INTERCO BILL W/O</v>
          </cell>
          <cell r="S841" t="str">
            <v>PRA</v>
          </cell>
          <cell r="U841" t="str">
            <v>2015-02-28</v>
          </cell>
          <cell r="V841">
            <v>1187.74</v>
          </cell>
          <cell r="W841" t="str">
            <v>UTXECON201</v>
          </cell>
          <cell r="Y841" t="str">
            <v>LEGAL</v>
          </cell>
          <cell r="Z841" t="str">
            <v>DLO</v>
          </cell>
          <cell r="AB841" t="str">
            <v>ICB</v>
          </cell>
          <cell r="AC841" t="str">
            <v>ICB</v>
          </cell>
          <cell r="AE841" t="str">
            <v>211</v>
          </cell>
          <cell r="AG841" t="str">
            <v>0000123563</v>
          </cell>
        </row>
        <row r="842">
          <cell r="A842" t="str">
            <v>00672831</v>
          </cell>
          <cell r="B842" t="str">
            <v>9554261000</v>
          </cell>
          <cell r="C842" t="str">
            <v>ICB4TARGET0000000264</v>
          </cell>
          <cell r="D842">
            <v>2015</v>
          </cell>
          <cell r="E842">
            <v>4</v>
          </cell>
          <cell r="F842" t="str">
            <v>2015-04-30</v>
          </cell>
          <cell r="G842" t="str">
            <v>PRJ</v>
          </cell>
          <cell r="H842" t="str">
            <v>211</v>
          </cell>
          <cell r="I842" t="str">
            <v>211</v>
          </cell>
          <cell r="K842" t="str">
            <v>000001120</v>
          </cell>
          <cell r="L842" t="str">
            <v>4261000</v>
          </cell>
          <cell r="M842" t="str">
            <v>1113</v>
          </cell>
          <cell r="N842" t="str">
            <v>99920</v>
          </cell>
          <cell r="O842" t="str">
            <v>11404</v>
          </cell>
          <cell r="P842" t="str">
            <v>294</v>
          </cell>
          <cell r="Q842" t="str">
            <v>955</v>
          </cell>
          <cell r="R842" t="str">
            <v>INTERCO BILL W/O</v>
          </cell>
          <cell r="S842" t="str">
            <v>PRA</v>
          </cell>
          <cell r="U842" t="str">
            <v>2015-04-30</v>
          </cell>
          <cell r="V842">
            <v>356.66</v>
          </cell>
          <cell r="W842" t="str">
            <v>UTXECON201</v>
          </cell>
          <cell r="Y842" t="str">
            <v>LEGAL</v>
          </cell>
          <cell r="Z842" t="str">
            <v>DLO</v>
          </cell>
          <cell r="AB842" t="str">
            <v>ICB</v>
          </cell>
          <cell r="AC842" t="str">
            <v>ICB</v>
          </cell>
          <cell r="AE842" t="str">
            <v>211</v>
          </cell>
          <cell r="AG842" t="str">
            <v>0000169645</v>
          </cell>
        </row>
        <row r="843">
          <cell r="A843" t="str">
            <v>00644412</v>
          </cell>
          <cell r="B843" t="str">
            <v>9554265002</v>
          </cell>
          <cell r="C843" t="str">
            <v>ICB4TARGET0000000265</v>
          </cell>
          <cell r="D843">
            <v>2014</v>
          </cell>
          <cell r="E843">
            <v>11</v>
          </cell>
          <cell r="F843" t="str">
            <v>2014-11-30</v>
          </cell>
          <cell r="G843" t="str">
            <v>PRJ</v>
          </cell>
          <cell r="H843" t="str">
            <v>211</v>
          </cell>
          <cell r="I843" t="str">
            <v>211</v>
          </cell>
          <cell r="K843" t="str">
            <v>TDOANDA</v>
          </cell>
          <cell r="L843" t="str">
            <v>4265002</v>
          </cell>
          <cell r="M843" t="str">
            <v>1113</v>
          </cell>
          <cell r="N843" t="str">
            <v>99920</v>
          </cell>
          <cell r="O843" t="str">
            <v>11404</v>
          </cell>
          <cell r="P843" t="str">
            <v>294</v>
          </cell>
          <cell r="Q843" t="str">
            <v>955</v>
          </cell>
          <cell r="R843" t="str">
            <v>INTERCO BILL W/O</v>
          </cell>
          <cell r="S843" t="str">
            <v>PRA</v>
          </cell>
          <cell r="U843" t="str">
            <v>2014-11-30</v>
          </cell>
          <cell r="V843">
            <v>1379.5</v>
          </cell>
          <cell r="W843" t="str">
            <v>UTXE000501</v>
          </cell>
          <cell r="Y843" t="str">
            <v>TDOTH</v>
          </cell>
          <cell r="Z843" t="str">
            <v>DLO</v>
          </cell>
          <cell r="AB843" t="str">
            <v>ICB</v>
          </cell>
          <cell r="AC843" t="str">
            <v>ICB</v>
          </cell>
          <cell r="AE843" t="str">
            <v>211</v>
          </cell>
          <cell r="AG843" t="str">
            <v>0000247561</v>
          </cell>
        </row>
        <row r="844">
          <cell r="A844" t="str">
            <v>00664464</v>
          </cell>
          <cell r="B844" t="str">
            <v>9554261000</v>
          </cell>
          <cell r="C844" t="str">
            <v>ICB4TARGET0000000265</v>
          </cell>
          <cell r="D844">
            <v>2015</v>
          </cell>
          <cell r="E844">
            <v>2</v>
          </cell>
          <cell r="F844" t="str">
            <v>2015-02-28</v>
          </cell>
          <cell r="G844" t="str">
            <v>PRJ</v>
          </cell>
          <cell r="H844" t="str">
            <v>211</v>
          </cell>
          <cell r="I844" t="str">
            <v>211</v>
          </cell>
          <cell r="K844" t="str">
            <v>000001120</v>
          </cell>
          <cell r="L844" t="str">
            <v>4261000</v>
          </cell>
          <cell r="M844" t="str">
            <v>1113</v>
          </cell>
          <cell r="N844" t="str">
            <v>99920</v>
          </cell>
          <cell r="O844" t="str">
            <v>11404</v>
          </cell>
          <cell r="P844" t="str">
            <v>294</v>
          </cell>
          <cell r="Q844" t="str">
            <v>955</v>
          </cell>
          <cell r="R844" t="str">
            <v>INTERCO BILL W/O</v>
          </cell>
          <cell r="S844" t="str">
            <v>PRA</v>
          </cell>
          <cell r="U844" t="str">
            <v>2015-02-28</v>
          </cell>
          <cell r="V844">
            <v>1247.1300000000001</v>
          </cell>
          <cell r="W844" t="str">
            <v>UTXECON201</v>
          </cell>
          <cell r="Y844" t="str">
            <v>LEGAL</v>
          </cell>
          <cell r="Z844" t="str">
            <v>DLO</v>
          </cell>
          <cell r="AB844" t="str">
            <v>ICB</v>
          </cell>
          <cell r="AC844" t="str">
            <v>ICB</v>
          </cell>
          <cell r="AE844" t="str">
            <v>211</v>
          </cell>
          <cell r="AG844" t="str">
            <v>0000123783</v>
          </cell>
        </row>
        <row r="845">
          <cell r="A845" t="str">
            <v>00674153</v>
          </cell>
          <cell r="B845" t="str">
            <v>9554261000</v>
          </cell>
          <cell r="C845" t="str">
            <v>ICB4TARGET0000000265</v>
          </cell>
          <cell r="D845">
            <v>2015</v>
          </cell>
          <cell r="E845">
            <v>4</v>
          </cell>
          <cell r="F845" t="str">
            <v>2015-04-30</v>
          </cell>
          <cell r="G845" t="str">
            <v>PRJ</v>
          </cell>
          <cell r="H845" t="str">
            <v>211</v>
          </cell>
          <cell r="I845" t="str">
            <v>211</v>
          </cell>
          <cell r="K845" t="str">
            <v>000001120</v>
          </cell>
          <cell r="L845" t="str">
            <v>4261000</v>
          </cell>
          <cell r="M845" t="str">
            <v>1113</v>
          </cell>
          <cell r="N845" t="str">
            <v>99920</v>
          </cell>
          <cell r="O845" t="str">
            <v>11404</v>
          </cell>
          <cell r="P845" t="str">
            <v>294</v>
          </cell>
          <cell r="Q845" t="str">
            <v>955</v>
          </cell>
          <cell r="R845" t="str">
            <v>INTERCO BILL W/O</v>
          </cell>
          <cell r="S845" t="str">
            <v>PRA</v>
          </cell>
          <cell r="U845" t="str">
            <v>2015-04-30</v>
          </cell>
          <cell r="V845">
            <v>475.55</v>
          </cell>
          <cell r="W845" t="str">
            <v>UTXECON201</v>
          </cell>
          <cell r="Y845" t="str">
            <v>LEGAL</v>
          </cell>
          <cell r="Z845" t="str">
            <v>DLO</v>
          </cell>
          <cell r="AB845" t="str">
            <v>ICB</v>
          </cell>
          <cell r="AC845" t="str">
            <v>ICB</v>
          </cell>
          <cell r="AE845" t="str">
            <v>211</v>
          </cell>
          <cell r="AG845" t="str">
            <v>0000173608</v>
          </cell>
        </row>
        <row r="846">
          <cell r="A846" t="str">
            <v>00662226</v>
          </cell>
          <cell r="B846" t="str">
            <v>9554261000</v>
          </cell>
          <cell r="C846" t="str">
            <v>ICB4TARGET0000000266</v>
          </cell>
          <cell r="D846">
            <v>2015</v>
          </cell>
          <cell r="E846">
            <v>2</v>
          </cell>
          <cell r="F846" t="str">
            <v>2015-02-28</v>
          </cell>
          <cell r="G846" t="str">
            <v>PRJ</v>
          </cell>
          <cell r="H846" t="str">
            <v>211</v>
          </cell>
          <cell r="I846" t="str">
            <v>211</v>
          </cell>
          <cell r="K846" t="str">
            <v>000001120</v>
          </cell>
          <cell r="L846" t="str">
            <v>4261000</v>
          </cell>
          <cell r="M846" t="str">
            <v>1113</v>
          </cell>
          <cell r="N846" t="str">
            <v>99920</v>
          </cell>
          <cell r="O846" t="str">
            <v>11404</v>
          </cell>
          <cell r="P846" t="str">
            <v>294</v>
          </cell>
          <cell r="Q846" t="str">
            <v>955</v>
          </cell>
          <cell r="R846" t="str">
            <v>INTERCO BILL W/O</v>
          </cell>
          <cell r="S846" t="str">
            <v>PRA</v>
          </cell>
          <cell r="U846" t="str">
            <v>2015-02-28</v>
          </cell>
          <cell r="V846">
            <v>296.94</v>
          </cell>
          <cell r="W846" t="str">
            <v>UTXECON201</v>
          </cell>
          <cell r="Y846" t="str">
            <v>LEGAL</v>
          </cell>
          <cell r="Z846" t="str">
            <v>DLO</v>
          </cell>
          <cell r="AB846" t="str">
            <v>ICB</v>
          </cell>
          <cell r="AC846" t="str">
            <v>ICB</v>
          </cell>
          <cell r="AE846" t="str">
            <v>211</v>
          </cell>
          <cell r="AG846" t="str">
            <v>0000126446</v>
          </cell>
        </row>
        <row r="847">
          <cell r="A847" t="str">
            <v>00673086</v>
          </cell>
          <cell r="B847" t="str">
            <v>9554261000</v>
          </cell>
          <cell r="C847" t="str">
            <v>ICB4TARGET0000000266</v>
          </cell>
          <cell r="D847">
            <v>2015</v>
          </cell>
          <cell r="E847">
            <v>4</v>
          </cell>
          <cell r="F847" t="str">
            <v>2015-04-30</v>
          </cell>
          <cell r="G847" t="str">
            <v>PRJ</v>
          </cell>
          <cell r="H847" t="str">
            <v>211</v>
          </cell>
          <cell r="I847" t="str">
            <v>211</v>
          </cell>
          <cell r="K847" t="str">
            <v>000001120</v>
          </cell>
          <cell r="L847" t="str">
            <v>4261000</v>
          </cell>
          <cell r="M847" t="str">
            <v>1113</v>
          </cell>
          <cell r="N847" t="str">
            <v>99920</v>
          </cell>
          <cell r="O847" t="str">
            <v>11404</v>
          </cell>
          <cell r="P847" t="str">
            <v>294</v>
          </cell>
          <cell r="Q847" t="str">
            <v>955</v>
          </cell>
          <cell r="R847" t="str">
            <v>INTERCO BILL W/O</v>
          </cell>
          <cell r="S847" t="str">
            <v>PRA</v>
          </cell>
          <cell r="U847" t="str">
            <v>2015-04-30</v>
          </cell>
          <cell r="V847">
            <v>1188.8800000000001</v>
          </cell>
          <cell r="W847" t="str">
            <v>UTXECON201</v>
          </cell>
          <cell r="Y847" t="str">
            <v>LEGAL</v>
          </cell>
          <cell r="Z847" t="str">
            <v>DLO</v>
          </cell>
          <cell r="AB847" t="str">
            <v>ICB</v>
          </cell>
          <cell r="AC847" t="str">
            <v>ICB</v>
          </cell>
          <cell r="AE847" t="str">
            <v>211</v>
          </cell>
          <cell r="AG847" t="str">
            <v>0000183861</v>
          </cell>
        </row>
        <row r="848">
          <cell r="A848" t="str">
            <v>00662612</v>
          </cell>
          <cell r="B848" t="str">
            <v>9554261000</v>
          </cell>
          <cell r="C848" t="str">
            <v>ICB4TARGET0000000267</v>
          </cell>
          <cell r="D848">
            <v>2015</v>
          </cell>
          <cell r="E848">
            <v>2</v>
          </cell>
          <cell r="F848" t="str">
            <v>2015-02-28</v>
          </cell>
          <cell r="G848" t="str">
            <v>PRJ</v>
          </cell>
          <cell r="H848" t="str">
            <v>211</v>
          </cell>
          <cell r="I848" t="str">
            <v>211</v>
          </cell>
          <cell r="K848" t="str">
            <v>000001120</v>
          </cell>
          <cell r="L848" t="str">
            <v>4261000</v>
          </cell>
          <cell r="M848" t="str">
            <v>1113</v>
          </cell>
          <cell r="N848" t="str">
            <v>99920</v>
          </cell>
          <cell r="O848" t="str">
            <v>11404</v>
          </cell>
          <cell r="P848" t="str">
            <v>294</v>
          </cell>
          <cell r="Q848" t="str">
            <v>955</v>
          </cell>
          <cell r="R848" t="str">
            <v>INTERCO BILL W/O</v>
          </cell>
          <cell r="S848" t="str">
            <v>PRA</v>
          </cell>
          <cell r="U848" t="str">
            <v>2015-02-28</v>
          </cell>
          <cell r="V848">
            <v>296.94</v>
          </cell>
          <cell r="W848" t="str">
            <v>UTXECON201</v>
          </cell>
          <cell r="Y848" t="str">
            <v>LEGAL</v>
          </cell>
          <cell r="Z848" t="str">
            <v>DLO</v>
          </cell>
          <cell r="AB848" t="str">
            <v>ICB</v>
          </cell>
          <cell r="AC848" t="str">
            <v>ICB</v>
          </cell>
          <cell r="AE848" t="str">
            <v>211</v>
          </cell>
          <cell r="AG848" t="str">
            <v>0000130711</v>
          </cell>
        </row>
        <row r="849">
          <cell r="A849" t="str">
            <v>00670277</v>
          </cell>
          <cell r="B849" t="str">
            <v>9554261000</v>
          </cell>
          <cell r="C849" t="str">
            <v>ICB4TARGET0000000267</v>
          </cell>
          <cell r="D849">
            <v>2015</v>
          </cell>
          <cell r="E849">
            <v>4</v>
          </cell>
          <cell r="F849" t="str">
            <v>2015-04-30</v>
          </cell>
          <cell r="G849" t="str">
            <v>PRJ</v>
          </cell>
          <cell r="H849" t="str">
            <v>211</v>
          </cell>
          <cell r="I849" t="str">
            <v>211</v>
          </cell>
          <cell r="K849" t="str">
            <v>000001120</v>
          </cell>
          <cell r="L849" t="str">
            <v>4261000</v>
          </cell>
          <cell r="M849" t="str">
            <v>1113</v>
          </cell>
          <cell r="N849" t="str">
            <v>99920</v>
          </cell>
          <cell r="O849" t="str">
            <v>11404</v>
          </cell>
          <cell r="P849" t="str">
            <v>294</v>
          </cell>
          <cell r="Q849" t="str">
            <v>955</v>
          </cell>
          <cell r="R849" t="str">
            <v>INTERCO BILL W/O</v>
          </cell>
          <cell r="S849" t="str">
            <v>PRA</v>
          </cell>
          <cell r="U849" t="str">
            <v>2015-04-30</v>
          </cell>
          <cell r="V849">
            <v>297.22000000000003</v>
          </cell>
          <cell r="W849" t="str">
            <v>UTXECON201</v>
          </cell>
          <cell r="Y849" t="str">
            <v>LEGAL</v>
          </cell>
          <cell r="Z849" t="str">
            <v>DLO</v>
          </cell>
          <cell r="AB849" t="str">
            <v>ICB</v>
          </cell>
          <cell r="AC849" t="str">
            <v>ICB</v>
          </cell>
          <cell r="AE849" t="str">
            <v>211</v>
          </cell>
          <cell r="AG849" t="str">
            <v>0000209285</v>
          </cell>
        </row>
        <row r="850">
          <cell r="A850" t="str">
            <v>00663611</v>
          </cell>
          <cell r="B850" t="str">
            <v>9554261000</v>
          </cell>
          <cell r="C850" t="str">
            <v>ICB4TARGET0000000268</v>
          </cell>
          <cell r="D850">
            <v>2015</v>
          </cell>
          <cell r="E850">
            <v>2</v>
          </cell>
          <cell r="F850" t="str">
            <v>2015-02-28</v>
          </cell>
          <cell r="G850" t="str">
            <v>PRJ</v>
          </cell>
          <cell r="H850" t="str">
            <v>211</v>
          </cell>
          <cell r="I850" t="str">
            <v>211</v>
          </cell>
          <cell r="K850" t="str">
            <v>000001120</v>
          </cell>
          <cell r="L850" t="str">
            <v>4261000</v>
          </cell>
          <cell r="M850" t="str">
            <v>1113</v>
          </cell>
          <cell r="N850" t="str">
            <v>99920</v>
          </cell>
          <cell r="O850" t="str">
            <v>11404</v>
          </cell>
          <cell r="P850" t="str">
            <v>294</v>
          </cell>
          <cell r="Q850" t="str">
            <v>955</v>
          </cell>
          <cell r="R850" t="str">
            <v>INTERCO BILL W/O</v>
          </cell>
          <cell r="S850" t="str">
            <v>PRA</v>
          </cell>
          <cell r="U850" t="str">
            <v>2015-02-28</v>
          </cell>
          <cell r="V850">
            <v>593.87</v>
          </cell>
          <cell r="W850" t="str">
            <v>UTXECON201</v>
          </cell>
          <cell r="Y850" t="str">
            <v>LEGAL</v>
          </cell>
          <cell r="Z850" t="str">
            <v>DLO</v>
          </cell>
          <cell r="AB850" t="str">
            <v>ICB</v>
          </cell>
          <cell r="AC850" t="str">
            <v>ICB</v>
          </cell>
          <cell r="AE850" t="str">
            <v>211</v>
          </cell>
          <cell r="AG850" t="str">
            <v>0000133061</v>
          </cell>
        </row>
        <row r="851">
          <cell r="A851" t="str">
            <v>00670284</v>
          </cell>
          <cell r="B851" t="str">
            <v>9554261000</v>
          </cell>
          <cell r="C851" t="str">
            <v>ICB4TARGET0000000268</v>
          </cell>
          <cell r="D851">
            <v>2015</v>
          </cell>
          <cell r="E851">
            <v>4</v>
          </cell>
          <cell r="F851" t="str">
            <v>2015-04-30</v>
          </cell>
          <cell r="G851" t="str">
            <v>PRJ</v>
          </cell>
          <cell r="H851" t="str">
            <v>211</v>
          </cell>
          <cell r="I851" t="str">
            <v>211</v>
          </cell>
          <cell r="K851" t="str">
            <v>000001120</v>
          </cell>
          <cell r="L851" t="str">
            <v>4261000</v>
          </cell>
          <cell r="M851" t="str">
            <v>1113</v>
          </cell>
          <cell r="N851" t="str">
            <v>99920</v>
          </cell>
          <cell r="O851" t="str">
            <v>11404</v>
          </cell>
          <cell r="P851" t="str">
            <v>294</v>
          </cell>
          <cell r="Q851" t="str">
            <v>955</v>
          </cell>
          <cell r="R851" t="str">
            <v>INTERCO BILL W/O</v>
          </cell>
          <cell r="S851" t="str">
            <v>PRA</v>
          </cell>
          <cell r="U851" t="str">
            <v>2015-04-30</v>
          </cell>
          <cell r="V851">
            <v>2972.2</v>
          </cell>
          <cell r="W851" t="str">
            <v>UTXECON201</v>
          </cell>
          <cell r="Y851" t="str">
            <v>LEGAL</v>
          </cell>
          <cell r="Z851" t="str">
            <v>DLO</v>
          </cell>
          <cell r="AB851" t="str">
            <v>ICB</v>
          </cell>
          <cell r="AC851" t="str">
            <v>ICB</v>
          </cell>
          <cell r="AE851" t="str">
            <v>211</v>
          </cell>
          <cell r="AG851" t="str">
            <v>0000216374</v>
          </cell>
        </row>
        <row r="852">
          <cell r="A852" t="str">
            <v>00662224</v>
          </cell>
          <cell r="B852" t="str">
            <v>9554261000</v>
          </cell>
          <cell r="C852" t="str">
            <v>ICB4TARGET0000000269</v>
          </cell>
          <cell r="D852">
            <v>2015</v>
          </cell>
          <cell r="E852">
            <v>2</v>
          </cell>
          <cell r="F852" t="str">
            <v>2015-02-28</v>
          </cell>
          <cell r="G852" t="str">
            <v>PRJ</v>
          </cell>
          <cell r="H852" t="str">
            <v>211</v>
          </cell>
          <cell r="I852" t="str">
            <v>211</v>
          </cell>
          <cell r="K852" t="str">
            <v>000001120</v>
          </cell>
          <cell r="L852" t="str">
            <v>4261000</v>
          </cell>
          <cell r="M852" t="str">
            <v>1113</v>
          </cell>
          <cell r="N852" t="str">
            <v>99920</v>
          </cell>
          <cell r="O852" t="str">
            <v>11404</v>
          </cell>
          <cell r="P852" t="str">
            <v>294</v>
          </cell>
          <cell r="Q852" t="str">
            <v>955</v>
          </cell>
          <cell r="R852" t="str">
            <v>INTERCO BILL W/O</v>
          </cell>
          <cell r="S852" t="str">
            <v>PRA</v>
          </cell>
          <cell r="U852" t="str">
            <v>2015-02-28</v>
          </cell>
          <cell r="V852">
            <v>178.16</v>
          </cell>
          <cell r="W852" t="str">
            <v>UTXECON201</v>
          </cell>
          <cell r="Y852" t="str">
            <v>LEGAL</v>
          </cell>
          <cell r="Z852" t="str">
            <v>DLO</v>
          </cell>
          <cell r="AB852" t="str">
            <v>ICB</v>
          </cell>
          <cell r="AC852" t="str">
            <v>ICB</v>
          </cell>
          <cell r="AE852" t="str">
            <v>211</v>
          </cell>
          <cell r="AG852" t="str">
            <v>0000133873</v>
          </cell>
        </row>
        <row r="853">
          <cell r="A853" t="str">
            <v>00673083</v>
          </cell>
          <cell r="B853" t="str">
            <v>9554261000</v>
          </cell>
          <cell r="C853" t="str">
            <v>ICB4TARGET0000000269</v>
          </cell>
          <cell r="D853">
            <v>2015</v>
          </cell>
          <cell r="E853">
            <v>4</v>
          </cell>
          <cell r="F853" t="str">
            <v>2015-04-30</v>
          </cell>
          <cell r="G853" t="str">
            <v>PRJ</v>
          </cell>
          <cell r="H853" t="str">
            <v>211</v>
          </cell>
          <cell r="I853" t="str">
            <v>211</v>
          </cell>
          <cell r="K853" t="str">
            <v>000001120</v>
          </cell>
          <cell r="L853" t="str">
            <v>4261000</v>
          </cell>
          <cell r="M853" t="str">
            <v>1113</v>
          </cell>
          <cell r="N853" t="str">
            <v>99920</v>
          </cell>
          <cell r="O853" t="str">
            <v>11404</v>
          </cell>
          <cell r="P853" t="str">
            <v>294</v>
          </cell>
          <cell r="Q853" t="str">
            <v>955</v>
          </cell>
          <cell r="R853" t="str">
            <v>INTERCO BILL W/O</v>
          </cell>
          <cell r="S853" t="str">
            <v>PRA</v>
          </cell>
          <cell r="U853" t="str">
            <v>2015-04-30</v>
          </cell>
          <cell r="V853">
            <v>297.22000000000003</v>
          </cell>
          <cell r="W853" t="str">
            <v>UTXECON201</v>
          </cell>
          <cell r="Y853" t="str">
            <v>LEGAL</v>
          </cell>
          <cell r="Z853" t="str">
            <v>DLO</v>
          </cell>
          <cell r="AB853" t="str">
            <v>ICB</v>
          </cell>
          <cell r="AC853" t="str">
            <v>ICB</v>
          </cell>
          <cell r="AE853" t="str">
            <v>211</v>
          </cell>
          <cell r="AG853" t="str">
            <v>0000241614</v>
          </cell>
        </row>
        <row r="854">
          <cell r="A854" t="str">
            <v>00663069</v>
          </cell>
          <cell r="B854" t="str">
            <v>9554261000</v>
          </cell>
          <cell r="C854" t="str">
            <v>ICB4TARGET0000000270</v>
          </cell>
          <cell r="D854">
            <v>2015</v>
          </cell>
          <cell r="E854">
            <v>2</v>
          </cell>
          <cell r="F854" t="str">
            <v>2015-02-28</v>
          </cell>
          <cell r="G854" t="str">
            <v>PRJ</v>
          </cell>
          <cell r="H854" t="str">
            <v>211</v>
          </cell>
          <cell r="I854" t="str">
            <v>211</v>
          </cell>
          <cell r="K854" t="str">
            <v>000001120</v>
          </cell>
          <cell r="L854" t="str">
            <v>4261000</v>
          </cell>
          <cell r="M854" t="str">
            <v>1113</v>
          </cell>
          <cell r="N854" t="str">
            <v>99920</v>
          </cell>
          <cell r="O854" t="str">
            <v>11404</v>
          </cell>
          <cell r="P854" t="str">
            <v>294</v>
          </cell>
          <cell r="Q854" t="str">
            <v>955</v>
          </cell>
          <cell r="R854" t="str">
            <v>INTERCO BILL W/O</v>
          </cell>
          <cell r="S854" t="str">
            <v>PRA</v>
          </cell>
          <cell r="U854" t="str">
            <v>2015-02-28</v>
          </cell>
          <cell r="V854">
            <v>2969.35</v>
          </cell>
          <cell r="W854" t="str">
            <v>UTXECON201</v>
          </cell>
          <cell r="Y854" t="str">
            <v>LEGAL</v>
          </cell>
          <cell r="Z854" t="str">
            <v>DLO</v>
          </cell>
          <cell r="AB854" t="str">
            <v>ICB</v>
          </cell>
          <cell r="AC854" t="str">
            <v>ICB</v>
          </cell>
          <cell r="AE854" t="str">
            <v>211</v>
          </cell>
          <cell r="AG854" t="str">
            <v>0000135160</v>
          </cell>
        </row>
        <row r="855">
          <cell r="A855" t="str">
            <v>00674152</v>
          </cell>
          <cell r="B855" t="str">
            <v>9554261000</v>
          </cell>
          <cell r="C855" t="str">
            <v>ICB4TARGET0000000270</v>
          </cell>
          <cell r="D855">
            <v>2015</v>
          </cell>
          <cell r="E855">
            <v>4</v>
          </cell>
          <cell r="F855" t="str">
            <v>2015-04-30</v>
          </cell>
          <cell r="G855" t="str">
            <v>PRJ</v>
          </cell>
          <cell r="H855" t="str">
            <v>211</v>
          </cell>
          <cell r="I855" t="str">
            <v>211</v>
          </cell>
          <cell r="K855" t="str">
            <v>000001120</v>
          </cell>
          <cell r="L855" t="str">
            <v>4261000</v>
          </cell>
          <cell r="M855" t="str">
            <v>1113</v>
          </cell>
          <cell r="N855" t="str">
            <v>99920</v>
          </cell>
          <cell r="O855" t="str">
            <v>11404</v>
          </cell>
          <cell r="P855" t="str">
            <v>294</v>
          </cell>
          <cell r="Q855" t="str">
            <v>955</v>
          </cell>
          <cell r="R855" t="str">
            <v>INTERCO BILL W/O</v>
          </cell>
          <cell r="S855" t="str">
            <v>PRA</v>
          </cell>
          <cell r="U855" t="str">
            <v>2015-04-30</v>
          </cell>
          <cell r="V855">
            <v>8916.6</v>
          </cell>
          <cell r="W855" t="str">
            <v>UTXECON201</v>
          </cell>
          <cell r="Y855" t="str">
            <v>LEGAL</v>
          </cell>
          <cell r="Z855" t="str">
            <v>DLO</v>
          </cell>
          <cell r="AB855" t="str">
            <v>ICB</v>
          </cell>
          <cell r="AC855" t="str">
            <v>ICB</v>
          </cell>
          <cell r="AE855" t="str">
            <v>211</v>
          </cell>
          <cell r="AG855" t="str">
            <v>0000266031</v>
          </cell>
        </row>
        <row r="856">
          <cell r="A856" t="str">
            <v>00661022</v>
          </cell>
          <cell r="B856" t="str">
            <v>9554261000</v>
          </cell>
          <cell r="C856" t="str">
            <v>ICB4TARGET0000000271</v>
          </cell>
          <cell r="D856">
            <v>2015</v>
          </cell>
          <cell r="E856">
            <v>2</v>
          </cell>
          <cell r="F856" t="str">
            <v>2015-02-28</v>
          </cell>
          <cell r="G856" t="str">
            <v>PRJ</v>
          </cell>
          <cell r="H856" t="str">
            <v>211</v>
          </cell>
          <cell r="I856" t="str">
            <v>211</v>
          </cell>
          <cell r="K856" t="str">
            <v>000001120</v>
          </cell>
          <cell r="L856" t="str">
            <v>4261000</v>
          </cell>
          <cell r="M856" t="str">
            <v>1113</v>
          </cell>
          <cell r="N856" t="str">
            <v>99920</v>
          </cell>
          <cell r="O856" t="str">
            <v>11404</v>
          </cell>
          <cell r="P856" t="str">
            <v>294</v>
          </cell>
          <cell r="Q856" t="str">
            <v>955</v>
          </cell>
          <cell r="R856" t="str">
            <v>INTERCO BILL W/O</v>
          </cell>
          <cell r="S856" t="str">
            <v>PRA</v>
          </cell>
          <cell r="U856" t="str">
            <v>2015-02-28</v>
          </cell>
          <cell r="V856">
            <v>237.55</v>
          </cell>
          <cell r="W856" t="str">
            <v>UTXECON201</v>
          </cell>
          <cell r="Y856" t="str">
            <v>LEGAL</v>
          </cell>
          <cell r="Z856" t="str">
            <v>DLO</v>
          </cell>
          <cell r="AB856" t="str">
            <v>ICB</v>
          </cell>
          <cell r="AC856" t="str">
            <v>ICB</v>
          </cell>
          <cell r="AE856" t="str">
            <v>211</v>
          </cell>
          <cell r="AG856" t="str">
            <v>0000135610</v>
          </cell>
        </row>
        <row r="857">
          <cell r="A857" t="str">
            <v>00670279</v>
          </cell>
          <cell r="B857" t="str">
            <v>9554261000</v>
          </cell>
          <cell r="C857" t="str">
            <v>ICB4TARGET0000000271</v>
          </cell>
          <cell r="D857">
            <v>2015</v>
          </cell>
          <cell r="E857">
            <v>4</v>
          </cell>
          <cell r="F857" t="str">
            <v>2015-04-30</v>
          </cell>
          <cell r="G857" t="str">
            <v>PRJ</v>
          </cell>
          <cell r="H857" t="str">
            <v>211</v>
          </cell>
          <cell r="I857" t="str">
            <v>211</v>
          </cell>
          <cell r="K857" t="str">
            <v>000001120</v>
          </cell>
          <cell r="L857" t="str">
            <v>4261000</v>
          </cell>
          <cell r="M857" t="str">
            <v>1113</v>
          </cell>
          <cell r="N857" t="str">
            <v>99920</v>
          </cell>
          <cell r="O857" t="str">
            <v>11404</v>
          </cell>
          <cell r="P857" t="str">
            <v>294</v>
          </cell>
          <cell r="Q857" t="str">
            <v>955</v>
          </cell>
          <cell r="R857" t="str">
            <v>INTERCO BILL W/O</v>
          </cell>
          <cell r="S857" t="str">
            <v>PRA</v>
          </cell>
          <cell r="U857" t="str">
            <v>2015-04-30</v>
          </cell>
          <cell r="V857">
            <v>297.22000000000003</v>
          </cell>
          <cell r="W857" t="str">
            <v>UTXECON201</v>
          </cell>
          <cell r="Y857" t="str">
            <v>LEGAL</v>
          </cell>
          <cell r="Z857" t="str">
            <v>DLO</v>
          </cell>
          <cell r="AB857" t="str">
            <v>ICB</v>
          </cell>
          <cell r="AC857" t="str">
            <v>ICB</v>
          </cell>
          <cell r="AE857" t="str">
            <v>211</v>
          </cell>
          <cell r="AG857" t="str">
            <v>0000267130</v>
          </cell>
        </row>
        <row r="858">
          <cell r="A858" t="str">
            <v>00669977</v>
          </cell>
          <cell r="B858" t="str">
            <v>5104261000</v>
          </cell>
          <cell r="C858" t="str">
            <v>ICB4TARGET0000000271</v>
          </cell>
          <cell r="D858">
            <v>2015</v>
          </cell>
          <cell r="E858">
            <v>3</v>
          </cell>
          <cell r="F858" t="str">
            <v>2015-03-31</v>
          </cell>
          <cell r="G858" t="str">
            <v>PRJ</v>
          </cell>
          <cell r="H858" t="str">
            <v>211</v>
          </cell>
          <cell r="I858" t="str">
            <v>211</v>
          </cell>
          <cell r="K858" t="str">
            <v>000001120</v>
          </cell>
          <cell r="L858" t="str">
            <v>4261000</v>
          </cell>
          <cell r="M858" t="str">
            <v>1113</v>
          </cell>
          <cell r="N858" t="str">
            <v>99920</v>
          </cell>
          <cell r="O858" t="str">
            <v>13123</v>
          </cell>
          <cell r="P858" t="str">
            <v>294</v>
          </cell>
          <cell r="Q858" t="str">
            <v>510</v>
          </cell>
          <cell r="R858" t="str">
            <v>INTERCO BILL W/O</v>
          </cell>
          <cell r="S858" t="str">
            <v>PRA</v>
          </cell>
          <cell r="U858" t="str">
            <v>2015-03-31</v>
          </cell>
          <cell r="V858">
            <v>17.82</v>
          </cell>
          <cell r="W858" t="str">
            <v>UTXECON201</v>
          </cell>
          <cell r="Y858" t="str">
            <v>LEGAL</v>
          </cell>
          <cell r="Z858" t="str">
            <v>DLO</v>
          </cell>
          <cell r="AB858" t="str">
            <v>ICB</v>
          </cell>
          <cell r="AC858" t="str">
            <v>ICB</v>
          </cell>
          <cell r="AE858" t="str">
            <v>211</v>
          </cell>
          <cell r="AG858" t="str">
            <v>0000146747</v>
          </cell>
        </row>
        <row r="859">
          <cell r="A859" t="str">
            <v>00648201</v>
          </cell>
          <cell r="B859" t="str">
            <v>9554265004</v>
          </cell>
          <cell r="C859" t="str">
            <v>ICB4TARGET0000000272</v>
          </cell>
          <cell r="D859">
            <v>2014</v>
          </cell>
          <cell r="E859">
            <v>11</v>
          </cell>
          <cell r="F859" t="str">
            <v>2014-11-30</v>
          </cell>
          <cell r="G859" t="str">
            <v>PRJ</v>
          </cell>
          <cell r="H859" t="str">
            <v>211</v>
          </cell>
          <cell r="I859" t="str">
            <v>211</v>
          </cell>
          <cell r="K859" t="str">
            <v>000001120</v>
          </cell>
          <cell r="L859" t="str">
            <v>4265004</v>
          </cell>
          <cell r="M859" t="str">
            <v>1585</v>
          </cell>
          <cell r="N859" t="str">
            <v>99920</v>
          </cell>
          <cell r="O859" t="str">
            <v>11404</v>
          </cell>
          <cell r="P859" t="str">
            <v>294</v>
          </cell>
          <cell r="Q859" t="str">
            <v>955</v>
          </cell>
          <cell r="R859" t="str">
            <v>INTERCO BILL W/O</v>
          </cell>
          <cell r="S859" t="str">
            <v>PRA</v>
          </cell>
          <cell r="U859" t="str">
            <v>2014-11-30</v>
          </cell>
          <cell r="V859">
            <v>472.16</v>
          </cell>
          <cell r="W859" t="str">
            <v>UTXECON101</v>
          </cell>
          <cell r="Y859" t="str">
            <v>LEGAL</v>
          </cell>
          <cell r="Z859" t="str">
            <v>DLO</v>
          </cell>
          <cell r="AB859" t="str">
            <v>ICB</v>
          </cell>
          <cell r="AC859" t="str">
            <v>ICB</v>
          </cell>
          <cell r="AE859" t="str">
            <v>211</v>
          </cell>
          <cell r="AG859" t="str">
            <v>0000101368</v>
          </cell>
        </row>
        <row r="860">
          <cell r="A860" t="str">
            <v>00664471</v>
          </cell>
          <cell r="B860" t="str">
            <v>9554261000</v>
          </cell>
          <cell r="C860" t="str">
            <v>ICB4TARGET0000000272</v>
          </cell>
          <cell r="D860">
            <v>2015</v>
          </cell>
          <cell r="E860">
            <v>2</v>
          </cell>
          <cell r="F860" t="str">
            <v>2015-02-28</v>
          </cell>
          <cell r="G860" t="str">
            <v>PRJ</v>
          </cell>
          <cell r="H860" t="str">
            <v>211</v>
          </cell>
          <cell r="I860" t="str">
            <v>211</v>
          </cell>
          <cell r="K860" t="str">
            <v>000001120</v>
          </cell>
          <cell r="L860" t="str">
            <v>4261000</v>
          </cell>
          <cell r="M860" t="str">
            <v>1113</v>
          </cell>
          <cell r="N860" t="str">
            <v>99920</v>
          </cell>
          <cell r="O860" t="str">
            <v>11404</v>
          </cell>
          <cell r="P860" t="str">
            <v>294</v>
          </cell>
          <cell r="Q860" t="str">
            <v>955</v>
          </cell>
          <cell r="R860" t="str">
            <v>INTERCO BILL W/O</v>
          </cell>
          <cell r="S860" t="str">
            <v>PRA</v>
          </cell>
          <cell r="U860" t="str">
            <v>2015-02-28</v>
          </cell>
          <cell r="V860">
            <v>118.77</v>
          </cell>
          <cell r="W860" t="str">
            <v>UTXECON201</v>
          </cell>
          <cell r="Y860" t="str">
            <v>LEGAL</v>
          </cell>
          <cell r="Z860" t="str">
            <v>DLO</v>
          </cell>
          <cell r="AB860" t="str">
            <v>ICB</v>
          </cell>
          <cell r="AC860" t="str">
            <v>ICB</v>
          </cell>
          <cell r="AE860" t="str">
            <v>211</v>
          </cell>
          <cell r="AG860" t="str">
            <v>0000135977</v>
          </cell>
        </row>
        <row r="861">
          <cell r="A861" t="str">
            <v>00667619</v>
          </cell>
          <cell r="B861" t="str">
            <v>9554261000</v>
          </cell>
          <cell r="C861" t="str">
            <v>ICB4TARGET0000000272</v>
          </cell>
          <cell r="D861">
            <v>2015</v>
          </cell>
          <cell r="E861">
            <v>3</v>
          </cell>
          <cell r="F861" t="str">
            <v>2015-03-31</v>
          </cell>
          <cell r="G861" t="str">
            <v>PRJ</v>
          </cell>
          <cell r="H861" t="str">
            <v>211</v>
          </cell>
          <cell r="I861" t="str">
            <v>211</v>
          </cell>
          <cell r="K861" t="str">
            <v>000001120</v>
          </cell>
          <cell r="L861" t="str">
            <v>4261000</v>
          </cell>
          <cell r="M861" t="str">
            <v>1113</v>
          </cell>
          <cell r="N861" t="str">
            <v>99920</v>
          </cell>
          <cell r="O861" t="str">
            <v>11404</v>
          </cell>
          <cell r="P861" t="str">
            <v>294</v>
          </cell>
          <cell r="Q861" t="str">
            <v>955</v>
          </cell>
          <cell r="R861" t="str">
            <v>INTERCO BILL W/O</v>
          </cell>
          <cell r="S861" t="str">
            <v>PRA</v>
          </cell>
          <cell r="U861" t="str">
            <v>2015-03-31</v>
          </cell>
          <cell r="V861">
            <v>2078.5500000000002</v>
          </cell>
          <cell r="W861" t="str">
            <v>UTXECON201</v>
          </cell>
          <cell r="Y861" t="str">
            <v>LEGAL</v>
          </cell>
          <cell r="Z861" t="str">
            <v>DLO</v>
          </cell>
          <cell r="AB861" t="str">
            <v>ICB</v>
          </cell>
          <cell r="AC861" t="str">
            <v>ICB</v>
          </cell>
          <cell r="AE861" t="str">
            <v>211</v>
          </cell>
          <cell r="AG861" t="str">
            <v>0000009761</v>
          </cell>
        </row>
        <row r="862">
          <cell r="A862" t="str">
            <v>00672833</v>
          </cell>
          <cell r="B862" t="str">
            <v>9554261000</v>
          </cell>
          <cell r="C862" t="str">
            <v>ICB4TARGET0000000272</v>
          </cell>
          <cell r="D862">
            <v>2015</v>
          </cell>
          <cell r="E862">
            <v>4</v>
          </cell>
          <cell r="F862" t="str">
            <v>2015-04-30</v>
          </cell>
          <cell r="G862" t="str">
            <v>PRJ</v>
          </cell>
          <cell r="H862" t="str">
            <v>211</v>
          </cell>
          <cell r="I862" t="str">
            <v>211</v>
          </cell>
          <cell r="K862" t="str">
            <v>000001120</v>
          </cell>
          <cell r="L862" t="str">
            <v>4261000</v>
          </cell>
          <cell r="M862" t="str">
            <v>1113</v>
          </cell>
          <cell r="N862" t="str">
            <v>99920</v>
          </cell>
          <cell r="O862" t="str">
            <v>11404</v>
          </cell>
          <cell r="P862" t="str">
            <v>294</v>
          </cell>
          <cell r="Q862" t="str">
            <v>955</v>
          </cell>
          <cell r="R862" t="str">
            <v>INTERCO BILL W/O</v>
          </cell>
          <cell r="S862" t="str">
            <v>PRA</v>
          </cell>
          <cell r="U862" t="str">
            <v>2015-04-30</v>
          </cell>
          <cell r="V862">
            <v>208.05</v>
          </cell>
          <cell r="W862" t="str">
            <v>UTXECON201</v>
          </cell>
          <cell r="Y862" t="str">
            <v>LEGAL</v>
          </cell>
          <cell r="Z862" t="str">
            <v>DLO</v>
          </cell>
          <cell r="AB862" t="str">
            <v>ICB</v>
          </cell>
          <cell r="AC862" t="str">
            <v>ICB</v>
          </cell>
          <cell r="AE862" t="str">
            <v>211</v>
          </cell>
          <cell r="AG862" t="str">
            <v>0000267282</v>
          </cell>
        </row>
        <row r="863">
          <cell r="A863" t="str">
            <v>00662230</v>
          </cell>
          <cell r="B863" t="str">
            <v>9554261000</v>
          </cell>
          <cell r="C863" t="str">
            <v>ICB4TARGET0000000273</v>
          </cell>
          <cell r="D863">
            <v>2015</v>
          </cell>
          <cell r="E863">
            <v>2</v>
          </cell>
          <cell r="F863" t="str">
            <v>2015-02-28</v>
          </cell>
          <cell r="G863" t="str">
            <v>PRJ</v>
          </cell>
          <cell r="H863" t="str">
            <v>211</v>
          </cell>
          <cell r="I863" t="str">
            <v>211</v>
          </cell>
          <cell r="K863" t="str">
            <v>000001120</v>
          </cell>
          <cell r="L863" t="str">
            <v>4261000</v>
          </cell>
          <cell r="M863" t="str">
            <v>1113</v>
          </cell>
          <cell r="N863" t="str">
            <v>99920</v>
          </cell>
          <cell r="O863" t="str">
            <v>11404</v>
          </cell>
          <cell r="P863" t="str">
            <v>294</v>
          </cell>
          <cell r="Q863" t="str">
            <v>955</v>
          </cell>
          <cell r="R863" t="str">
            <v>INTERCO BILL W/O</v>
          </cell>
          <cell r="S863" t="str">
            <v>PRA</v>
          </cell>
          <cell r="U863" t="str">
            <v>2015-02-28</v>
          </cell>
          <cell r="V863">
            <v>118.77</v>
          </cell>
          <cell r="W863" t="str">
            <v>UTXECON201</v>
          </cell>
          <cell r="Y863" t="str">
            <v>LEGAL</v>
          </cell>
          <cell r="Z863" t="str">
            <v>DLO</v>
          </cell>
          <cell r="AB863" t="str">
            <v>ICB</v>
          </cell>
          <cell r="AC863" t="str">
            <v>ICB</v>
          </cell>
          <cell r="AE863" t="str">
            <v>211</v>
          </cell>
          <cell r="AG863" t="str">
            <v>0000138759</v>
          </cell>
        </row>
        <row r="864">
          <cell r="A864" t="str">
            <v>00667620</v>
          </cell>
          <cell r="B864" t="str">
            <v>9554261000</v>
          </cell>
          <cell r="C864" t="str">
            <v>ICB4TARGET0000000273</v>
          </cell>
          <cell r="D864">
            <v>2015</v>
          </cell>
          <cell r="E864">
            <v>3</v>
          </cell>
          <cell r="F864" t="str">
            <v>2015-03-31</v>
          </cell>
          <cell r="G864" t="str">
            <v>PRJ</v>
          </cell>
          <cell r="H864" t="str">
            <v>211</v>
          </cell>
          <cell r="I864" t="str">
            <v>211</v>
          </cell>
          <cell r="K864" t="str">
            <v>000001120</v>
          </cell>
          <cell r="L864" t="str">
            <v>4261000</v>
          </cell>
          <cell r="M864" t="str">
            <v>1113</v>
          </cell>
          <cell r="N864" t="str">
            <v>99920</v>
          </cell>
          <cell r="O864" t="str">
            <v>11404</v>
          </cell>
          <cell r="P864" t="str">
            <v>294</v>
          </cell>
          <cell r="Q864" t="str">
            <v>955</v>
          </cell>
          <cell r="R864" t="str">
            <v>INTERCO BILL W/O</v>
          </cell>
          <cell r="S864" t="str">
            <v>PRA</v>
          </cell>
          <cell r="U864" t="str">
            <v>2015-03-31</v>
          </cell>
          <cell r="V864">
            <v>593.87</v>
          </cell>
          <cell r="W864" t="str">
            <v>UTXECON201</v>
          </cell>
          <cell r="Y864" t="str">
            <v>LEGAL</v>
          </cell>
          <cell r="Z864" t="str">
            <v>DLO</v>
          </cell>
          <cell r="AB864" t="str">
            <v>ICB</v>
          </cell>
          <cell r="AC864" t="str">
            <v>ICB</v>
          </cell>
          <cell r="AE864" t="str">
            <v>211</v>
          </cell>
          <cell r="AG864" t="str">
            <v>0000009885</v>
          </cell>
        </row>
        <row r="865">
          <cell r="A865" t="str">
            <v>00670165</v>
          </cell>
          <cell r="B865" t="str">
            <v>9554261000</v>
          </cell>
          <cell r="C865" t="str">
            <v>ICB4TARGET0000000273</v>
          </cell>
          <cell r="D865">
            <v>2015</v>
          </cell>
          <cell r="E865">
            <v>4</v>
          </cell>
          <cell r="F865" t="str">
            <v>2015-04-30</v>
          </cell>
          <cell r="G865" t="str">
            <v>PRJ</v>
          </cell>
          <cell r="H865" t="str">
            <v>211</v>
          </cell>
          <cell r="I865" t="str">
            <v>211</v>
          </cell>
          <cell r="K865" t="str">
            <v>000001120</v>
          </cell>
          <cell r="L865" t="str">
            <v>4261000</v>
          </cell>
          <cell r="M865" t="str">
            <v>1113</v>
          </cell>
          <cell r="N865" t="str">
            <v>99920</v>
          </cell>
          <cell r="O865" t="str">
            <v>11404</v>
          </cell>
          <cell r="P865" t="str">
            <v>294</v>
          </cell>
          <cell r="Q865" t="str">
            <v>955</v>
          </cell>
          <cell r="R865" t="str">
            <v>INTERCO BILL W/O</v>
          </cell>
          <cell r="S865" t="str">
            <v>PRA</v>
          </cell>
          <cell r="U865" t="str">
            <v>2015-04-30</v>
          </cell>
          <cell r="V865">
            <v>297.22000000000003</v>
          </cell>
          <cell r="W865" t="str">
            <v>UTXECON201</v>
          </cell>
          <cell r="Y865" t="str">
            <v>LEGAL</v>
          </cell>
          <cell r="Z865" t="str">
            <v>DLO</v>
          </cell>
          <cell r="AB865" t="str">
            <v>ICB</v>
          </cell>
          <cell r="AC865" t="str">
            <v>ICB</v>
          </cell>
          <cell r="AE865" t="str">
            <v>211</v>
          </cell>
          <cell r="AG865" t="str">
            <v>0000271971</v>
          </cell>
        </row>
        <row r="866">
          <cell r="A866" t="str">
            <v>00663610</v>
          </cell>
          <cell r="B866" t="str">
            <v>9554261000</v>
          </cell>
          <cell r="C866" t="str">
            <v>ICB4TARGET0000000274</v>
          </cell>
          <cell r="D866">
            <v>2015</v>
          </cell>
          <cell r="E866">
            <v>2</v>
          </cell>
          <cell r="F866" t="str">
            <v>2015-02-28</v>
          </cell>
          <cell r="G866" t="str">
            <v>PRJ</v>
          </cell>
          <cell r="H866" t="str">
            <v>211</v>
          </cell>
          <cell r="I866" t="str">
            <v>211</v>
          </cell>
          <cell r="K866" t="str">
            <v>000001120</v>
          </cell>
          <cell r="L866" t="str">
            <v>4261000</v>
          </cell>
          <cell r="M866" t="str">
            <v>1113</v>
          </cell>
          <cell r="N866" t="str">
            <v>99920</v>
          </cell>
          <cell r="O866" t="str">
            <v>11404</v>
          </cell>
          <cell r="P866" t="str">
            <v>294</v>
          </cell>
          <cell r="Q866" t="str">
            <v>955</v>
          </cell>
          <cell r="R866" t="str">
            <v>INTERCO BILL W/O</v>
          </cell>
          <cell r="S866" t="str">
            <v>PRA</v>
          </cell>
          <cell r="U866" t="str">
            <v>2015-02-28</v>
          </cell>
          <cell r="V866">
            <v>475.01</v>
          </cell>
          <cell r="W866" t="str">
            <v>UTXECON201</v>
          </cell>
          <cell r="Y866" t="str">
            <v>LEGAL</v>
          </cell>
          <cell r="Z866" t="str">
            <v>DLO</v>
          </cell>
          <cell r="AB866" t="str">
            <v>ICB</v>
          </cell>
          <cell r="AC866" t="str">
            <v>ICB</v>
          </cell>
          <cell r="AE866" t="str">
            <v>211</v>
          </cell>
          <cell r="AG866" t="str">
            <v>0000142541</v>
          </cell>
        </row>
        <row r="867">
          <cell r="A867" t="str">
            <v>00667621</v>
          </cell>
          <cell r="B867" t="str">
            <v>9554261000</v>
          </cell>
          <cell r="C867" t="str">
            <v>ICB4TARGET0000000274</v>
          </cell>
          <cell r="D867">
            <v>2015</v>
          </cell>
          <cell r="E867">
            <v>3</v>
          </cell>
          <cell r="F867" t="str">
            <v>2015-03-31</v>
          </cell>
          <cell r="G867" t="str">
            <v>PRJ</v>
          </cell>
          <cell r="H867" t="str">
            <v>211</v>
          </cell>
          <cell r="I867" t="str">
            <v>211</v>
          </cell>
          <cell r="K867" t="str">
            <v>000001120</v>
          </cell>
          <cell r="L867" t="str">
            <v>4261000</v>
          </cell>
          <cell r="M867" t="str">
            <v>1113</v>
          </cell>
          <cell r="N867" t="str">
            <v>99920</v>
          </cell>
          <cell r="O867" t="str">
            <v>11404</v>
          </cell>
          <cell r="P867" t="str">
            <v>294</v>
          </cell>
          <cell r="Q867" t="str">
            <v>955</v>
          </cell>
          <cell r="R867" t="str">
            <v>INTERCO BILL W/O</v>
          </cell>
          <cell r="S867" t="str">
            <v>PRA</v>
          </cell>
          <cell r="U867" t="str">
            <v>2015-03-31</v>
          </cell>
          <cell r="V867">
            <v>2969.35</v>
          </cell>
          <cell r="W867" t="str">
            <v>UTXECON201</v>
          </cell>
          <cell r="Y867" t="str">
            <v>LEGAL</v>
          </cell>
          <cell r="Z867" t="str">
            <v>DLO</v>
          </cell>
          <cell r="AB867" t="str">
            <v>ICB</v>
          </cell>
          <cell r="AC867" t="str">
            <v>ICB</v>
          </cell>
          <cell r="AE867" t="str">
            <v>211</v>
          </cell>
          <cell r="AG867" t="str">
            <v>0000009885</v>
          </cell>
        </row>
        <row r="868">
          <cell r="A868" t="str">
            <v>00672837</v>
          </cell>
          <cell r="B868" t="str">
            <v>9554261000</v>
          </cell>
          <cell r="C868" t="str">
            <v>ICB4TARGET0000000274</v>
          </cell>
          <cell r="D868">
            <v>2015</v>
          </cell>
          <cell r="E868">
            <v>4</v>
          </cell>
          <cell r="F868" t="str">
            <v>2015-04-30</v>
          </cell>
          <cell r="G868" t="str">
            <v>PRJ</v>
          </cell>
          <cell r="H868" t="str">
            <v>211</v>
          </cell>
          <cell r="I868" t="str">
            <v>211</v>
          </cell>
          <cell r="K868" t="str">
            <v>000001120</v>
          </cell>
          <cell r="L868" t="str">
            <v>4261000</v>
          </cell>
          <cell r="M868" t="str">
            <v>1113</v>
          </cell>
          <cell r="N868" t="str">
            <v>99920</v>
          </cell>
          <cell r="O868" t="str">
            <v>11404</v>
          </cell>
          <cell r="P868" t="str">
            <v>294</v>
          </cell>
          <cell r="Q868" t="str">
            <v>955</v>
          </cell>
          <cell r="R868" t="str">
            <v>INTERCO BILL W/O</v>
          </cell>
          <cell r="S868" t="str">
            <v>PRA</v>
          </cell>
          <cell r="U868" t="str">
            <v>2015-04-30</v>
          </cell>
          <cell r="V868">
            <v>594.44000000000005</v>
          </cell>
          <cell r="W868" t="str">
            <v>UTXECON201</v>
          </cell>
          <cell r="Y868" t="str">
            <v>LEGAL</v>
          </cell>
          <cell r="Z868" t="str">
            <v>DLO</v>
          </cell>
          <cell r="AB868" t="str">
            <v>ICB</v>
          </cell>
          <cell r="AC868" t="str">
            <v>ICB</v>
          </cell>
          <cell r="AE868" t="str">
            <v>211</v>
          </cell>
          <cell r="AG868" t="str">
            <v>0000276032</v>
          </cell>
        </row>
        <row r="869">
          <cell r="A869" t="str">
            <v>00663612</v>
          </cell>
          <cell r="B869" t="str">
            <v>9554261000</v>
          </cell>
          <cell r="C869" t="str">
            <v>ICB4TARGET0000000275</v>
          </cell>
          <cell r="D869">
            <v>2015</v>
          </cell>
          <cell r="E869">
            <v>2</v>
          </cell>
          <cell r="F869" t="str">
            <v>2015-02-28</v>
          </cell>
          <cell r="G869" t="str">
            <v>PRJ</v>
          </cell>
          <cell r="H869" t="str">
            <v>211</v>
          </cell>
          <cell r="I869" t="str">
            <v>211</v>
          </cell>
          <cell r="K869" t="str">
            <v>000001120</v>
          </cell>
          <cell r="L869" t="str">
            <v>4261000</v>
          </cell>
          <cell r="M869" t="str">
            <v>1113</v>
          </cell>
          <cell r="N869" t="str">
            <v>99920</v>
          </cell>
          <cell r="O869" t="str">
            <v>11404</v>
          </cell>
          <cell r="P869" t="str">
            <v>294</v>
          </cell>
          <cell r="Q869" t="str">
            <v>955</v>
          </cell>
          <cell r="R869" t="str">
            <v>INTERCO BILL W/O</v>
          </cell>
          <cell r="S869" t="str">
            <v>PRA</v>
          </cell>
          <cell r="U869" t="str">
            <v>2015-02-28</v>
          </cell>
          <cell r="V869">
            <v>59.39</v>
          </cell>
          <cell r="W869" t="str">
            <v>UTXECON201</v>
          </cell>
          <cell r="Y869" t="str">
            <v>LEGAL</v>
          </cell>
          <cell r="Z869" t="str">
            <v>DLO</v>
          </cell>
          <cell r="AB869" t="str">
            <v>ICB</v>
          </cell>
          <cell r="AC869" t="str">
            <v>ICB</v>
          </cell>
          <cell r="AE869" t="str">
            <v>211</v>
          </cell>
          <cell r="AG869" t="str">
            <v>0000142541</v>
          </cell>
        </row>
        <row r="870">
          <cell r="A870" t="str">
            <v>00667129</v>
          </cell>
          <cell r="B870" t="str">
            <v>9554261000</v>
          </cell>
          <cell r="C870" t="str">
            <v>ICB4TARGET0000000275</v>
          </cell>
          <cell r="D870">
            <v>2015</v>
          </cell>
          <cell r="E870">
            <v>3</v>
          </cell>
          <cell r="F870" t="str">
            <v>2015-03-31</v>
          </cell>
          <cell r="G870" t="str">
            <v>PRJ</v>
          </cell>
          <cell r="H870" t="str">
            <v>211</v>
          </cell>
          <cell r="I870" t="str">
            <v>211</v>
          </cell>
          <cell r="K870" t="str">
            <v>000001120</v>
          </cell>
          <cell r="L870" t="str">
            <v>4261000</v>
          </cell>
          <cell r="M870" t="str">
            <v>1113</v>
          </cell>
          <cell r="N870" t="str">
            <v>99920</v>
          </cell>
          <cell r="O870" t="str">
            <v>11404</v>
          </cell>
          <cell r="P870" t="str">
            <v>294</v>
          </cell>
          <cell r="Q870" t="str">
            <v>955</v>
          </cell>
          <cell r="R870" t="str">
            <v>INTERCO BILL W/O</v>
          </cell>
          <cell r="S870" t="str">
            <v>PRA</v>
          </cell>
          <cell r="U870" t="str">
            <v>2015-03-31</v>
          </cell>
          <cell r="V870">
            <v>593.87</v>
          </cell>
          <cell r="W870" t="str">
            <v>UTXECON201</v>
          </cell>
          <cell r="Y870" t="str">
            <v>LEGAL</v>
          </cell>
          <cell r="Z870" t="str">
            <v>DLO</v>
          </cell>
          <cell r="AB870" t="str">
            <v>ICB</v>
          </cell>
          <cell r="AC870" t="str">
            <v>ICB</v>
          </cell>
          <cell r="AE870" t="str">
            <v>211</v>
          </cell>
          <cell r="AG870" t="str">
            <v>0000014384</v>
          </cell>
        </row>
        <row r="871">
          <cell r="A871" t="str">
            <v>00674155</v>
          </cell>
          <cell r="B871" t="str">
            <v>9554261000</v>
          </cell>
          <cell r="C871" t="str">
            <v>ICB4TARGET0000000275</v>
          </cell>
          <cell r="D871">
            <v>2015</v>
          </cell>
          <cell r="E871">
            <v>4</v>
          </cell>
          <cell r="F871" t="str">
            <v>2015-04-30</v>
          </cell>
          <cell r="G871" t="str">
            <v>PRJ</v>
          </cell>
          <cell r="H871" t="str">
            <v>211</v>
          </cell>
          <cell r="I871" t="str">
            <v>211</v>
          </cell>
          <cell r="K871" t="str">
            <v>000001120</v>
          </cell>
          <cell r="L871" t="str">
            <v>4261000</v>
          </cell>
          <cell r="M871" t="str">
            <v>1113</v>
          </cell>
          <cell r="N871" t="str">
            <v>99920</v>
          </cell>
          <cell r="O871" t="str">
            <v>11404</v>
          </cell>
          <cell r="P871" t="str">
            <v>294</v>
          </cell>
          <cell r="Q871" t="str">
            <v>955</v>
          </cell>
          <cell r="R871" t="str">
            <v>INTERCO BILL W/O</v>
          </cell>
          <cell r="S871" t="str">
            <v>PRA</v>
          </cell>
          <cell r="U871" t="str">
            <v>2015-04-30</v>
          </cell>
          <cell r="V871">
            <v>490.41</v>
          </cell>
          <cell r="W871" t="str">
            <v>UTXECON201</v>
          </cell>
          <cell r="Y871" t="str">
            <v>LEGAL</v>
          </cell>
          <cell r="Z871" t="str">
            <v>DLO</v>
          </cell>
          <cell r="AB871" t="str">
            <v>ICB</v>
          </cell>
          <cell r="AC871" t="str">
            <v>ICB</v>
          </cell>
          <cell r="AE871" t="str">
            <v>211</v>
          </cell>
          <cell r="AG871" t="str">
            <v>0000276967</v>
          </cell>
        </row>
        <row r="872">
          <cell r="A872" t="str">
            <v>00646089</v>
          </cell>
          <cell r="B872" t="str">
            <v>9554265004</v>
          </cell>
          <cell r="C872" t="str">
            <v>ICB4TARGET0000000276</v>
          </cell>
          <cell r="D872">
            <v>2014</v>
          </cell>
          <cell r="E872">
            <v>11</v>
          </cell>
          <cell r="F872" t="str">
            <v>2014-11-30</v>
          </cell>
          <cell r="G872" t="str">
            <v>PRJ</v>
          </cell>
          <cell r="H872" t="str">
            <v>211</v>
          </cell>
          <cell r="I872" t="str">
            <v>211</v>
          </cell>
          <cell r="K872" t="str">
            <v>000001120</v>
          </cell>
          <cell r="L872" t="str">
            <v>4265004</v>
          </cell>
          <cell r="M872" t="str">
            <v>1113</v>
          </cell>
          <cell r="N872" t="str">
            <v>99920</v>
          </cell>
          <cell r="O872" t="str">
            <v>11404</v>
          </cell>
          <cell r="P872" t="str">
            <v>294</v>
          </cell>
          <cell r="Q872" t="str">
            <v>955</v>
          </cell>
          <cell r="R872" t="str">
            <v>INTERCO BILL W/O</v>
          </cell>
          <cell r="S872" t="str">
            <v>PRA</v>
          </cell>
          <cell r="U872" t="str">
            <v>2014-11-30</v>
          </cell>
          <cell r="V872">
            <v>60.86</v>
          </cell>
          <cell r="W872" t="str">
            <v>UTXECON201</v>
          </cell>
          <cell r="Y872" t="str">
            <v>LEGAL</v>
          </cell>
          <cell r="Z872" t="str">
            <v>DLO</v>
          </cell>
          <cell r="AB872" t="str">
            <v>ICB</v>
          </cell>
          <cell r="AC872" t="str">
            <v>ICB</v>
          </cell>
          <cell r="AE872" t="str">
            <v>211</v>
          </cell>
          <cell r="AG872" t="str">
            <v>0000017421</v>
          </cell>
        </row>
        <row r="873">
          <cell r="A873" t="str">
            <v>00664462</v>
          </cell>
          <cell r="B873" t="str">
            <v>9554261000</v>
          </cell>
          <cell r="C873" t="str">
            <v>ICB4TARGET0000000276</v>
          </cell>
          <cell r="D873">
            <v>2015</v>
          </cell>
          <cell r="E873">
            <v>2</v>
          </cell>
          <cell r="F873" t="str">
            <v>2015-02-28</v>
          </cell>
          <cell r="G873" t="str">
            <v>PRJ</v>
          </cell>
          <cell r="H873" t="str">
            <v>211</v>
          </cell>
          <cell r="I873" t="str">
            <v>211</v>
          </cell>
          <cell r="K873" t="str">
            <v>000001120</v>
          </cell>
          <cell r="L873" t="str">
            <v>4261000</v>
          </cell>
          <cell r="M873" t="str">
            <v>1113</v>
          </cell>
          <cell r="N873" t="str">
            <v>99920</v>
          </cell>
          <cell r="O873" t="str">
            <v>11404</v>
          </cell>
          <cell r="P873" t="str">
            <v>294</v>
          </cell>
          <cell r="Q873" t="str">
            <v>955</v>
          </cell>
          <cell r="R873" t="str">
            <v>INTERCO BILL W/O</v>
          </cell>
          <cell r="S873" t="str">
            <v>PRA</v>
          </cell>
          <cell r="U873" t="str">
            <v>2015-02-28</v>
          </cell>
          <cell r="V873">
            <v>296.94</v>
          </cell>
          <cell r="W873" t="str">
            <v>UTXECON201</v>
          </cell>
          <cell r="Y873" t="str">
            <v>LEGAL</v>
          </cell>
          <cell r="Z873" t="str">
            <v>DLO</v>
          </cell>
          <cell r="AB873" t="str">
            <v>ICB</v>
          </cell>
          <cell r="AC873" t="str">
            <v>ICB</v>
          </cell>
          <cell r="AE873" t="str">
            <v>211</v>
          </cell>
          <cell r="AG873" t="str">
            <v>0000146684</v>
          </cell>
        </row>
        <row r="874">
          <cell r="A874" t="str">
            <v>00664548</v>
          </cell>
          <cell r="B874" t="str">
            <v>9554261000</v>
          </cell>
          <cell r="C874" t="str">
            <v>ICB4TARGET0000000276</v>
          </cell>
          <cell r="D874">
            <v>2015</v>
          </cell>
          <cell r="E874">
            <v>3</v>
          </cell>
          <cell r="F874" t="str">
            <v>2015-03-31</v>
          </cell>
          <cell r="G874" t="str">
            <v>PRJ</v>
          </cell>
          <cell r="H874" t="str">
            <v>211</v>
          </cell>
          <cell r="I874" t="str">
            <v>211</v>
          </cell>
          <cell r="K874" t="str">
            <v>000001120</v>
          </cell>
          <cell r="L874" t="str">
            <v>4261000</v>
          </cell>
          <cell r="M874" t="str">
            <v>1113</v>
          </cell>
          <cell r="N874" t="str">
            <v>99920</v>
          </cell>
          <cell r="O874" t="str">
            <v>11404</v>
          </cell>
          <cell r="P874" t="str">
            <v>294</v>
          </cell>
          <cell r="Q874" t="str">
            <v>955</v>
          </cell>
          <cell r="R874" t="str">
            <v>INTERCO BILL W/O</v>
          </cell>
          <cell r="S874" t="str">
            <v>PRA</v>
          </cell>
          <cell r="U874" t="str">
            <v>2015-03-31</v>
          </cell>
          <cell r="V874">
            <v>74.23</v>
          </cell>
          <cell r="W874" t="str">
            <v>UTXECON201</v>
          </cell>
          <cell r="Y874" t="str">
            <v>LEGAL</v>
          </cell>
          <cell r="Z874" t="str">
            <v>DLO</v>
          </cell>
          <cell r="AB874" t="str">
            <v>ICB</v>
          </cell>
          <cell r="AC874" t="str">
            <v>ICB</v>
          </cell>
          <cell r="AE874" t="str">
            <v>211</v>
          </cell>
          <cell r="AG874" t="str">
            <v>0000017871</v>
          </cell>
        </row>
        <row r="875">
          <cell r="A875" t="str">
            <v>00670280</v>
          </cell>
          <cell r="B875" t="str">
            <v>9554261000</v>
          </cell>
          <cell r="C875" t="str">
            <v>ICB4TARGET0000000276</v>
          </cell>
          <cell r="D875">
            <v>2015</v>
          </cell>
          <cell r="E875">
            <v>4</v>
          </cell>
          <cell r="F875" t="str">
            <v>2015-04-30</v>
          </cell>
          <cell r="G875" t="str">
            <v>PRJ</v>
          </cell>
          <cell r="H875" t="str">
            <v>211</v>
          </cell>
          <cell r="I875" t="str">
            <v>211</v>
          </cell>
          <cell r="K875" t="str">
            <v>000001120</v>
          </cell>
          <cell r="L875" t="str">
            <v>4261000</v>
          </cell>
          <cell r="M875" t="str">
            <v>1113</v>
          </cell>
          <cell r="N875" t="str">
            <v>99920</v>
          </cell>
          <cell r="O875" t="str">
            <v>11404</v>
          </cell>
          <cell r="P875" t="str">
            <v>294</v>
          </cell>
          <cell r="Q875" t="str">
            <v>955</v>
          </cell>
          <cell r="R875" t="str">
            <v>INTERCO BILL W/O</v>
          </cell>
          <cell r="S875" t="str">
            <v>PRA</v>
          </cell>
          <cell r="U875" t="str">
            <v>2015-04-30</v>
          </cell>
          <cell r="V875">
            <v>297.22000000000003</v>
          </cell>
          <cell r="W875" t="str">
            <v>UTXECON201</v>
          </cell>
          <cell r="Y875" t="str">
            <v>LEGAL</v>
          </cell>
          <cell r="Z875" t="str">
            <v>DLO</v>
          </cell>
          <cell r="AB875" t="str">
            <v>ICB</v>
          </cell>
          <cell r="AC875" t="str">
            <v>ICB</v>
          </cell>
          <cell r="AE875" t="str">
            <v>211</v>
          </cell>
          <cell r="AG875" t="str">
            <v>0000283815</v>
          </cell>
        </row>
        <row r="876">
          <cell r="A876" t="str">
            <v>00648203</v>
          </cell>
          <cell r="B876" t="str">
            <v>9554265004</v>
          </cell>
          <cell r="C876" t="str">
            <v>ICB4TARGET0000000277</v>
          </cell>
          <cell r="D876">
            <v>2014</v>
          </cell>
          <cell r="E876">
            <v>11</v>
          </cell>
          <cell r="F876" t="str">
            <v>2014-11-30</v>
          </cell>
          <cell r="G876" t="str">
            <v>PRJ</v>
          </cell>
          <cell r="H876" t="str">
            <v>211</v>
          </cell>
          <cell r="I876" t="str">
            <v>211</v>
          </cell>
          <cell r="K876" t="str">
            <v>000001120</v>
          </cell>
          <cell r="L876" t="str">
            <v>4265004</v>
          </cell>
          <cell r="M876" t="str">
            <v>1113</v>
          </cell>
          <cell r="N876" t="str">
            <v>99920</v>
          </cell>
          <cell r="O876" t="str">
            <v>11404</v>
          </cell>
          <cell r="P876" t="str">
            <v>294</v>
          </cell>
          <cell r="Q876" t="str">
            <v>955</v>
          </cell>
          <cell r="R876" t="str">
            <v>INTERCO BILL W/O</v>
          </cell>
          <cell r="S876" t="str">
            <v>PRA</v>
          </cell>
          <cell r="U876" t="str">
            <v>2014-11-30</v>
          </cell>
          <cell r="V876">
            <v>76.08</v>
          </cell>
          <cell r="W876" t="str">
            <v>UTXECON201</v>
          </cell>
          <cell r="Y876" t="str">
            <v>LEGAL</v>
          </cell>
          <cell r="Z876" t="str">
            <v>DLO</v>
          </cell>
          <cell r="AB876" t="str">
            <v>ICB</v>
          </cell>
          <cell r="AC876" t="str">
            <v>ICB</v>
          </cell>
          <cell r="AE876" t="str">
            <v>211</v>
          </cell>
          <cell r="AG876" t="str">
            <v>0000120927</v>
          </cell>
        </row>
        <row r="877">
          <cell r="A877" t="str">
            <v>00662611</v>
          </cell>
          <cell r="B877" t="str">
            <v>9554261000</v>
          </cell>
          <cell r="C877" t="str">
            <v>ICB4TARGET0000000277</v>
          </cell>
          <cell r="D877">
            <v>2015</v>
          </cell>
          <cell r="E877">
            <v>2</v>
          </cell>
          <cell r="F877" t="str">
            <v>2015-02-28</v>
          </cell>
          <cell r="G877" t="str">
            <v>PRJ</v>
          </cell>
          <cell r="H877" t="str">
            <v>211</v>
          </cell>
          <cell r="I877" t="str">
            <v>211</v>
          </cell>
          <cell r="K877" t="str">
            <v>000001120</v>
          </cell>
          <cell r="L877" t="str">
            <v>4261000</v>
          </cell>
          <cell r="M877" t="str">
            <v>1113</v>
          </cell>
          <cell r="N877" t="str">
            <v>99920</v>
          </cell>
          <cell r="O877" t="str">
            <v>11404</v>
          </cell>
          <cell r="P877" t="str">
            <v>294</v>
          </cell>
          <cell r="Q877" t="str">
            <v>955</v>
          </cell>
          <cell r="R877" t="str">
            <v>INTERCO BILL W/O</v>
          </cell>
          <cell r="S877" t="str">
            <v>PRA</v>
          </cell>
          <cell r="U877" t="str">
            <v>2015-02-28</v>
          </cell>
          <cell r="V877">
            <v>593.87</v>
          </cell>
          <cell r="W877" t="str">
            <v>UTXECON201</v>
          </cell>
          <cell r="Y877" t="str">
            <v>LEGAL</v>
          </cell>
          <cell r="Z877" t="str">
            <v>DLO</v>
          </cell>
          <cell r="AB877" t="str">
            <v>ICB</v>
          </cell>
          <cell r="AC877" t="str">
            <v>ICB</v>
          </cell>
          <cell r="AE877" t="str">
            <v>211</v>
          </cell>
          <cell r="AG877" t="str">
            <v>0000147218</v>
          </cell>
        </row>
        <row r="878">
          <cell r="A878" t="str">
            <v>00664690</v>
          </cell>
          <cell r="B878" t="str">
            <v>9554261000</v>
          </cell>
          <cell r="C878" t="str">
            <v>ICB4TARGET0000000277</v>
          </cell>
          <cell r="D878">
            <v>2015</v>
          </cell>
          <cell r="E878">
            <v>3</v>
          </cell>
          <cell r="F878" t="str">
            <v>2015-03-31</v>
          </cell>
          <cell r="G878" t="str">
            <v>PRJ</v>
          </cell>
          <cell r="H878" t="str">
            <v>211</v>
          </cell>
          <cell r="I878" t="str">
            <v>211</v>
          </cell>
          <cell r="K878" t="str">
            <v>000001120</v>
          </cell>
          <cell r="L878" t="str">
            <v>4261000</v>
          </cell>
          <cell r="M878" t="str">
            <v>1113</v>
          </cell>
          <cell r="N878" t="str">
            <v>99920</v>
          </cell>
          <cell r="O878" t="str">
            <v>11404</v>
          </cell>
          <cell r="P878" t="str">
            <v>294</v>
          </cell>
          <cell r="Q878" t="str">
            <v>955</v>
          </cell>
          <cell r="R878" t="str">
            <v>INTERCO BILL W/O</v>
          </cell>
          <cell r="S878" t="str">
            <v>PRA</v>
          </cell>
          <cell r="U878" t="str">
            <v>2015-03-31</v>
          </cell>
          <cell r="V878">
            <v>118.77</v>
          </cell>
          <cell r="W878" t="str">
            <v>UTXECON201</v>
          </cell>
          <cell r="Y878" t="str">
            <v>LEGAL</v>
          </cell>
          <cell r="Z878" t="str">
            <v>DLO</v>
          </cell>
          <cell r="AB878" t="str">
            <v>ICB</v>
          </cell>
          <cell r="AC878" t="str">
            <v>ICB</v>
          </cell>
          <cell r="AE878" t="str">
            <v>211</v>
          </cell>
          <cell r="AG878" t="str">
            <v>0000052445</v>
          </cell>
        </row>
        <row r="879">
          <cell r="A879" t="str">
            <v>00673092</v>
          </cell>
          <cell r="B879" t="str">
            <v>9554261000</v>
          </cell>
          <cell r="C879" t="str">
            <v>ICB4TARGET0000000277</v>
          </cell>
          <cell r="D879">
            <v>2015</v>
          </cell>
          <cell r="E879">
            <v>4</v>
          </cell>
          <cell r="F879" t="str">
            <v>2015-04-30</v>
          </cell>
          <cell r="G879" t="str">
            <v>PRJ</v>
          </cell>
          <cell r="H879" t="str">
            <v>211</v>
          </cell>
          <cell r="I879" t="str">
            <v>211</v>
          </cell>
          <cell r="K879" t="str">
            <v>000001120</v>
          </cell>
          <cell r="L879" t="str">
            <v>4261000</v>
          </cell>
          <cell r="M879" t="str">
            <v>1113</v>
          </cell>
          <cell r="N879" t="str">
            <v>99920</v>
          </cell>
          <cell r="O879" t="str">
            <v>11404</v>
          </cell>
          <cell r="P879" t="str">
            <v>294</v>
          </cell>
          <cell r="Q879" t="str">
            <v>955</v>
          </cell>
          <cell r="R879" t="str">
            <v>INTERCO BILL W/O</v>
          </cell>
          <cell r="S879" t="str">
            <v>PRA</v>
          </cell>
          <cell r="U879" t="str">
            <v>2015-04-30</v>
          </cell>
          <cell r="V879">
            <v>594.44000000000005</v>
          </cell>
          <cell r="W879" t="str">
            <v>UTXECON201</v>
          </cell>
          <cell r="Y879" t="str">
            <v>LEGAL</v>
          </cell>
          <cell r="Z879" t="str">
            <v>DLO</v>
          </cell>
          <cell r="AB879" t="str">
            <v>ICB</v>
          </cell>
          <cell r="AC879" t="str">
            <v>ICB</v>
          </cell>
          <cell r="AE879" t="str">
            <v>211</v>
          </cell>
          <cell r="AG879" t="str">
            <v>0000284167</v>
          </cell>
        </row>
        <row r="880">
          <cell r="A880" t="str">
            <v>00648535</v>
          </cell>
          <cell r="B880" t="str">
            <v>9554265004</v>
          </cell>
          <cell r="C880" t="str">
            <v>ICB4TARGET0000000278</v>
          </cell>
          <cell r="D880">
            <v>2014</v>
          </cell>
          <cell r="E880">
            <v>11</v>
          </cell>
          <cell r="F880" t="str">
            <v>2014-11-30</v>
          </cell>
          <cell r="G880" t="str">
            <v>PRJ</v>
          </cell>
          <cell r="H880" t="str">
            <v>211</v>
          </cell>
          <cell r="I880" t="str">
            <v>211</v>
          </cell>
          <cell r="K880" t="str">
            <v>000001120</v>
          </cell>
          <cell r="L880" t="str">
            <v>4265004</v>
          </cell>
          <cell r="M880" t="str">
            <v>1113</v>
          </cell>
          <cell r="N880" t="str">
            <v>99920</v>
          </cell>
          <cell r="O880" t="str">
            <v>11404</v>
          </cell>
          <cell r="P880" t="str">
            <v>294</v>
          </cell>
          <cell r="Q880" t="str">
            <v>955</v>
          </cell>
          <cell r="R880" t="str">
            <v>INTERCO BILL W/O</v>
          </cell>
          <cell r="S880" t="str">
            <v>PRA</v>
          </cell>
          <cell r="U880" t="str">
            <v>2014-11-30</v>
          </cell>
          <cell r="V880">
            <v>486.88</v>
          </cell>
          <cell r="W880" t="str">
            <v>UTXECON201</v>
          </cell>
          <cell r="Y880" t="str">
            <v>LEGAL</v>
          </cell>
          <cell r="Z880" t="str">
            <v>DLO</v>
          </cell>
          <cell r="AB880" t="str">
            <v>ICB</v>
          </cell>
          <cell r="AC880" t="str">
            <v>ICB</v>
          </cell>
          <cell r="AE880" t="str">
            <v>211</v>
          </cell>
          <cell r="AG880" t="str">
            <v>0000125815</v>
          </cell>
        </row>
        <row r="881">
          <cell r="A881" t="str">
            <v>00662838</v>
          </cell>
          <cell r="B881" t="str">
            <v>9554261000</v>
          </cell>
          <cell r="C881" t="str">
            <v>ICB4TARGET0000000278</v>
          </cell>
          <cell r="D881">
            <v>2015</v>
          </cell>
          <cell r="E881">
            <v>2</v>
          </cell>
          <cell r="F881" t="str">
            <v>2015-02-28</v>
          </cell>
          <cell r="G881" t="str">
            <v>PRJ</v>
          </cell>
          <cell r="H881" t="str">
            <v>211</v>
          </cell>
          <cell r="I881" t="str">
            <v>211</v>
          </cell>
          <cell r="K881" t="str">
            <v>000001120</v>
          </cell>
          <cell r="L881" t="str">
            <v>4261000</v>
          </cell>
          <cell r="M881" t="str">
            <v>1113</v>
          </cell>
          <cell r="N881" t="str">
            <v>99920</v>
          </cell>
          <cell r="O881" t="str">
            <v>11404</v>
          </cell>
          <cell r="P881" t="str">
            <v>294</v>
          </cell>
          <cell r="Q881" t="str">
            <v>955</v>
          </cell>
          <cell r="R881" t="str">
            <v>INTERCO BILL W/O</v>
          </cell>
          <cell r="S881" t="str">
            <v>PRA</v>
          </cell>
          <cell r="U881" t="str">
            <v>2015-02-28</v>
          </cell>
          <cell r="V881">
            <v>296.94</v>
          </cell>
          <cell r="W881" t="str">
            <v>UTXECON201</v>
          </cell>
          <cell r="Y881" t="str">
            <v>LEGAL</v>
          </cell>
          <cell r="Z881" t="str">
            <v>DLO</v>
          </cell>
          <cell r="AB881" t="str">
            <v>ICB</v>
          </cell>
          <cell r="AC881" t="str">
            <v>ICB</v>
          </cell>
          <cell r="AE881" t="str">
            <v>211</v>
          </cell>
          <cell r="AG881" t="str">
            <v>0000151361</v>
          </cell>
        </row>
        <row r="882">
          <cell r="A882" t="str">
            <v>00664749</v>
          </cell>
          <cell r="B882" t="str">
            <v>9554261000</v>
          </cell>
          <cell r="C882" t="str">
            <v>ICB4TARGET0000000278</v>
          </cell>
          <cell r="D882">
            <v>2015</v>
          </cell>
          <cell r="E882">
            <v>3</v>
          </cell>
          <cell r="F882" t="str">
            <v>2015-03-31</v>
          </cell>
          <cell r="G882" t="str">
            <v>PRJ</v>
          </cell>
          <cell r="H882" t="str">
            <v>211</v>
          </cell>
          <cell r="I882" t="str">
            <v>211</v>
          </cell>
          <cell r="K882" t="str">
            <v>000001120</v>
          </cell>
          <cell r="L882" t="str">
            <v>4261000</v>
          </cell>
          <cell r="M882" t="str">
            <v>1113</v>
          </cell>
          <cell r="N882" t="str">
            <v>99920</v>
          </cell>
          <cell r="O882" t="str">
            <v>11404</v>
          </cell>
          <cell r="P882" t="str">
            <v>294</v>
          </cell>
          <cell r="Q882" t="str">
            <v>955</v>
          </cell>
          <cell r="R882" t="str">
            <v>INTERCO BILL W/O</v>
          </cell>
          <cell r="S882" t="str">
            <v>PRA</v>
          </cell>
          <cell r="U882" t="str">
            <v>2015-03-31</v>
          </cell>
          <cell r="V882">
            <v>1484.68</v>
          </cell>
          <cell r="W882" t="str">
            <v>UTXECON201</v>
          </cell>
          <cell r="Y882" t="str">
            <v>LEGAL</v>
          </cell>
          <cell r="Z882" t="str">
            <v>DLO</v>
          </cell>
          <cell r="AB882" t="str">
            <v>ICB</v>
          </cell>
          <cell r="AC882" t="str">
            <v>ICB</v>
          </cell>
          <cell r="AE882" t="str">
            <v>211</v>
          </cell>
          <cell r="AG882" t="str">
            <v>0000101430</v>
          </cell>
        </row>
        <row r="883">
          <cell r="A883" t="str">
            <v>00670323</v>
          </cell>
          <cell r="B883" t="str">
            <v>9554261000</v>
          </cell>
          <cell r="C883" t="str">
            <v>ICB4TARGET0000000278</v>
          </cell>
          <cell r="D883">
            <v>2015</v>
          </cell>
          <cell r="E883">
            <v>4</v>
          </cell>
          <cell r="F883" t="str">
            <v>2015-04-30</v>
          </cell>
          <cell r="G883" t="str">
            <v>PRJ</v>
          </cell>
          <cell r="H883" t="str">
            <v>211</v>
          </cell>
          <cell r="I883" t="str">
            <v>211</v>
          </cell>
          <cell r="K883" t="str">
            <v>000001120</v>
          </cell>
          <cell r="L883" t="str">
            <v>4261000</v>
          </cell>
          <cell r="M883" t="str">
            <v>1113</v>
          </cell>
          <cell r="N883" t="str">
            <v>99920</v>
          </cell>
          <cell r="O883" t="str">
            <v>11404</v>
          </cell>
          <cell r="P883" t="str">
            <v>294</v>
          </cell>
          <cell r="Q883" t="str">
            <v>955</v>
          </cell>
          <cell r="R883" t="str">
            <v>INTERCO BILL W/O</v>
          </cell>
          <cell r="S883" t="str">
            <v>PRA</v>
          </cell>
          <cell r="U883" t="str">
            <v>2015-04-30</v>
          </cell>
          <cell r="V883">
            <v>148.61000000000001</v>
          </cell>
          <cell r="W883" t="str">
            <v>UTXECON201</v>
          </cell>
          <cell r="Y883" t="str">
            <v>LEGAL</v>
          </cell>
          <cell r="Z883" t="str">
            <v>DLO</v>
          </cell>
          <cell r="AB883" t="str">
            <v>ICB</v>
          </cell>
          <cell r="AC883" t="str">
            <v>ICB</v>
          </cell>
          <cell r="AE883" t="str">
            <v>211</v>
          </cell>
          <cell r="AG883" t="str">
            <v>0000293059</v>
          </cell>
        </row>
        <row r="884">
          <cell r="A884" t="str">
            <v>00661974</v>
          </cell>
          <cell r="B884" t="str">
            <v>9554261000</v>
          </cell>
          <cell r="C884" t="str">
            <v>ICB4TARGET0000000279</v>
          </cell>
          <cell r="D884">
            <v>2015</v>
          </cell>
          <cell r="E884">
            <v>2</v>
          </cell>
          <cell r="F884" t="str">
            <v>2015-02-28</v>
          </cell>
          <cell r="G884" t="str">
            <v>PRJ</v>
          </cell>
          <cell r="H884" t="str">
            <v>211</v>
          </cell>
          <cell r="I884" t="str">
            <v>211</v>
          </cell>
          <cell r="K884" t="str">
            <v>000001120</v>
          </cell>
          <cell r="L884" t="str">
            <v>4261000</v>
          </cell>
          <cell r="M884" t="str">
            <v>1113</v>
          </cell>
          <cell r="N884" t="str">
            <v>99920</v>
          </cell>
          <cell r="O884" t="str">
            <v>11404</v>
          </cell>
          <cell r="P884" t="str">
            <v>294</v>
          </cell>
          <cell r="Q884" t="str">
            <v>955</v>
          </cell>
          <cell r="R884" t="str">
            <v>INTERCO BILL W/O</v>
          </cell>
          <cell r="S884" t="str">
            <v>PRA</v>
          </cell>
          <cell r="U884" t="str">
            <v>2015-02-28</v>
          </cell>
          <cell r="V884">
            <v>237.55</v>
          </cell>
          <cell r="W884" t="str">
            <v>UTXECON201</v>
          </cell>
          <cell r="Y884" t="str">
            <v>LEGAL</v>
          </cell>
          <cell r="Z884" t="str">
            <v>DLO</v>
          </cell>
          <cell r="AB884" t="str">
            <v>ICB</v>
          </cell>
          <cell r="AC884" t="str">
            <v>ICB</v>
          </cell>
          <cell r="AE884" t="str">
            <v>211</v>
          </cell>
          <cell r="AG884" t="str">
            <v>0000156328</v>
          </cell>
        </row>
        <row r="885">
          <cell r="A885" t="str">
            <v>00669381</v>
          </cell>
          <cell r="B885" t="str">
            <v>9554261000</v>
          </cell>
          <cell r="C885" t="str">
            <v>ICB4TARGET0000000279</v>
          </cell>
          <cell r="D885">
            <v>2015</v>
          </cell>
          <cell r="E885">
            <v>3</v>
          </cell>
          <cell r="F885" t="str">
            <v>2015-03-31</v>
          </cell>
          <cell r="G885" t="str">
            <v>PRJ</v>
          </cell>
          <cell r="H885" t="str">
            <v>211</v>
          </cell>
          <cell r="I885" t="str">
            <v>211</v>
          </cell>
          <cell r="K885" t="str">
            <v>000001120</v>
          </cell>
          <cell r="L885" t="str">
            <v>4261000</v>
          </cell>
          <cell r="M885" t="str">
            <v>1113</v>
          </cell>
          <cell r="N885" t="str">
            <v>99920</v>
          </cell>
          <cell r="O885" t="str">
            <v>11404</v>
          </cell>
          <cell r="P885" t="str">
            <v>294</v>
          </cell>
          <cell r="Q885" t="str">
            <v>955</v>
          </cell>
          <cell r="R885" t="str">
            <v>INTERCO BILL W/O</v>
          </cell>
          <cell r="S885" t="str">
            <v>PRA</v>
          </cell>
          <cell r="U885" t="str">
            <v>2015-03-31</v>
          </cell>
          <cell r="V885">
            <v>593.87</v>
          </cell>
          <cell r="W885" t="str">
            <v>UTXECON201</v>
          </cell>
          <cell r="Y885" t="str">
            <v>LEGAL</v>
          </cell>
          <cell r="Z885" t="str">
            <v>DLO</v>
          </cell>
          <cell r="AB885" t="str">
            <v>ICB</v>
          </cell>
          <cell r="AC885" t="str">
            <v>ICB</v>
          </cell>
          <cell r="AE885" t="str">
            <v>211</v>
          </cell>
          <cell r="AG885" t="str">
            <v>0000114266</v>
          </cell>
        </row>
        <row r="886">
          <cell r="A886" t="str">
            <v>00672857</v>
          </cell>
          <cell r="B886" t="str">
            <v>9554261000</v>
          </cell>
          <cell r="C886" t="str">
            <v>ICB4TARGET0000000279</v>
          </cell>
          <cell r="D886">
            <v>2015</v>
          </cell>
          <cell r="E886">
            <v>4</v>
          </cell>
          <cell r="F886" t="str">
            <v>2015-04-30</v>
          </cell>
          <cell r="G886" t="str">
            <v>PRJ</v>
          </cell>
          <cell r="H886" t="str">
            <v>211</v>
          </cell>
          <cell r="I886" t="str">
            <v>211</v>
          </cell>
          <cell r="K886" t="str">
            <v>000001120</v>
          </cell>
          <cell r="L886" t="str">
            <v>4261000</v>
          </cell>
          <cell r="M886" t="str">
            <v>1113</v>
          </cell>
          <cell r="N886" t="str">
            <v>99920</v>
          </cell>
          <cell r="O886" t="str">
            <v>11404</v>
          </cell>
          <cell r="P886" t="str">
            <v>294</v>
          </cell>
          <cell r="Q886" t="str">
            <v>955</v>
          </cell>
          <cell r="R886" t="str">
            <v>INTERCO BILL W/O</v>
          </cell>
          <cell r="S886" t="str">
            <v>PRA</v>
          </cell>
          <cell r="U886" t="str">
            <v>2015-04-30</v>
          </cell>
          <cell r="V886">
            <v>178.33</v>
          </cell>
          <cell r="W886" t="str">
            <v>UTXECON201</v>
          </cell>
          <cell r="Y886" t="str">
            <v>LEGAL</v>
          </cell>
          <cell r="Z886" t="str">
            <v>DLO</v>
          </cell>
          <cell r="AB886" t="str">
            <v>ICB</v>
          </cell>
          <cell r="AC886" t="str">
            <v>ICB</v>
          </cell>
          <cell r="AE886" t="str">
            <v>211</v>
          </cell>
          <cell r="AG886" t="str">
            <v>0000293500</v>
          </cell>
        </row>
        <row r="887">
          <cell r="A887" t="str">
            <v>00661975</v>
          </cell>
          <cell r="B887" t="str">
            <v>9554261000</v>
          </cell>
          <cell r="C887" t="str">
            <v>ICB4TARGET0000000280</v>
          </cell>
          <cell r="D887">
            <v>2015</v>
          </cell>
          <cell r="E887">
            <v>2</v>
          </cell>
          <cell r="F887" t="str">
            <v>2015-02-28</v>
          </cell>
          <cell r="G887" t="str">
            <v>PRJ</v>
          </cell>
          <cell r="H887" t="str">
            <v>211</v>
          </cell>
          <cell r="I887" t="str">
            <v>211</v>
          </cell>
          <cell r="K887" t="str">
            <v>000001120</v>
          </cell>
          <cell r="L887" t="str">
            <v>4261000</v>
          </cell>
          <cell r="M887" t="str">
            <v>1113</v>
          </cell>
          <cell r="N887" t="str">
            <v>99920</v>
          </cell>
          <cell r="O887" t="str">
            <v>11404</v>
          </cell>
          <cell r="P887" t="str">
            <v>294</v>
          </cell>
          <cell r="Q887" t="str">
            <v>955</v>
          </cell>
          <cell r="R887" t="str">
            <v>INTERCO BILL W/O</v>
          </cell>
          <cell r="S887" t="str">
            <v>PRA</v>
          </cell>
          <cell r="U887" t="str">
            <v>2015-02-28</v>
          </cell>
          <cell r="V887">
            <v>296.94</v>
          </cell>
          <cell r="W887" t="str">
            <v>UTXECON201</v>
          </cell>
          <cell r="Y887" t="str">
            <v>LEGAL</v>
          </cell>
          <cell r="Z887" t="str">
            <v>DLO</v>
          </cell>
          <cell r="AB887" t="str">
            <v>ICB</v>
          </cell>
          <cell r="AC887" t="str">
            <v>ICB</v>
          </cell>
          <cell r="AE887" t="str">
            <v>211</v>
          </cell>
          <cell r="AG887" t="str">
            <v>0000166369</v>
          </cell>
        </row>
        <row r="888">
          <cell r="A888" t="str">
            <v>00669383</v>
          </cell>
          <cell r="B888" t="str">
            <v>9554261000</v>
          </cell>
          <cell r="C888" t="str">
            <v>ICB4TARGET0000000280</v>
          </cell>
          <cell r="D888">
            <v>2015</v>
          </cell>
          <cell r="E888">
            <v>3</v>
          </cell>
          <cell r="F888" t="str">
            <v>2015-03-31</v>
          </cell>
          <cell r="G888" t="str">
            <v>PRJ</v>
          </cell>
          <cell r="H888" t="str">
            <v>211</v>
          </cell>
          <cell r="I888" t="str">
            <v>211</v>
          </cell>
          <cell r="K888" t="str">
            <v>000001120</v>
          </cell>
          <cell r="L888" t="str">
            <v>4261000</v>
          </cell>
          <cell r="M888" t="str">
            <v>1113</v>
          </cell>
          <cell r="N888" t="str">
            <v>99920</v>
          </cell>
          <cell r="O888" t="str">
            <v>11404</v>
          </cell>
          <cell r="P888" t="str">
            <v>294</v>
          </cell>
          <cell r="Q888" t="str">
            <v>955</v>
          </cell>
          <cell r="R888" t="str">
            <v>INTERCO BILL W/O</v>
          </cell>
          <cell r="S888" t="str">
            <v>PRA</v>
          </cell>
          <cell r="U888" t="str">
            <v>2015-03-31</v>
          </cell>
          <cell r="V888">
            <v>712.65</v>
          </cell>
          <cell r="W888" t="str">
            <v>UTXECON201</v>
          </cell>
          <cell r="Y888" t="str">
            <v>LEGAL</v>
          </cell>
          <cell r="Z888" t="str">
            <v>DLO</v>
          </cell>
          <cell r="AB888" t="str">
            <v>ICB</v>
          </cell>
          <cell r="AC888" t="str">
            <v>ICB</v>
          </cell>
          <cell r="AE888" t="str">
            <v>211</v>
          </cell>
          <cell r="AG888" t="str">
            <v>0000123561</v>
          </cell>
        </row>
        <row r="889">
          <cell r="A889" t="str">
            <v>00673222</v>
          </cell>
          <cell r="B889" t="str">
            <v>9554261000</v>
          </cell>
          <cell r="C889" t="str">
            <v>ICB4TARGET0000000280</v>
          </cell>
          <cell r="D889">
            <v>2015</v>
          </cell>
          <cell r="E889">
            <v>4</v>
          </cell>
          <cell r="F889" t="str">
            <v>2015-04-30</v>
          </cell>
          <cell r="G889" t="str">
            <v>PRJ</v>
          </cell>
          <cell r="H889" t="str">
            <v>211</v>
          </cell>
          <cell r="I889" t="str">
            <v>211</v>
          </cell>
          <cell r="K889" t="str">
            <v>000001120</v>
          </cell>
          <cell r="L889" t="str">
            <v>4261000</v>
          </cell>
          <cell r="M889" t="str">
            <v>1113</v>
          </cell>
          <cell r="N889" t="str">
            <v>99920</v>
          </cell>
          <cell r="O889" t="str">
            <v>11404</v>
          </cell>
          <cell r="P889" t="str">
            <v>294</v>
          </cell>
          <cell r="Q889" t="str">
            <v>955</v>
          </cell>
          <cell r="R889" t="str">
            <v>INTERCO BILL W/O</v>
          </cell>
          <cell r="S889" t="str">
            <v>PRA</v>
          </cell>
          <cell r="U889" t="str">
            <v>2015-04-30</v>
          </cell>
          <cell r="V889">
            <v>89.17</v>
          </cell>
          <cell r="W889" t="str">
            <v>UTXECON201</v>
          </cell>
          <cell r="Y889" t="str">
            <v>LEGAL</v>
          </cell>
          <cell r="Z889" t="str">
            <v>DLO</v>
          </cell>
          <cell r="AB889" t="str">
            <v>ICB</v>
          </cell>
          <cell r="AC889" t="str">
            <v>ICB</v>
          </cell>
          <cell r="AE889" t="str">
            <v>211</v>
          </cell>
          <cell r="AG889" t="str">
            <v>0000293532</v>
          </cell>
        </row>
        <row r="890">
          <cell r="A890" t="str">
            <v>00662014</v>
          </cell>
          <cell r="B890" t="str">
            <v>9554261000</v>
          </cell>
          <cell r="C890" t="str">
            <v>ICB4TARGET0000000281</v>
          </cell>
          <cell r="D890">
            <v>2015</v>
          </cell>
          <cell r="E890">
            <v>2</v>
          </cell>
          <cell r="F890" t="str">
            <v>2015-02-28</v>
          </cell>
          <cell r="G890" t="str">
            <v>PRJ</v>
          </cell>
          <cell r="H890" t="str">
            <v>211</v>
          </cell>
          <cell r="I890" t="str">
            <v>211</v>
          </cell>
          <cell r="K890" t="str">
            <v>000001120</v>
          </cell>
          <cell r="L890" t="str">
            <v>4261000</v>
          </cell>
          <cell r="M890" t="str">
            <v>1113</v>
          </cell>
          <cell r="N890" t="str">
            <v>99920</v>
          </cell>
          <cell r="O890" t="str">
            <v>11404</v>
          </cell>
          <cell r="P890" t="str">
            <v>294</v>
          </cell>
          <cell r="Q890" t="str">
            <v>955</v>
          </cell>
          <cell r="R890" t="str">
            <v>INTERCO BILL W/O</v>
          </cell>
          <cell r="S890" t="str">
            <v>PRA</v>
          </cell>
          <cell r="U890" t="str">
            <v>2015-02-28</v>
          </cell>
          <cell r="V890">
            <v>148.47</v>
          </cell>
          <cell r="W890" t="str">
            <v>UTXECON201</v>
          </cell>
          <cell r="Y890" t="str">
            <v>LEGAL</v>
          </cell>
          <cell r="Z890" t="str">
            <v>DLO</v>
          </cell>
          <cell r="AB890" t="str">
            <v>ICB</v>
          </cell>
          <cell r="AC890" t="str">
            <v>ICB</v>
          </cell>
          <cell r="AE890" t="str">
            <v>211</v>
          </cell>
          <cell r="AG890" t="str">
            <v>0000166802</v>
          </cell>
        </row>
        <row r="891">
          <cell r="A891" t="str">
            <v>00667127</v>
          </cell>
          <cell r="B891" t="str">
            <v>9554261000</v>
          </cell>
          <cell r="C891" t="str">
            <v>ICB4TARGET0000000281</v>
          </cell>
          <cell r="D891">
            <v>2015</v>
          </cell>
          <cell r="E891">
            <v>3</v>
          </cell>
          <cell r="F891" t="str">
            <v>2015-03-31</v>
          </cell>
          <cell r="G891" t="str">
            <v>PRJ</v>
          </cell>
          <cell r="H891" t="str">
            <v>211</v>
          </cell>
          <cell r="I891" t="str">
            <v>211</v>
          </cell>
          <cell r="K891" t="str">
            <v>000001120</v>
          </cell>
          <cell r="L891" t="str">
            <v>4261000</v>
          </cell>
          <cell r="M891" t="str">
            <v>1113</v>
          </cell>
          <cell r="N891" t="str">
            <v>99920</v>
          </cell>
          <cell r="O891" t="str">
            <v>11404</v>
          </cell>
          <cell r="P891" t="str">
            <v>294</v>
          </cell>
          <cell r="Q891" t="str">
            <v>955</v>
          </cell>
          <cell r="R891" t="str">
            <v>INTERCO BILL W/O</v>
          </cell>
          <cell r="S891" t="str">
            <v>PRA</v>
          </cell>
          <cell r="U891" t="str">
            <v>2015-03-31</v>
          </cell>
          <cell r="V891">
            <v>296.94</v>
          </cell>
          <cell r="W891" t="str">
            <v>UTXECON201</v>
          </cell>
          <cell r="Y891" t="str">
            <v>LEGAL</v>
          </cell>
          <cell r="Z891" t="str">
            <v>DLO</v>
          </cell>
          <cell r="AB891" t="str">
            <v>ICB</v>
          </cell>
          <cell r="AC891" t="str">
            <v>ICB</v>
          </cell>
          <cell r="AE891" t="str">
            <v>211</v>
          </cell>
          <cell r="AG891" t="str">
            <v>0000126445</v>
          </cell>
        </row>
        <row r="892">
          <cell r="A892" t="str">
            <v>00663935</v>
          </cell>
          <cell r="B892" t="str">
            <v>9554261000</v>
          </cell>
          <cell r="C892" t="str">
            <v>ICB4TARGET0000000282</v>
          </cell>
          <cell r="D892">
            <v>2015</v>
          </cell>
          <cell r="E892">
            <v>2</v>
          </cell>
          <cell r="F892" t="str">
            <v>2015-02-28</v>
          </cell>
          <cell r="G892" t="str">
            <v>PRJ</v>
          </cell>
          <cell r="H892" t="str">
            <v>211</v>
          </cell>
          <cell r="I892" t="str">
            <v>211</v>
          </cell>
          <cell r="K892" t="str">
            <v>000001120</v>
          </cell>
          <cell r="L892" t="str">
            <v>4261000</v>
          </cell>
          <cell r="M892" t="str">
            <v>1113</v>
          </cell>
          <cell r="N892" t="str">
            <v>99920</v>
          </cell>
          <cell r="O892" t="str">
            <v>11404</v>
          </cell>
          <cell r="P892" t="str">
            <v>294</v>
          </cell>
          <cell r="Q892" t="str">
            <v>955</v>
          </cell>
          <cell r="R892" t="str">
            <v>INTERCO BILL W/O</v>
          </cell>
          <cell r="S892" t="str">
            <v>PRA</v>
          </cell>
          <cell r="U892" t="str">
            <v>2015-02-28</v>
          </cell>
          <cell r="V892">
            <v>890.81</v>
          </cell>
          <cell r="W892" t="str">
            <v>UTXECON201</v>
          </cell>
          <cell r="Y892" t="str">
            <v>LEGAL</v>
          </cell>
          <cell r="Z892" t="str">
            <v>DLO</v>
          </cell>
          <cell r="AB892" t="str">
            <v>ICB</v>
          </cell>
          <cell r="AC892" t="str">
            <v>ICB</v>
          </cell>
          <cell r="AE892" t="str">
            <v>211</v>
          </cell>
          <cell r="AG892" t="str">
            <v>0000167162</v>
          </cell>
        </row>
        <row r="893">
          <cell r="A893" t="str">
            <v>00667118</v>
          </cell>
          <cell r="B893" t="str">
            <v>9554261000</v>
          </cell>
          <cell r="C893" t="str">
            <v>ICB4TARGET0000000282</v>
          </cell>
          <cell r="D893">
            <v>2015</v>
          </cell>
          <cell r="E893">
            <v>3</v>
          </cell>
          <cell r="F893" t="str">
            <v>2015-03-31</v>
          </cell>
          <cell r="G893" t="str">
            <v>PRJ</v>
          </cell>
          <cell r="H893" t="str">
            <v>211</v>
          </cell>
          <cell r="I893" t="str">
            <v>211</v>
          </cell>
          <cell r="K893" t="str">
            <v>000001120</v>
          </cell>
          <cell r="L893" t="str">
            <v>4261000</v>
          </cell>
          <cell r="M893" t="str">
            <v>1113</v>
          </cell>
          <cell r="N893" t="str">
            <v>99920</v>
          </cell>
          <cell r="O893" t="str">
            <v>11404</v>
          </cell>
          <cell r="P893" t="str">
            <v>294</v>
          </cell>
          <cell r="Q893" t="str">
            <v>955</v>
          </cell>
          <cell r="R893" t="str">
            <v>INTERCO BILL W/O</v>
          </cell>
          <cell r="S893" t="str">
            <v>PRA</v>
          </cell>
          <cell r="U893" t="str">
            <v>2015-03-31</v>
          </cell>
          <cell r="V893">
            <v>742.34</v>
          </cell>
          <cell r="W893" t="str">
            <v>UTXECON201</v>
          </cell>
          <cell r="Y893" t="str">
            <v>LEGAL</v>
          </cell>
          <cell r="Z893" t="str">
            <v>DLO</v>
          </cell>
          <cell r="AB893" t="str">
            <v>ICB</v>
          </cell>
          <cell r="AC893" t="str">
            <v>ICB</v>
          </cell>
          <cell r="AE893" t="str">
            <v>211</v>
          </cell>
          <cell r="AG893" t="str">
            <v>0000126682</v>
          </cell>
        </row>
        <row r="894">
          <cell r="A894" t="str">
            <v>00663607</v>
          </cell>
          <cell r="B894" t="str">
            <v>9554261000</v>
          </cell>
          <cell r="C894" t="str">
            <v>ICB4TARGET0000000283</v>
          </cell>
          <cell r="D894">
            <v>2015</v>
          </cell>
          <cell r="E894">
            <v>2</v>
          </cell>
          <cell r="F894" t="str">
            <v>2015-02-28</v>
          </cell>
          <cell r="G894" t="str">
            <v>PRJ</v>
          </cell>
          <cell r="H894" t="str">
            <v>211</v>
          </cell>
          <cell r="I894" t="str">
            <v>211</v>
          </cell>
          <cell r="K894" t="str">
            <v>000001120</v>
          </cell>
          <cell r="L894" t="str">
            <v>4261000</v>
          </cell>
          <cell r="M894" t="str">
            <v>1113</v>
          </cell>
          <cell r="N894" t="str">
            <v>99920</v>
          </cell>
          <cell r="O894" t="str">
            <v>11404</v>
          </cell>
          <cell r="P894" t="str">
            <v>294</v>
          </cell>
          <cell r="Q894" t="str">
            <v>955</v>
          </cell>
          <cell r="R894" t="str">
            <v>INTERCO BILL W/O</v>
          </cell>
          <cell r="S894" t="str">
            <v>PRA</v>
          </cell>
          <cell r="U894" t="str">
            <v>2015-02-28</v>
          </cell>
          <cell r="V894">
            <v>890.81</v>
          </cell>
          <cell r="W894" t="str">
            <v>UTXECON201</v>
          </cell>
          <cell r="Y894" t="str">
            <v>LEGAL</v>
          </cell>
          <cell r="Z894" t="str">
            <v>DLO</v>
          </cell>
          <cell r="AB894" t="str">
            <v>ICB</v>
          </cell>
          <cell r="AC894" t="str">
            <v>ICB</v>
          </cell>
          <cell r="AE894" t="str">
            <v>211</v>
          </cell>
          <cell r="AG894" t="str">
            <v>0000167479</v>
          </cell>
        </row>
        <row r="895">
          <cell r="A895" t="str">
            <v>00667119</v>
          </cell>
          <cell r="B895" t="str">
            <v>9554261000</v>
          </cell>
          <cell r="C895" t="str">
            <v>ICB4TARGET0000000283</v>
          </cell>
          <cell r="D895">
            <v>2015</v>
          </cell>
          <cell r="E895">
            <v>3</v>
          </cell>
          <cell r="F895" t="str">
            <v>2015-03-31</v>
          </cell>
          <cell r="G895" t="str">
            <v>PRJ</v>
          </cell>
          <cell r="H895" t="str">
            <v>211</v>
          </cell>
          <cell r="I895" t="str">
            <v>211</v>
          </cell>
          <cell r="K895" t="str">
            <v>000001120</v>
          </cell>
          <cell r="L895" t="str">
            <v>4261000</v>
          </cell>
          <cell r="M895" t="str">
            <v>1113</v>
          </cell>
          <cell r="N895" t="str">
            <v>99920</v>
          </cell>
          <cell r="O895" t="str">
            <v>11404</v>
          </cell>
          <cell r="P895" t="str">
            <v>294</v>
          </cell>
          <cell r="Q895" t="str">
            <v>955</v>
          </cell>
          <cell r="R895" t="str">
            <v>INTERCO BILL W/O</v>
          </cell>
          <cell r="S895" t="str">
            <v>PRA</v>
          </cell>
          <cell r="U895" t="str">
            <v>2015-03-31</v>
          </cell>
          <cell r="V895">
            <v>742.34</v>
          </cell>
          <cell r="W895" t="str">
            <v>UTXECON201</v>
          </cell>
          <cell r="Y895" t="str">
            <v>LEGAL</v>
          </cell>
          <cell r="Z895" t="str">
            <v>DLO</v>
          </cell>
          <cell r="AB895" t="str">
            <v>ICB</v>
          </cell>
          <cell r="AC895" t="str">
            <v>ICB</v>
          </cell>
          <cell r="AE895" t="str">
            <v>211</v>
          </cell>
          <cell r="AG895" t="str">
            <v>0000126682</v>
          </cell>
        </row>
        <row r="896">
          <cell r="A896" t="str">
            <v>00662227</v>
          </cell>
          <cell r="B896" t="str">
            <v>9554261000</v>
          </cell>
          <cell r="C896" t="str">
            <v>ICB4TARGET0000000284</v>
          </cell>
          <cell r="D896">
            <v>2015</v>
          </cell>
          <cell r="E896">
            <v>2</v>
          </cell>
          <cell r="F896" t="str">
            <v>2015-02-28</v>
          </cell>
          <cell r="G896" t="str">
            <v>PRJ</v>
          </cell>
          <cell r="H896" t="str">
            <v>211</v>
          </cell>
          <cell r="I896" t="str">
            <v>211</v>
          </cell>
          <cell r="K896" t="str">
            <v>000001120</v>
          </cell>
          <cell r="L896" t="str">
            <v>4261000</v>
          </cell>
          <cell r="M896" t="str">
            <v>1113</v>
          </cell>
          <cell r="N896" t="str">
            <v>99920</v>
          </cell>
          <cell r="O896" t="str">
            <v>11404</v>
          </cell>
          <cell r="P896" t="str">
            <v>294</v>
          </cell>
          <cell r="Q896" t="str">
            <v>955</v>
          </cell>
          <cell r="R896" t="str">
            <v>INTERCO BILL W/O</v>
          </cell>
          <cell r="S896" t="str">
            <v>PRA</v>
          </cell>
          <cell r="U896" t="str">
            <v>2015-02-28</v>
          </cell>
          <cell r="V896">
            <v>593.87</v>
          </cell>
          <cell r="W896" t="str">
            <v>UTXECON201</v>
          </cell>
          <cell r="Y896" t="str">
            <v>LEGAL</v>
          </cell>
          <cell r="Z896" t="str">
            <v>DLO</v>
          </cell>
          <cell r="AB896" t="str">
            <v>ICB</v>
          </cell>
          <cell r="AC896" t="str">
            <v>ICB</v>
          </cell>
          <cell r="AE896" t="str">
            <v>211</v>
          </cell>
          <cell r="AG896" t="str">
            <v>0000181543</v>
          </cell>
        </row>
        <row r="897">
          <cell r="A897" t="str">
            <v>00667128</v>
          </cell>
          <cell r="B897" t="str">
            <v>9554261000</v>
          </cell>
          <cell r="C897" t="str">
            <v>ICB4TARGET0000000284</v>
          </cell>
          <cell r="D897">
            <v>2015</v>
          </cell>
          <cell r="E897">
            <v>3</v>
          </cell>
          <cell r="F897" t="str">
            <v>2015-03-31</v>
          </cell>
          <cell r="G897" t="str">
            <v>PRJ</v>
          </cell>
          <cell r="H897" t="str">
            <v>211</v>
          </cell>
          <cell r="I897" t="str">
            <v>211</v>
          </cell>
          <cell r="K897" t="str">
            <v>000001120</v>
          </cell>
          <cell r="L897" t="str">
            <v>4261000</v>
          </cell>
          <cell r="M897" t="str">
            <v>1113</v>
          </cell>
          <cell r="N897" t="str">
            <v>99920</v>
          </cell>
          <cell r="O897" t="str">
            <v>11404</v>
          </cell>
          <cell r="P897" t="str">
            <v>294</v>
          </cell>
          <cell r="Q897" t="str">
            <v>955</v>
          </cell>
          <cell r="R897" t="str">
            <v>INTERCO BILL W/O</v>
          </cell>
          <cell r="S897" t="str">
            <v>PRA</v>
          </cell>
          <cell r="U897" t="str">
            <v>2015-03-31</v>
          </cell>
          <cell r="V897">
            <v>148.47</v>
          </cell>
          <cell r="W897" t="str">
            <v>UTXECON201</v>
          </cell>
          <cell r="Y897" t="str">
            <v>LEGAL</v>
          </cell>
          <cell r="Z897" t="str">
            <v>DLO</v>
          </cell>
          <cell r="AB897" t="str">
            <v>ICB</v>
          </cell>
          <cell r="AC897" t="str">
            <v>ICB</v>
          </cell>
          <cell r="AE897" t="str">
            <v>211</v>
          </cell>
          <cell r="AG897" t="str">
            <v>0000131129</v>
          </cell>
        </row>
        <row r="898">
          <cell r="A898" t="str">
            <v>00662228</v>
          </cell>
          <cell r="B898" t="str">
            <v>9554261000</v>
          </cell>
          <cell r="C898" t="str">
            <v>ICB4TARGET0000000285</v>
          </cell>
          <cell r="D898">
            <v>2015</v>
          </cell>
          <cell r="E898">
            <v>2</v>
          </cell>
          <cell r="F898" t="str">
            <v>2015-02-28</v>
          </cell>
          <cell r="G898" t="str">
            <v>PRJ</v>
          </cell>
          <cell r="H898" t="str">
            <v>211</v>
          </cell>
          <cell r="I898" t="str">
            <v>211</v>
          </cell>
          <cell r="K898" t="str">
            <v>000001120</v>
          </cell>
          <cell r="L898" t="str">
            <v>4261000</v>
          </cell>
          <cell r="M898" t="str">
            <v>1113</v>
          </cell>
          <cell r="N898" t="str">
            <v>99920</v>
          </cell>
          <cell r="O898" t="str">
            <v>11404</v>
          </cell>
          <cell r="P898" t="str">
            <v>294</v>
          </cell>
          <cell r="Q898" t="str">
            <v>955</v>
          </cell>
          <cell r="R898" t="str">
            <v>INTERCO BILL W/O</v>
          </cell>
          <cell r="S898" t="str">
            <v>PRA</v>
          </cell>
          <cell r="U898" t="str">
            <v>2015-02-28</v>
          </cell>
          <cell r="V898">
            <v>445.4</v>
          </cell>
          <cell r="W898" t="str">
            <v>UTXECON201</v>
          </cell>
          <cell r="Y898" t="str">
            <v>LEGAL</v>
          </cell>
          <cell r="Z898" t="str">
            <v>DLO</v>
          </cell>
          <cell r="AB898" t="str">
            <v>ICB</v>
          </cell>
          <cell r="AC898" t="str">
            <v>ICB</v>
          </cell>
          <cell r="AE898" t="str">
            <v>211</v>
          </cell>
          <cell r="AG898" t="str">
            <v>0000183218</v>
          </cell>
        </row>
        <row r="899">
          <cell r="A899" t="str">
            <v>00664683</v>
          </cell>
          <cell r="B899" t="str">
            <v>9554261000</v>
          </cell>
          <cell r="C899" t="str">
            <v>ICB4TARGET0000000285</v>
          </cell>
          <cell r="D899">
            <v>2015</v>
          </cell>
          <cell r="E899">
            <v>3</v>
          </cell>
          <cell r="F899" t="str">
            <v>2015-03-31</v>
          </cell>
          <cell r="G899" t="str">
            <v>PRJ</v>
          </cell>
          <cell r="H899" t="str">
            <v>211</v>
          </cell>
          <cell r="I899" t="str">
            <v>211</v>
          </cell>
          <cell r="K899" t="str">
            <v>000001120</v>
          </cell>
          <cell r="L899" t="str">
            <v>4261000</v>
          </cell>
          <cell r="M899" t="str">
            <v>1113</v>
          </cell>
          <cell r="N899" t="str">
            <v>99920</v>
          </cell>
          <cell r="O899" t="str">
            <v>11404</v>
          </cell>
          <cell r="P899" t="str">
            <v>294</v>
          </cell>
          <cell r="Q899" t="str">
            <v>955</v>
          </cell>
          <cell r="R899" t="str">
            <v>INTERCO BILL W/O</v>
          </cell>
          <cell r="S899" t="str">
            <v>PRA</v>
          </cell>
          <cell r="U899" t="str">
            <v>2015-03-31</v>
          </cell>
          <cell r="V899">
            <v>890.81</v>
          </cell>
          <cell r="W899" t="str">
            <v>UTXECON201</v>
          </cell>
          <cell r="Y899" t="str">
            <v>LEGAL</v>
          </cell>
          <cell r="Z899" t="str">
            <v>DLO</v>
          </cell>
          <cell r="AB899" t="str">
            <v>ICB</v>
          </cell>
          <cell r="AC899" t="str">
            <v>ICB</v>
          </cell>
          <cell r="AE899" t="str">
            <v>211</v>
          </cell>
          <cell r="AG899" t="str">
            <v>0000137582</v>
          </cell>
        </row>
        <row r="900">
          <cell r="A900" t="str">
            <v>00662844</v>
          </cell>
          <cell r="B900" t="str">
            <v>9554261000</v>
          </cell>
          <cell r="C900" t="str">
            <v>ICB4TARGET0000000286</v>
          </cell>
          <cell r="D900">
            <v>2015</v>
          </cell>
          <cell r="E900">
            <v>2</v>
          </cell>
          <cell r="F900" t="str">
            <v>2015-02-28</v>
          </cell>
          <cell r="G900" t="str">
            <v>PRJ</v>
          </cell>
          <cell r="H900" t="str">
            <v>211</v>
          </cell>
          <cell r="I900" t="str">
            <v>211</v>
          </cell>
          <cell r="K900" t="str">
            <v>000001120</v>
          </cell>
          <cell r="L900" t="str">
            <v>4261000</v>
          </cell>
          <cell r="M900" t="str">
            <v>1113</v>
          </cell>
          <cell r="N900" t="str">
            <v>99920</v>
          </cell>
          <cell r="O900" t="str">
            <v>11404</v>
          </cell>
          <cell r="P900" t="str">
            <v>294</v>
          </cell>
          <cell r="Q900" t="str">
            <v>955</v>
          </cell>
          <cell r="R900" t="str">
            <v>INTERCO BILL W/O</v>
          </cell>
          <cell r="S900" t="str">
            <v>PRA</v>
          </cell>
          <cell r="U900" t="str">
            <v>2015-02-28</v>
          </cell>
          <cell r="V900">
            <v>593.87</v>
          </cell>
          <cell r="W900" t="str">
            <v>UTXECON201</v>
          </cell>
          <cell r="Y900" t="str">
            <v>LEGAL</v>
          </cell>
          <cell r="Z900" t="str">
            <v>DLO</v>
          </cell>
          <cell r="AB900" t="str">
            <v>ICB</v>
          </cell>
          <cell r="AC900" t="str">
            <v>ICB</v>
          </cell>
          <cell r="AE900" t="str">
            <v>211</v>
          </cell>
          <cell r="AG900" t="str">
            <v>0000183535</v>
          </cell>
        </row>
        <row r="901">
          <cell r="A901" t="str">
            <v>00664684</v>
          </cell>
          <cell r="B901" t="str">
            <v>9554261000</v>
          </cell>
          <cell r="C901" t="str">
            <v>ICB4TARGET0000000286</v>
          </cell>
          <cell r="D901">
            <v>2015</v>
          </cell>
          <cell r="E901">
            <v>3</v>
          </cell>
          <cell r="F901" t="str">
            <v>2015-03-31</v>
          </cell>
          <cell r="G901" t="str">
            <v>PRJ</v>
          </cell>
          <cell r="H901" t="str">
            <v>211</v>
          </cell>
          <cell r="I901" t="str">
            <v>211</v>
          </cell>
          <cell r="K901" t="str">
            <v>000001120</v>
          </cell>
          <cell r="L901" t="str">
            <v>4261000</v>
          </cell>
          <cell r="M901" t="str">
            <v>1113</v>
          </cell>
          <cell r="N901" t="str">
            <v>99920</v>
          </cell>
          <cell r="O901" t="str">
            <v>11404</v>
          </cell>
          <cell r="P901" t="str">
            <v>294</v>
          </cell>
          <cell r="Q901" t="str">
            <v>955</v>
          </cell>
          <cell r="R901" t="str">
            <v>INTERCO BILL W/O</v>
          </cell>
          <cell r="S901" t="str">
            <v>PRA</v>
          </cell>
          <cell r="U901" t="str">
            <v>2015-03-31</v>
          </cell>
          <cell r="V901">
            <v>2227.02</v>
          </cell>
          <cell r="W901" t="str">
            <v>UTXECON201</v>
          </cell>
          <cell r="Y901" t="str">
            <v>LEGAL</v>
          </cell>
          <cell r="Z901" t="str">
            <v>DLO</v>
          </cell>
          <cell r="AB901" t="str">
            <v>ICB</v>
          </cell>
          <cell r="AC901" t="str">
            <v>ICB</v>
          </cell>
          <cell r="AE901" t="str">
            <v>211</v>
          </cell>
          <cell r="AG901" t="str">
            <v>0000140296</v>
          </cell>
        </row>
        <row r="902">
          <cell r="A902" t="str">
            <v>00663815</v>
          </cell>
          <cell r="B902" t="str">
            <v>9554261000</v>
          </cell>
          <cell r="C902" t="str">
            <v>ICB4TARGET0000000287</v>
          </cell>
          <cell r="D902">
            <v>2015</v>
          </cell>
          <cell r="E902">
            <v>2</v>
          </cell>
          <cell r="F902" t="str">
            <v>2015-02-28</v>
          </cell>
          <cell r="G902" t="str">
            <v>PRJ</v>
          </cell>
          <cell r="H902" t="str">
            <v>211</v>
          </cell>
          <cell r="I902" t="str">
            <v>211</v>
          </cell>
          <cell r="K902" t="str">
            <v>000001120</v>
          </cell>
          <cell r="L902" t="str">
            <v>4261000</v>
          </cell>
          <cell r="M902" t="str">
            <v>1113</v>
          </cell>
          <cell r="N902" t="str">
            <v>99920</v>
          </cell>
          <cell r="O902" t="str">
            <v>11404</v>
          </cell>
          <cell r="P902" t="str">
            <v>294</v>
          </cell>
          <cell r="Q902" t="str">
            <v>955</v>
          </cell>
          <cell r="R902" t="str">
            <v>INTERCO BILL W/O</v>
          </cell>
          <cell r="S902" t="str">
            <v>PRA</v>
          </cell>
          <cell r="U902" t="str">
            <v>2015-02-28</v>
          </cell>
          <cell r="V902">
            <v>890.81</v>
          </cell>
          <cell r="W902" t="str">
            <v>UTXECON201</v>
          </cell>
          <cell r="Y902" t="str">
            <v>LEGAL</v>
          </cell>
          <cell r="Z902" t="str">
            <v>DLO</v>
          </cell>
          <cell r="AB902" t="str">
            <v>ICB</v>
          </cell>
          <cell r="AC902" t="str">
            <v>ICB</v>
          </cell>
          <cell r="AE902" t="str">
            <v>211</v>
          </cell>
          <cell r="AG902" t="str">
            <v>0000191809</v>
          </cell>
        </row>
        <row r="903">
          <cell r="A903" t="str">
            <v>00664685</v>
          </cell>
          <cell r="B903" t="str">
            <v>9554261000</v>
          </cell>
          <cell r="C903" t="str">
            <v>ICB4TARGET0000000287</v>
          </cell>
          <cell r="D903">
            <v>2015</v>
          </cell>
          <cell r="E903">
            <v>3</v>
          </cell>
          <cell r="F903" t="str">
            <v>2015-03-31</v>
          </cell>
          <cell r="G903" t="str">
            <v>PRJ</v>
          </cell>
          <cell r="H903" t="str">
            <v>211</v>
          </cell>
          <cell r="I903" t="str">
            <v>211</v>
          </cell>
          <cell r="K903" t="str">
            <v>000001120</v>
          </cell>
          <cell r="L903" t="str">
            <v>4261000</v>
          </cell>
          <cell r="M903" t="str">
            <v>1113</v>
          </cell>
          <cell r="N903" t="str">
            <v>99920</v>
          </cell>
          <cell r="O903" t="str">
            <v>11404</v>
          </cell>
          <cell r="P903" t="str">
            <v>294</v>
          </cell>
          <cell r="Q903" t="str">
            <v>955</v>
          </cell>
          <cell r="R903" t="str">
            <v>INTERCO BILL W/O</v>
          </cell>
          <cell r="S903" t="str">
            <v>PRA</v>
          </cell>
          <cell r="U903" t="str">
            <v>2015-03-31</v>
          </cell>
          <cell r="V903">
            <v>2227.02</v>
          </cell>
          <cell r="W903" t="str">
            <v>UTXECON201</v>
          </cell>
          <cell r="Y903" t="str">
            <v>LEGAL</v>
          </cell>
          <cell r="Z903" t="str">
            <v>DLO</v>
          </cell>
          <cell r="AB903" t="str">
            <v>ICB</v>
          </cell>
          <cell r="AC903" t="str">
            <v>ICB</v>
          </cell>
          <cell r="AE903" t="str">
            <v>211</v>
          </cell>
          <cell r="AG903" t="str">
            <v>0000140296</v>
          </cell>
        </row>
        <row r="904">
          <cell r="A904" t="str">
            <v>00663933</v>
          </cell>
          <cell r="B904" t="str">
            <v>9554261000</v>
          </cell>
          <cell r="C904" t="str">
            <v>ICB4TARGET0000000288</v>
          </cell>
          <cell r="D904">
            <v>2015</v>
          </cell>
          <cell r="E904">
            <v>2</v>
          </cell>
          <cell r="F904" t="str">
            <v>2015-02-28</v>
          </cell>
          <cell r="G904" t="str">
            <v>PRJ</v>
          </cell>
          <cell r="H904" t="str">
            <v>211</v>
          </cell>
          <cell r="I904" t="str">
            <v>211</v>
          </cell>
          <cell r="K904" t="str">
            <v>000001120</v>
          </cell>
          <cell r="L904" t="str">
            <v>4261000</v>
          </cell>
          <cell r="M904" t="str">
            <v>1113</v>
          </cell>
          <cell r="N904" t="str">
            <v>99920</v>
          </cell>
          <cell r="O904" t="str">
            <v>11404</v>
          </cell>
          <cell r="P904" t="str">
            <v>294</v>
          </cell>
          <cell r="Q904" t="str">
            <v>955</v>
          </cell>
          <cell r="R904" t="str">
            <v>INTERCO BILL W/O</v>
          </cell>
          <cell r="S904" t="str">
            <v>PRA</v>
          </cell>
          <cell r="U904" t="str">
            <v>2015-02-28</v>
          </cell>
          <cell r="V904">
            <v>593.87</v>
          </cell>
          <cell r="W904" t="str">
            <v>UTXECON201</v>
          </cell>
          <cell r="Y904" t="str">
            <v>LEGAL</v>
          </cell>
          <cell r="Z904" t="str">
            <v>DLO</v>
          </cell>
          <cell r="AB904" t="str">
            <v>ICB</v>
          </cell>
          <cell r="AC904" t="str">
            <v>ICB</v>
          </cell>
          <cell r="AE904" t="str">
            <v>211</v>
          </cell>
          <cell r="AG904" t="str">
            <v>0000198879</v>
          </cell>
        </row>
        <row r="905">
          <cell r="A905" t="str">
            <v>00667393</v>
          </cell>
          <cell r="B905" t="str">
            <v>9554261000</v>
          </cell>
          <cell r="C905" t="str">
            <v>ICB4TARGET0000000288</v>
          </cell>
          <cell r="D905">
            <v>2015</v>
          </cell>
          <cell r="E905">
            <v>3</v>
          </cell>
          <cell r="F905" t="str">
            <v>2015-03-31</v>
          </cell>
          <cell r="G905" t="str">
            <v>PRJ</v>
          </cell>
          <cell r="H905" t="str">
            <v>211</v>
          </cell>
          <cell r="I905" t="str">
            <v>211</v>
          </cell>
          <cell r="K905" t="str">
            <v>000001120</v>
          </cell>
          <cell r="L905" t="str">
            <v>4261000</v>
          </cell>
          <cell r="M905" t="str">
            <v>1113</v>
          </cell>
          <cell r="N905" t="str">
            <v>99920</v>
          </cell>
          <cell r="O905" t="str">
            <v>11404</v>
          </cell>
          <cell r="P905" t="str">
            <v>294</v>
          </cell>
          <cell r="Q905" t="str">
            <v>955</v>
          </cell>
          <cell r="R905" t="str">
            <v>INTERCO BILL W/O</v>
          </cell>
          <cell r="S905" t="str">
            <v>PRA</v>
          </cell>
          <cell r="U905" t="str">
            <v>2015-03-31</v>
          </cell>
          <cell r="V905">
            <v>415.71</v>
          </cell>
          <cell r="W905" t="str">
            <v>UTXECON201</v>
          </cell>
          <cell r="Y905" t="str">
            <v>LEGAL</v>
          </cell>
          <cell r="Z905" t="str">
            <v>DLO</v>
          </cell>
          <cell r="AB905" t="str">
            <v>ICB</v>
          </cell>
          <cell r="AC905" t="str">
            <v>ICB</v>
          </cell>
          <cell r="AE905" t="str">
            <v>211</v>
          </cell>
          <cell r="AG905" t="str">
            <v>0000149834</v>
          </cell>
        </row>
        <row r="906">
          <cell r="A906" t="str">
            <v>00663609</v>
          </cell>
          <cell r="B906" t="str">
            <v>9554261000</v>
          </cell>
          <cell r="C906" t="str">
            <v>ICB4TARGET0000000289</v>
          </cell>
          <cell r="D906">
            <v>2015</v>
          </cell>
          <cell r="E906">
            <v>2</v>
          </cell>
          <cell r="F906" t="str">
            <v>2015-02-28</v>
          </cell>
          <cell r="G906" t="str">
            <v>PRJ</v>
          </cell>
          <cell r="H906" t="str">
            <v>211</v>
          </cell>
          <cell r="I906" t="str">
            <v>211</v>
          </cell>
          <cell r="K906" t="str">
            <v>000001120</v>
          </cell>
          <cell r="L906" t="str">
            <v>4261000</v>
          </cell>
          <cell r="M906" t="str">
            <v>1113</v>
          </cell>
          <cell r="N906" t="str">
            <v>99920</v>
          </cell>
          <cell r="O906" t="str">
            <v>11404</v>
          </cell>
          <cell r="P906" t="str">
            <v>294</v>
          </cell>
          <cell r="Q906" t="str">
            <v>955</v>
          </cell>
          <cell r="R906" t="str">
            <v>INTERCO BILL W/O</v>
          </cell>
          <cell r="S906" t="str">
            <v>PRA</v>
          </cell>
          <cell r="U906" t="str">
            <v>2015-02-28</v>
          </cell>
          <cell r="V906">
            <v>890.81</v>
          </cell>
          <cell r="W906" t="str">
            <v>UTXECON201</v>
          </cell>
          <cell r="Y906" t="str">
            <v>LEGAL</v>
          </cell>
          <cell r="Z906" t="str">
            <v>DLO</v>
          </cell>
          <cell r="AB906" t="str">
            <v>ICB</v>
          </cell>
          <cell r="AC906" t="str">
            <v>ICB</v>
          </cell>
          <cell r="AE906" t="str">
            <v>211</v>
          </cell>
          <cell r="AG906" t="str">
            <v>0000210694</v>
          </cell>
        </row>
        <row r="907">
          <cell r="A907" t="str">
            <v>00667415</v>
          </cell>
          <cell r="B907" t="str">
            <v>9554261000</v>
          </cell>
          <cell r="C907" t="str">
            <v>ICB4TARGET0000000289</v>
          </cell>
          <cell r="D907">
            <v>2015</v>
          </cell>
          <cell r="E907">
            <v>3</v>
          </cell>
          <cell r="F907" t="str">
            <v>2015-03-31</v>
          </cell>
          <cell r="G907" t="str">
            <v>PRJ</v>
          </cell>
          <cell r="H907" t="str">
            <v>211</v>
          </cell>
          <cell r="I907" t="str">
            <v>211</v>
          </cell>
          <cell r="K907" t="str">
            <v>000001120</v>
          </cell>
          <cell r="L907" t="str">
            <v>4261000</v>
          </cell>
          <cell r="M907" t="str">
            <v>1113</v>
          </cell>
          <cell r="N907" t="str">
            <v>99920</v>
          </cell>
          <cell r="O907" t="str">
            <v>11404</v>
          </cell>
          <cell r="P907" t="str">
            <v>294</v>
          </cell>
          <cell r="Q907" t="str">
            <v>955</v>
          </cell>
          <cell r="R907" t="str">
            <v>INTERCO BILL W/O</v>
          </cell>
          <cell r="S907" t="str">
            <v>PRA</v>
          </cell>
          <cell r="U907" t="str">
            <v>2015-03-31</v>
          </cell>
          <cell r="V907">
            <v>296.94</v>
          </cell>
          <cell r="W907" t="str">
            <v>UTXECON201</v>
          </cell>
          <cell r="Y907" t="str">
            <v>LEGAL</v>
          </cell>
          <cell r="Z907" t="str">
            <v>DLO</v>
          </cell>
          <cell r="AB907" t="str">
            <v>ICB</v>
          </cell>
          <cell r="AC907" t="str">
            <v>ICB</v>
          </cell>
          <cell r="AE907" t="str">
            <v>211</v>
          </cell>
          <cell r="AG907" t="str">
            <v>0000149834</v>
          </cell>
        </row>
        <row r="908">
          <cell r="A908" t="str">
            <v>00662229</v>
          </cell>
          <cell r="B908" t="str">
            <v>9554261000</v>
          </cell>
          <cell r="C908" t="str">
            <v>ICB4TARGET0000000290</v>
          </cell>
          <cell r="D908">
            <v>2015</v>
          </cell>
          <cell r="E908">
            <v>2</v>
          </cell>
          <cell r="F908" t="str">
            <v>2015-02-28</v>
          </cell>
          <cell r="G908" t="str">
            <v>PRJ</v>
          </cell>
          <cell r="H908" t="str">
            <v>211</v>
          </cell>
          <cell r="I908" t="str">
            <v>211</v>
          </cell>
          <cell r="K908" t="str">
            <v>000001120</v>
          </cell>
          <cell r="L908" t="str">
            <v>4261000</v>
          </cell>
          <cell r="M908" t="str">
            <v>1113</v>
          </cell>
          <cell r="N908" t="str">
            <v>99920</v>
          </cell>
          <cell r="O908" t="str">
            <v>11404</v>
          </cell>
          <cell r="P908" t="str">
            <v>294</v>
          </cell>
          <cell r="Q908" t="str">
            <v>955</v>
          </cell>
          <cell r="R908" t="str">
            <v>INTERCO BILL W/O</v>
          </cell>
          <cell r="S908" t="str">
            <v>PRA</v>
          </cell>
          <cell r="U908" t="str">
            <v>2015-02-28</v>
          </cell>
          <cell r="V908">
            <v>890.81</v>
          </cell>
          <cell r="W908" t="str">
            <v>UTXECON201</v>
          </cell>
          <cell r="Y908" t="str">
            <v>LEGAL</v>
          </cell>
          <cell r="Z908" t="str">
            <v>DLO</v>
          </cell>
          <cell r="AB908" t="str">
            <v>ICB</v>
          </cell>
          <cell r="AC908" t="str">
            <v>ICB</v>
          </cell>
          <cell r="AE908" t="str">
            <v>211</v>
          </cell>
          <cell r="AG908" t="str">
            <v>0000213813</v>
          </cell>
        </row>
        <row r="909">
          <cell r="A909" t="str">
            <v>00667391</v>
          </cell>
          <cell r="B909" t="str">
            <v>9554261000</v>
          </cell>
          <cell r="C909" t="str">
            <v>ICB4TARGET0000000290</v>
          </cell>
          <cell r="D909">
            <v>2015</v>
          </cell>
          <cell r="E909">
            <v>3</v>
          </cell>
          <cell r="F909" t="str">
            <v>2015-03-31</v>
          </cell>
          <cell r="G909" t="str">
            <v>PRJ</v>
          </cell>
          <cell r="H909" t="str">
            <v>211</v>
          </cell>
          <cell r="I909" t="str">
            <v>211</v>
          </cell>
          <cell r="K909" t="str">
            <v>000001120</v>
          </cell>
          <cell r="L909" t="str">
            <v>4261000</v>
          </cell>
          <cell r="M909" t="str">
            <v>1113</v>
          </cell>
          <cell r="N909" t="str">
            <v>99920</v>
          </cell>
          <cell r="O909" t="str">
            <v>11404</v>
          </cell>
          <cell r="P909" t="str">
            <v>294</v>
          </cell>
          <cell r="Q909" t="str">
            <v>955</v>
          </cell>
          <cell r="R909" t="str">
            <v>INTERCO BILL W/O</v>
          </cell>
          <cell r="S909" t="str">
            <v>PRA</v>
          </cell>
          <cell r="U909" t="str">
            <v>2015-03-31</v>
          </cell>
          <cell r="V909">
            <v>296.94</v>
          </cell>
          <cell r="W909" t="str">
            <v>UTXECON201</v>
          </cell>
          <cell r="Y909" t="str">
            <v>LEGAL</v>
          </cell>
          <cell r="Z909" t="str">
            <v>DLO</v>
          </cell>
          <cell r="AB909" t="str">
            <v>ICB</v>
          </cell>
          <cell r="AC909" t="str">
            <v>ICB</v>
          </cell>
          <cell r="AE909" t="str">
            <v>211</v>
          </cell>
          <cell r="AG909" t="str">
            <v>0000160470</v>
          </cell>
        </row>
        <row r="910">
          <cell r="A910" t="str">
            <v>00661976</v>
          </cell>
          <cell r="B910" t="str">
            <v>9554261000</v>
          </cell>
          <cell r="C910" t="str">
            <v>ICB4TARGET0000000291</v>
          </cell>
          <cell r="D910">
            <v>2015</v>
          </cell>
          <cell r="E910">
            <v>2</v>
          </cell>
          <cell r="F910" t="str">
            <v>2015-02-28</v>
          </cell>
          <cell r="G910" t="str">
            <v>PRJ</v>
          </cell>
          <cell r="H910" t="str">
            <v>211</v>
          </cell>
          <cell r="I910" t="str">
            <v>211</v>
          </cell>
          <cell r="K910" t="str">
            <v>000001120</v>
          </cell>
          <cell r="L910" t="str">
            <v>4261000</v>
          </cell>
          <cell r="M910" t="str">
            <v>1113</v>
          </cell>
          <cell r="N910" t="str">
            <v>99920</v>
          </cell>
          <cell r="O910" t="str">
            <v>11404</v>
          </cell>
          <cell r="P910" t="str">
            <v>294</v>
          </cell>
          <cell r="Q910" t="str">
            <v>955</v>
          </cell>
          <cell r="R910" t="str">
            <v>INTERCO BILL W/O</v>
          </cell>
          <cell r="S910" t="str">
            <v>PRA</v>
          </cell>
          <cell r="U910" t="str">
            <v>2015-02-28</v>
          </cell>
          <cell r="V910">
            <v>296.94</v>
          </cell>
          <cell r="W910" t="str">
            <v>UTXECON201</v>
          </cell>
          <cell r="Y910" t="str">
            <v>LEGAL</v>
          </cell>
          <cell r="Z910" t="str">
            <v>DLO</v>
          </cell>
          <cell r="AB910" t="str">
            <v>ICB</v>
          </cell>
          <cell r="AC910" t="str">
            <v>ICB</v>
          </cell>
          <cell r="AE910" t="str">
            <v>211</v>
          </cell>
          <cell r="AG910" t="str">
            <v>0000223879</v>
          </cell>
        </row>
        <row r="911">
          <cell r="A911" t="str">
            <v>00664689</v>
          </cell>
          <cell r="B911" t="str">
            <v>9554261000</v>
          </cell>
          <cell r="C911" t="str">
            <v>ICB4TARGET0000000291</v>
          </cell>
          <cell r="D911">
            <v>2015</v>
          </cell>
          <cell r="E911">
            <v>3</v>
          </cell>
          <cell r="F911" t="str">
            <v>2015-03-31</v>
          </cell>
          <cell r="G911" t="str">
            <v>PRJ</v>
          </cell>
          <cell r="H911" t="str">
            <v>211</v>
          </cell>
          <cell r="I911" t="str">
            <v>211</v>
          </cell>
          <cell r="K911" t="str">
            <v>000001120</v>
          </cell>
          <cell r="L911" t="str">
            <v>4261000</v>
          </cell>
          <cell r="M911" t="str">
            <v>1113</v>
          </cell>
          <cell r="N911" t="str">
            <v>99920</v>
          </cell>
          <cell r="O911" t="str">
            <v>11404</v>
          </cell>
          <cell r="P911" t="str">
            <v>294</v>
          </cell>
          <cell r="Q911" t="str">
            <v>955</v>
          </cell>
          <cell r="R911" t="str">
            <v>INTERCO BILL W/O</v>
          </cell>
          <cell r="S911" t="str">
            <v>PRA</v>
          </cell>
          <cell r="U911" t="str">
            <v>2015-03-31</v>
          </cell>
          <cell r="V911">
            <v>593.87</v>
          </cell>
          <cell r="W911" t="str">
            <v>UTXECON201</v>
          </cell>
          <cell r="Y911" t="str">
            <v>LEGAL</v>
          </cell>
          <cell r="Z911" t="str">
            <v>DLO</v>
          </cell>
          <cell r="AB911" t="str">
            <v>ICB</v>
          </cell>
          <cell r="AC911" t="str">
            <v>ICB</v>
          </cell>
          <cell r="AE911" t="str">
            <v>211</v>
          </cell>
          <cell r="AG911" t="str">
            <v>0000166433</v>
          </cell>
        </row>
        <row r="912">
          <cell r="A912" t="str">
            <v>00662843</v>
          </cell>
          <cell r="B912" t="str">
            <v>9554261000</v>
          </cell>
          <cell r="C912" t="str">
            <v>ICB4TARGET0000000292</v>
          </cell>
          <cell r="D912">
            <v>2015</v>
          </cell>
          <cell r="E912">
            <v>2</v>
          </cell>
          <cell r="F912" t="str">
            <v>2015-02-28</v>
          </cell>
          <cell r="G912" t="str">
            <v>PRJ</v>
          </cell>
          <cell r="H912" t="str">
            <v>211</v>
          </cell>
          <cell r="I912" t="str">
            <v>211</v>
          </cell>
          <cell r="K912" t="str">
            <v>000001120</v>
          </cell>
          <cell r="L912" t="str">
            <v>4261000</v>
          </cell>
          <cell r="M912" t="str">
            <v>1113</v>
          </cell>
          <cell r="N912" t="str">
            <v>99920</v>
          </cell>
          <cell r="O912" t="str">
            <v>11404</v>
          </cell>
          <cell r="P912" t="str">
            <v>294</v>
          </cell>
          <cell r="Q912" t="str">
            <v>955</v>
          </cell>
          <cell r="R912" t="str">
            <v>INTERCO BILL W/O</v>
          </cell>
          <cell r="S912" t="str">
            <v>PRA</v>
          </cell>
          <cell r="U912" t="str">
            <v>2015-02-28</v>
          </cell>
          <cell r="V912">
            <v>593.87</v>
          </cell>
          <cell r="W912" t="str">
            <v>UTXECON201</v>
          </cell>
          <cell r="Y912" t="str">
            <v>LEGAL</v>
          </cell>
          <cell r="Z912" t="str">
            <v>DLO</v>
          </cell>
          <cell r="AB912" t="str">
            <v>ICB</v>
          </cell>
          <cell r="AC912" t="str">
            <v>ICB</v>
          </cell>
          <cell r="AE912" t="str">
            <v>211</v>
          </cell>
          <cell r="AG912" t="str">
            <v>0000273404</v>
          </cell>
        </row>
        <row r="913">
          <cell r="A913" t="str">
            <v>00664986</v>
          </cell>
          <cell r="B913" t="str">
            <v>9554261000</v>
          </cell>
          <cell r="C913" t="str">
            <v>ICB4TARGET0000000292</v>
          </cell>
          <cell r="D913">
            <v>2015</v>
          </cell>
          <cell r="E913">
            <v>3</v>
          </cell>
          <cell r="F913" t="str">
            <v>2015-03-31</v>
          </cell>
          <cell r="G913" t="str">
            <v>PRJ</v>
          </cell>
          <cell r="H913" t="str">
            <v>211</v>
          </cell>
          <cell r="I913" t="str">
            <v>211</v>
          </cell>
          <cell r="K913" t="str">
            <v>000001120</v>
          </cell>
          <cell r="L913" t="str">
            <v>4261000</v>
          </cell>
          <cell r="M913" t="str">
            <v>1113</v>
          </cell>
          <cell r="N913" t="str">
            <v>99920</v>
          </cell>
          <cell r="O913" t="str">
            <v>11404</v>
          </cell>
          <cell r="P913" t="str">
            <v>294</v>
          </cell>
          <cell r="Q913" t="str">
            <v>955</v>
          </cell>
          <cell r="R913" t="str">
            <v>INTERCO BILL W/O</v>
          </cell>
          <cell r="S913" t="str">
            <v>PRA</v>
          </cell>
          <cell r="U913" t="str">
            <v>2015-03-31</v>
          </cell>
          <cell r="V913">
            <v>2969.35</v>
          </cell>
          <cell r="W913" t="str">
            <v>UTXECON201</v>
          </cell>
          <cell r="Y913" t="str">
            <v>LEGAL</v>
          </cell>
          <cell r="Z913" t="str">
            <v>DLO</v>
          </cell>
          <cell r="AB913" t="str">
            <v>ICB</v>
          </cell>
          <cell r="AC913" t="str">
            <v>ICB</v>
          </cell>
          <cell r="AE913" t="str">
            <v>211</v>
          </cell>
          <cell r="AG913" t="str">
            <v>0000216374</v>
          </cell>
        </row>
        <row r="914">
          <cell r="A914" t="str">
            <v>00662836</v>
          </cell>
          <cell r="B914" t="str">
            <v>9554261000</v>
          </cell>
          <cell r="C914" t="str">
            <v>ICB4TARGET0000000293</v>
          </cell>
          <cell r="D914">
            <v>2015</v>
          </cell>
          <cell r="E914">
            <v>2</v>
          </cell>
          <cell r="F914" t="str">
            <v>2015-02-28</v>
          </cell>
          <cell r="G914" t="str">
            <v>PRJ</v>
          </cell>
          <cell r="H914" t="str">
            <v>211</v>
          </cell>
          <cell r="I914" t="str">
            <v>211</v>
          </cell>
          <cell r="K914" t="str">
            <v>000001120</v>
          </cell>
          <cell r="L914" t="str">
            <v>4261000</v>
          </cell>
          <cell r="M914" t="str">
            <v>1113</v>
          </cell>
          <cell r="N914" t="str">
            <v>99920</v>
          </cell>
          <cell r="O914" t="str">
            <v>11404</v>
          </cell>
          <cell r="P914" t="str">
            <v>294</v>
          </cell>
          <cell r="Q914" t="str">
            <v>955</v>
          </cell>
          <cell r="R914" t="str">
            <v>INTERCO BILL W/O</v>
          </cell>
          <cell r="S914" t="str">
            <v>PRA</v>
          </cell>
          <cell r="U914" t="str">
            <v>2015-02-28</v>
          </cell>
          <cell r="V914">
            <v>593.87</v>
          </cell>
          <cell r="W914" t="str">
            <v>UTXECON201</v>
          </cell>
          <cell r="Y914" t="str">
            <v>LEGAL</v>
          </cell>
          <cell r="Z914" t="str">
            <v>DLO</v>
          </cell>
          <cell r="AB914" t="str">
            <v>ICB</v>
          </cell>
          <cell r="AC914" t="str">
            <v>ICB</v>
          </cell>
          <cell r="AE914" t="str">
            <v>211</v>
          </cell>
          <cell r="AG914" t="str">
            <v>0000275701</v>
          </cell>
        </row>
        <row r="915">
          <cell r="A915" t="str">
            <v>00664688</v>
          </cell>
          <cell r="B915" t="str">
            <v>9554261000</v>
          </cell>
          <cell r="C915" t="str">
            <v>ICB4TARGET0000000293</v>
          </cell>
          <cell r="D915">
            <v>2015</v>
          </cell>
          <cell r="E915">
            <v>3</v>
          </cell>
          <cell r="F915" t="str">
            <v>2015-03-31</v>
          </cell>
          <cell r="G915" t="str">
            <v>PRJ</v>
          </cell>
          <cell r="H915" t="str">
            <v>211</v>
          </cell>
          <cell r="I915" t="str">
            <v>211</v>
          </cell>
          <cell r="K915" t="str">
            <v>000001120</v>
          </cell>
          <cell r="L915" t="str">
            <v>4261000</v>
          </cell>
          <cell r="M915" t="str">
            <v>1113</v>
          </cell>
          <cell r="N915" t="str">
            <v>99920</v>
          </cell>
          <cell r="O915" t="str">
            <v>11404</v>
          </cell>
          <cell r="P915" t="str">
            <v>294</v>
          </cell>
          <cell r="Q915" t="str">
            <v>955</v>
          </cell>
          <cell r="R915" t="str">
            <v>INTERCO BILL W/O</v>
          </cell>
          <cell r="S915" t="str">
            <v>PRA</v>
          </cell>
          <cell r="U915" t="str">
            <v>2015-03-31</v>
          </cell>
          <cell r="V915">
            <v>504.79</v>
          </cell>
          <cell r="W915" t="str">
            <v>UTXECON201</v>
          </cell>
          <cell r="Y915" t="str">
            <v>LEGAL</v>
          </cell>
          <cell r="Z915" t="str">
            <v>DLO</v>
          </cell>
          <cell r="AB915" t="str">
            <v>ICB</v>
          </cell>
          <cell r="AC915" t="str">
            <v>ICB</v>
          </cell>
          <cell r="AE915" t="str">
            <v>211</v>
          </cell>
          <cell r="AG915" t="str">
            <v>0000245987</v>
          </cell>
        </row>
        <row r="916">
          <cell r="A916" t="str">
            <v>00662837</v>
          </cell>
          <cell r="B916" t="str">
            <v>9554261000</v>
          </cell>
          <cell r="C916" t="str">
            <v>ICB4TARGET0000000294</v>
          </cell>
          <cell r="D916">
            <v>2015</v>
          </cell>
          <cell r="E916">
            <v>2</v>
          </cell>
          <cell r="F916" t="str">
            <v>2015-02-28</v>
          </cell>
          <cell r="G916" t="str">
            <v>PRJ</v>
          </cell>
          <cell r="H916" t="str">
            <v>211</v>
          </cell>
          <cell r="I916" t="str">
            <v>211</v>
          </cell>
          <cell r="K916" t="str">
            <v>000001120</v>
          </cell>
          <cell r="L916" t="str">
            <v>4261000</v>
          </cell>
          <cell r="M916" t="str">
            <v>1113</v>
          </cell>
          <cell r="N916" t="str">
            <v>99920</v>
          </cell>
          <cell r="O916" t="str">
            <v>11404</v>
          </cell>
          <cell r="P916" t="str">
            <v>294</v>
          </cell>
          <cell r="Q916" t="str">
            <v>955</v>
          </cell>
          <cell r="R916" t="str">
            <v>INTERCO BILL W/O</v>
          </cell>
          <cell r="S916" t="str">
            <v>PRA</v>
          </cell>
          <cell r="U916" t="str">
            <v>2015-02-28</v>
          </cell>
          <cell r="V916">
            <v>504.79</v>
          </cell>
          <cell r="W916" t="str">
            <v>UTXECON201</v>
          </cell>
          <cell r="Y916" t="str">
            <v>LEGAL</v>
          </cell>
          <cell r="Z916" t="str">
            <v>DLO</v>
          </cell>
          <cell r="AB916" t="str">
            <v>ICB</v>
          </cell>
          <cell r="AC916" t="str">
            <v>ICB</v>
          </cell>
          <cell r="AE916" t="str">
            <v>211</v>
          </cell>
          <cell r="AG916" t="str">
            <v>0000281154</v>
          </cell>
        </row>
        <row r="917">
          <cell r="A917" t="str">
            <v>00669380</v>
          </cell>
          <cell r="B917" t="str">
            <v>9554261000</v>
          </cell>
          <cell r="C917" t="str">
            <v>ICB4TARGET0000000294</v>
          </cell>
          <cell r="D917">
            <v>2015</v>
          </cell>
          <cell r="E917">
            <v>3</v>
          </cell>
          <cell r="F917" t="str">
            <v>2015-03-31</v>
          </cell>
          <cell r="G917" t="str">
            <v>PRJ</v>
          </cell>
          <cell r="H917" t="str">
            <v>211</v>
          </cell>
          <cell r="I917" t="str">
            <v>211</v>
          </cell>
          <cell r="K917" t="str">
            <v>000001120</v>
          </cell>
          <cell r="L917" t="str">
            <v>4261000</v>
          </cell>
          <cell r="M917" t="str">
            <v>1113</v>
          </cell>
          <cell r="N917" t="str">
            <v>99920</v>
          </cell>
          <cell r="O917" t="str">
            <v>11404</v>
          </cell>
          <cell r="P917" t="str">
            <v>294</v>
          </cell>
          <cell r="Q917" t="str">
            <v>955</v>
          </cell>
          <cell r="R917" t="str">
            <v>INTERCO BILL W/O</v>
          </cell>
          <cell r="S917" t="str">
            <v>PRA</v>
          </cell>
          <cell r="U917" t="str">
            <v>2015-03-31</v>
          </cell>
          <cell r="V917">
            <v>890.81</v>
          </cell>
          <cell r="W917" t="str">
            <v>UTXECON201</v>
          </cell>
          <cell r="Y917" t="str">
            <v>LEGAL</v>
          </cell>
          <cell r="Z917" t="str">
            <v>DLO</v>
          </cell>
          <cell r="AB917" t="str">
            <v>ICB</v>
          </cell>
          <cell r="AC917" t="str">
            <v>ICB</v>
          </cell>
          <cell r="AE917" t="str">
            <v>211</v>
          </cell>
          <cell r="AG917" t="str">
            <v>0000276076</v>
          </cell>
        </row>
        <row r="918">
          <cell r="A918" t="str">
            <v>00635078</v>
          </cell>
          <cell r="B918" t="str">
            <v>9554265002</v>
          </cell>
          <cell r="C918" t="str">
            <v>ICB4TARGET0000000295</v>
          </cell>
          <cell r="D918">
            <v>2014</v>
          </cell>
          <cell r="E918">
            <v>9</v>
          </cell>
          <cell r="F918" t="str">
            <v>2014-09-30</v>
          </cell>
          <cell r="G918" t="str">
            <v>PRJ</v>
          </cell>
          <cell r="H918" t="str">
            <v>211</v>
          </cell>
          <cell r="I918" t="str">
            <v>211</v>
          </cell>
          <cell r="K918" t="str">
            <v>000001120</v>
          </cell>
          <cell r="L918" t="str">
            <v>4265002</v>
          </cell>
          <cell r="M918" t="str">
            <v>1113</v>
          </cell>
          <cell r="N918" t="str">
            <v>99920</v>
          </cell>
          <cell r="O918" t="str">
            <v>11404</v>
          </cell>
          <cell r="P918" t="str">
            <v>294</v>
          </cell>
          <cell r="Q918" t="str">
            <v>955</v>
          </cell>
          <cell r="R918" t="str">
            <v>INTERCO BILL W/O</v>
          </cell>
          <cell r="S918" t="str">
            <v>PRA</v>
          </cell>
          <cell r="U918" t="str">
            <v>2014-09-30</v>
          </cell>
          <cell r="V918">
            <v>1814.26</v>
          </cell>
          <cell r="W918" t="str">
            <v>UTXECON201</v>
          </cell>
          <cell r="Y918" t="str">
            <v>LEGAL</v>
          </cell>
          <cell r="Z918" t="str">
            <v>DLO</v>
          </cell>
          <cell r="AB918" t="str">
            <v>ICB</v>
          </cell>
          <cell r="AC918" t="str">
            <v>ICB</v>
          </cell>
          <cell r="AE918" t="str">
            <v>211</v>
          </cell>
          <cell r="AG918" t="str">
            <v>0000191055</v>
          </cell>
        </row>
        <row r="919">
          <cell r="A919" t="str">
            <v>00662835</v>
          </cell>
          <cell r="B919" t="str">
            <v>9554261000</v>
          </cell>
          <cell r="C919" t="str">
            <v>ICB4TARGET0000000295</v>
          </cell>
          <cell r="D919">
            <v>2015</v>
          </cell>
          <cell r="E919">
            <v>2</v>
          </cell>
          <cell r="F919" t="str">
            <v>2015-02-28</v>
          </cell>
          <cell r="G919" t="str">
            <v>PRJ</v>
          </cell>
          <cell r="H919" t="str">
            <v>211</v>
          </cell>
          <cell r="I919" t="str">
            <v>211</v>
          </cell>
          <cell r="K919" t="str">
            <v>000001120</v>
          </cell>
          <cell r="L919" t="str">
            <v>4261000</v>
          </cell>
          <cell r="M919" t="str">
            <v>1113</v>
          </cell>
          <cell r="N919" t="str">
            <v>99920</v>
          </cell>
          <cell r="O919" t="str">
            <v>11404</v>
          </cell>
          <cell r="P919" t="str">
            <v>294</v>
          </cell>
          <cell r="Q919" t="str">
            <v>955</v>
          </cell>
          <cell r="R919" t="str">
            <v>INTERCO BILL W/O</v>
          </cell>
          <cell r="S919" t="str">
            <v>PRA</v>
          </cell>
          <cell r="U919" t="str">
            <v>2015-02-28</v>
          </cell>
          <cell r="V919">
            <v>593.87</v>
          </cell>
          <cell r="W919" t="str">
            <v>UTXECON201</v>
          </cell>
          <cell r="Y919" t="str">
            <v>LEGAL</v>
          </cell>
          <cell r="Z919" t="str">
            <v>DLO</v>
          </cell>
          <cell r="AB919" t="str">
            <v>ICB</v>
          </cell>
          <cell r="AC919" t="str">
            <v>ICB</v>
          </cell>
          <cell r="AE919" t="str">
            <v>211</v>
          </cell>
          <cell r="AG919" t="str">
            <v>0000283838</v>
          </cell>
        </row>
        <row r="920">
          <cell r="A920" t="str">
            <v>00667392</v>
          </cell>
          <cell r="B920" t="str">
            <v>9554261000</v>
          </cell>
          <cell r="C920" t="str">
            <v>ICB4TARGET0000000295</v>
          </cell>
          <cell r="D920">
            <v>2015</v>
          </cell>
          <cell r="E920">
            <v>3</v>
          </cell>
          <cell r="F920" t="str">
            <v>2015-03-31</v>
          </cell>
          <cell r="G920" t="str">
            <v>PRJ</v>
          </cell>
          <cell r="H920" t="str">
            <v>211</v>
          </cell>
          <cell r="I920" t="str">
            <v>211</v>
          </cell>
          <cell r="K920" t="str">
            <v>000001120</v>
          </cell>
          <cell r="L920" t="str">
            <v>4261000</v>
          </cell>
          <cell r="M920" t="str">
            <v>1113</v>
          </cell>
          <cell r="N920" t="str">
            <v>99920</v>
          </cell>
          <cell r="O920" t="str">
            <v>11404</v>
          </cell>
          <cell r="P920" t="str">
            <v>294</v>
          </cell>
          <cell r="Q920" t="str">
            <v>955</v>
          </cell>
          <cell r="R920" t="str">
            <v>INTERCO BILL W/O</v>
          </cell>
          <cell r="S920" t="str">
            <v>PRA</v>
          </cell>
          <cell r="U920" t="str">
            <v>2015-03-31</v>
          </cell>
          <cell r="V920">
            <v>593.87</v>
          </cell>
          <cell r="W920" t="str">
            <v>UTXECON201</v>
          </cell>
          <cell r="Y920" t="str">
            <v>LEGAL</v>
          </cell>
          <cell r="Z920" t="str">
            <v>DLO</v>
          </cell>
          <cell r="AB920" t="str">
            <v>ICB</v>
          </cell>
          <cell r="AC920" t="str">
            <v>ICB</v>
          </cell>
          <cell r="AE920" t="str">
            <v>211</v>
          </cell>
          <cell r="AG920" t="str">
            <v>0000276469</v>
          </cell>
        </row>
        <row r="921">
          <cell r="A921" t="str">
            <v>00660854</v>
          </cell>
          <cell r="B921" t="str">
            <v>9554261000</v>
          </cell>
          <cell r="C921" t="str">
            <v>ICB4TARGET0000000296</v>
          </cell>
          <cell r="D921">
            <v>2015</v>
          </cell>
          <cell r="E921">
            <v>2</v>
          </cell>
          <cell r="F921" t="str">
            <v>2015-02-28</v>
          </cell>
          <cell r="G921" t="str">
            <v>PRJ</v>
          </cell>
          <cell r="H921" t="str">
            <v>211</v>
          </cell>
          <cell r="I921" t="str">
            <v>211</v>
          </cell>
          <cell r="K921" t="str">
            <v>000001120</v>
          </cell>
          <cell r="L921" t="str">
            <v>4261000</v>
          </cell>
          <cell r="M921" t="str">
            <v>1113</v>
          </cell>
          <cell r="N921" t="str">
            <v>99920</v>
          </cell>
          <cell r="O921" t="str">
            <v>11404</v>
          </cell>
          <cell r="P921" t="str">
            <v>294</v>
          </cell>
          <cell r="Q921" t="str">
            <v>955</v>
          </cell>
          <cell r="R921" t="str">
            <v>INTERCO BILL W/O</v>
          </cell>
          <cell r="S921" t="str">
            <v>PRA</v>
          </cell>
          <cell r="U921" t="str">
            <v>2015-02-28</v>
          </cell>
          <cell r="V921">
            <v>653.26</v>
          </cell>
          <cell r="W921" t="str">
            <v>UTXECON201</v>
          </cell>
          <cell r="Y921" t="str">
            <v>LEGAL</v>
          </cell>
          <cell r="Z921" t="str">
            <v>DLO</v>
          </cell>
          <cell r="AB921" t="str">
            <v>ICB</v>
          </cell>
          <cell r="AC921" t="str">
            <v>ICB</v>
          </cell>
          <cell r="AE921" t="str">
            <v>211</v>
          </cell>
          <cell r="AG921" t="str">
            <v>0000284057</v>
          </cell>
        </row>
        <row r="922">
          <cell r="A922" t="str">
            <v>00669382</v>
          </cell>
          <cell r="B922" t="str">
            <v>9554261000</v>
          </cell>
          <cell r="C922" t="str">
            <v>ICB4TARGET0000000296</v>
          </cell>
          <cell r="D922">
            <v>2015</v>
          </cell>
          <cell r="E922">
            <v>3</v>
          </cell>
          <cell r="F922" t="str">
            <v>2015-03-31</v>
          </cell>
          <cell r="G922" t="str">
            <v>PRJ</v>
          </cell>
          <cell r="H922" t="str">
            <v>211</v>
          </cell>
          <cell r="I922" t="str">
            <v>211</v>
          </cell>
          <cell r="K922" t="str">
            <v>000001120</v>
          </cell>
          <cell r="L922" t="str">
            <v>4261000</v>
          </cell>
          <cell r="M922" t="str">
            <v>1113</v>
          </cell>
          <cell r="N922" t="str">
            <v>99920</v>
          </cell>
          <cell r="O922" t="str">
            <v>11404</v>
          </cell>
          <cell r="P922" t="str">
            <v>294</v>
          </cell>
          <cell r="Q922" t="str">
            <v>955</v>
          </cell>
          <cell r="R922" t="str">
            <v>INTERCO BILL W/O</v>
          </cell>
          <cell r="S922" t="str">
            <v>PRA</v>
          </cell>
          <cell r="U922" t="str">
            <v>2015-03-31</v>
          </cell>
          <cell r="V922">
            <v>89.08</v>
          </cell>
          <cell r="W922" t="str">
            <v>UTXECON201</v>
          </cell>
          <cell r="Y922" t="str">
            <v>LEGAL</v>
          </cell>
          <cell r="Z922" t="str">
            <v>DLO</v>
          </cell>
          <cell r="AB922" t="str">
            <v>ICB</v>
          </cell>
          <cell r="AC922" t="str">
            <v>ICB</v>
          </cell>
          <cell r="AE922" t="str">
            <v>211</v>
          </cell>
          <cell r="AG922" t="str">
            <v>0000284779</v>
          </cell>
        </row>
        <row r="923">
          <cell r="A923" t="str">
            <v>00663613</v>
          </cell>
          <cell r="B923" t="str">
            <v>9554261000</v>
          </cell>
          <cell r="C923" t="str">
            <v>ICB4TARGET0000000297</v>
          </cell>
          <cell r="D923">
            <v>2015</v>
          </cell>
          <cell r="E923">
            <v>2</v>
          </cell>
          <cell r="F923" t="str">
            <v>2015-02-28</v>
          </cell>
          <cell r="G923" t="str">
            <v>PRJ</v>
          </cell>
          <cell r="H923" t="str">
            <v>211</v>
          </cell>
          <cell r="I923" t="str">
            <v>211</v>
          </cell>
          <cell r="K923" t="str">
            <v>000001120</v>
          </cell>
          <cell r="L923" t="str">
            <v>4261000</v>
          </cell>
          <cell r="M923" t="str">
            <v>1113</v>
          </cell>
          <cell r="N923" t="str">
            <v>99920</v>
          </cell>
          <cell r="O923" t="str">
            <v>11404</v>
          </cell>
          <cell r="P923" t="str">
            <v>294</v>
          </cell>
          <cell r="Q923" t="str">
            <v>955</v>
          </cell>
          <cell r="R923" t="str">
            <v>INTERCO BILL W/O</v>
          </cell>
          <cell r="S923" t="str">
            <v>PRA</v>
          </cell>
          <cell r="U923" t="str">
            <v>2015-02-28</v>
          </cell>
          <cell r="V923">
            <v>237.55</v>
          </cell>
          <cell r="W923" t="str">
            <v>UTXECON201</v>
          </cell>
          <cell r="Y923" t="str">
            <v>LEGAL</v>
          </cell>
          <cell r="Z923" t="str">
            <v>DLO</v>
          </cell>
          <cell r="AB923" t="str">
            <v>ICB</v>
          </cell>
          <cell r="AC923" t="str">
            <v>ICB</v>
          </cell>
          <cell r="AE923" t="str">
            <v>211</v>
          </cell>
          <cell r="AG923" t="str">
            <v>0000284378</v>
          </cell>
        </row>
        <row r="924">
          <cell r="A924" t="str">
            <v>00664547</v>
          </cell>
          <cell r="B924" t="str">
            <v>9554261000</v>
          </cell>
          <cell r="C924" t="str">
            <v>ICB4TARGET0000000297</v>
          </cell>
          <cell r="D924">
            <v>2015</v>
          </cell>
          <cell r="E924">
            <v>3</v>
          </cell>
          <cell r="F924" t="str">
            <v>2015-03-31</v>
          </cell>
          <cell r="G924" t="str">
            <v>PRJ</v>
          </cell>
          <cell r="H924" t="str">
            <v>211</v>
          </cell>
          <cell r="I924" t="str">
            <v>211</v>
          </cell>
          <cell r="K924" t="str">
            <v>000001120</v>
          </cell>
          <cell r="L924" t="str">
            <v>4261000</v>
          </cell>
          <cell r="M924" t="str">
            <v>1113</v>
          </cell>
          <cell r="N924" t="str">
            <v>99920</v>
          </cell>
          <cell r="O924" t="str">
            <v>11404</v>
          </cell>
          <cell r="P924" t="str">
            <v>294</v>
          </cell>
          <cell r="Q924" t="str">
            <v>955</v>
          </cell>
          <cell r="R924" t="str">
            <v>INTERCO BILL W/O</v>
          </cell>
          <cell r="S924" t="str">
            <v>PRA</v>
          </cell>
          <cell r="U924" t="str">
            <v>2015-03-31</v>
          </cell>
          <cell r="V924">
            <v>178.16</v>
          </cell>
          <cell r="W924" t="str">
            <v>UTXECON201</v>
          </cell>
          <cell r="Y924" t="str">
            <v>LEGAL</v>
          </cell>
          <cell r="Z924" t="str">
            <v>DLO</v>
          </cell>
          <cell r="AB924" t="str">
            <v>ICB</v>
          </cell>
          <cell r="AC924" t="str">
            <v>ICB</v>
          </cell>
          <cell r="AE924" t="str">
            <v>211</v>
          </cell>
          <cell r="AG924" t="str">
            <v>0000292481</v>
          </cell>
        </row>
        <row r="925">
          <cell r="A925" t="str">
            <v>00661029</v>
          </cell>
          <cell r="B925" t="str">
            <v>9554261000</v>
          </cell>
          <cell r="C925" t="str">
            <v>ICB4TARGET0000000298</v>
          </cell>
          <cell r="D925">
            <v>2015</v>
          </cell>
          <cell r="E925">
            <v>2</v>
          </cell>
          <cell r="F925" t="str">
            <v>2015-02-28</v>
          </cell>
          <cell r="G925" t="str">
            <v>PRJ</v>
          </cell>
          <cell r="H925" t="str">
            <v>211</v>
          </cell>
          <cell r="I925" t="str">
            <v>211</v>
          </cell>
          <cell r="K925" t="str">
            <v>000001120</v>
          </cell>
          <cell r="L925" t="str">
            <v>4261000</v>
          </cell>
          <cell r="M925" t="str">
            <v>1113</v>
          </cell>
          <cell r="N925" t="str">
            <v>99920</v>
          </cell>
          <cell r="O925" t="str">
            <v>11404</v>
          </cell>
          <cell r="P925" t="str">
            <v>294</v>
          </cell>
          <cell r="Q925" t="str">
            <v>955</v>
          </cell>
          <cell r="R925" t="str">
            <v>INTERCO BILL W/O</v>
          </cell>
          <cell r="S925" t="str">
            <v>PRA</v>
          </cell>
          <cell r="U925" t="str">
            <v>2015-02-28</v>
          </cell>
          <cell r="V925">
            <v>593.87</v>
          </cell>
          <cell r="W925" t="str">
            <v>UTXECON201</v>
          </cell>
          <cell r="Y925" t="str">
            <v>LEGAL</v>
          </cell>
          <cell r="Z925" t="str">
            <v>DLO</v>
          </cell>
          <cell r="AB925" t="str">
            <v>ICB</v>
          </cell>
          <cell r="AC925" t="str">
            <v>ICB</v>
          </cell>
          <cell r="AE925" t="str">
            <v>211</v>
          </cell>
          <cell r="AG925" t="str">
            <v>0000292054</v>
          </cell>
        </row>
        <row r="926">
          <cell r="A926" t="str">
            <v>00664750</v>
          </cell>
          <cell r="B926" t="str">
            <v>9554261000</v>
          </cell>
          <cell r="C926" t="str">
            <v>ICB4TARGET0000000298</v>
          </cell>
          <cell r="D926">
            <v>2015</v>
          </cell>
          <cell r="E926">
            <v>3</v>
          </cell>
          <cell r="F926" t="str">
            <v>2015-03-31</v>
          </cell>
          <cell r="G926" t="str">
            <v>PRJ</v>
          </cell>
          <cell r="H926" t="str">
            <v>211</v>
          </cell>
          <cell r="I926" t="str">
            <v>211</v>
          </cell>
          <cell r="K926" t="str">
            <v>000001120</v>
          </cell>
          <cell r="L926" t="str">
            <v>4261000</v>
          </cell>
          <cell r="M926" t="str">
            <v>1113</v>
          </cell>
          <cell r="N926" t="str">
            <v>99920</v>
          </cell>
          <cell r="O926" t="str">
            <v>11404</v>
          </cell>
          <cell r="P926" t="str">
            <v>294</v>
          </cell>
          <cell r="Q926" t="str">
            <v>955</v>
          </cell>
          <cell r="R926" t="str">
            <v>INTERCO BILL W/O</v>
          </cell>
          <cell r="S926" t="str">
            <v>PRA</v>
          </cell>
          <cell r="U926" t="str">
            <v>2015-03-31</v>
          </cell>
          <cell r="V926">
            <v>445.4</v>
          </cell>
          <cell r="W926" t="str">
            <v>UTXECON201</v>
          </cell>
          <cell r="Y926" t="str">
            <v>LEGAL</v>
          </cell>
          <cell r="Z926" t="str">
            <v>DLO</v>
          </cell>
          <cell r="AB926" t="str">
            <v>ICB</v>
          </cell>
          <cell r="AC926" t="str">
            <v>ICB</v>
          </cell>
          <cell r="AE926" t="str">
            <v>211</v>
          </cell>
          <cell r="AG926" t="str">
            <v>0000292534</v>
          </cell>
        </row>
        <row r="927">
          <cell r="A927" t="str">
            <v>00662016</v>
          </cell>
          <cell r="B927" t="str">
            <v>9554261000</v>
          </cell>
          <cell r="C927" t="str">
            <v>ICB4TARGET0000000299</v>
          </cell>
          <cell r="D927">
            <v>2015</v>
          </cell>
          <cell r="E927">
            <v>2</v>
          </cell>
          <cell r="F927" t="str">
            <v>2015-02-28</v>
          </cell>
          <cell r="G927" t="str">
            <v>PRJ</v>
          </cell>
          <cell r="H927" t="str">
            <v>211</v>
          </cell>
          <cell r="I927" t="str">
            <v>211</v>
          </cell>
          <cell r="K927" t="str">
            <v>000001120</v>
          </cell>
          <cell r="L927" t="str">
            <v>4261000</v>
          </cell>
          <cell r="M927" t="str">
            <v>1113</v>
          </cell>
          <cell r="N927" t="str">
            <v>99920</v>
          </cell>
          <cell r="O927" t="str">
            <v>11404</v>
          </cell>
          <cell r="P927" t="str">
            <v>294</v>
          </cell>
          <cell r="Q927" t="str">
            <v>955</v>
          </cell>
          <cell r="R927" t="str">
            <v>INTERCO BILL W/O</v>
          </cell>
          <cell r="S927" t="str">
            <v>PRA</v>
          </cell>
          <cell r="U927" t="str">
            <v>2015-02-28</v>
          </cell>
          <cell r="V927">
            <v>296.94</v>
          </cell>
          <cell r="W927" t="str">
            <v>UTXECON201</v>
          </cell>
          <cell r="Y927" t="str">
            <v>LEGAL</v>
          </cell>
          <cell r="Z927" t="str">
            <v>DLO</v>
          </cell>
          <cell r="AB927" t="str">
            <v>ICB</v>
          </cell>
          <cell r="AC927" t="str">
            <v>ICB</v>
          </cell>
          <cell r="AE927" t="str">
            <v>211</v>
          </cell>
          <cell r="AG927" t="str">
            <v>0000292174</v>
          </cell>
        </row>
        <row r="928">
          <cell r="A928" t="str">
            <v>00667241</v>
          </cell>
          <cell r="B928" t="str">
            <v>9554261000</v>
          </cell>
          <cell r="C928" t="str">
            <v>ICB4TARGET0000000299</v>
          </cell>
          <cell r="D928">
            <v>2015</v>
          </cell>
          <cell r="E928">
            <v>3</v>
          </cell>
          <cell r="F928" t="str">
            <v>2015-03-31</v>
          </cell>
          <cell r="G928" t="str">
            <v>PRJ</v>
          </cell>
          <cell r="H928" t="str">
            <v>211</v>
          </cell>
          <cell r="I928" t="str">
            <v>211</v>
          </cell>
          <cell r="K928" t="str">
            <v>000001120</v>
          </cell>
          <cell r="L928" t="str">
            <v>4261000</v>
          </cell>
          <cell r="M928" t="str">
            <v>1113</v>
          </cell>
          <cell r="N928" t="str">
            <v>99920</v>
          </cell>
          <cell r="O928" t="str">
            <v>11404</v>
          </cell>
          <cell r="P928" t="str">
            <v>294</v>
          </cell>
          <cell r="Q928" t="str">
            <v>955</v>
          </cell>
          <cell r="R928" t="str">
            <v>INTERCO BILL W/O</v>
          </cell>
          <cell r="S928" t="str">
            <v>PRA</v>
          </cell>
          <cell r="U928" t="str">
            <v>2015-03-31</v>
          </cell>
          <cell r="V928">
            <v>237.55</v>
          </cell>
          <cell r="W928" t="str">
            <v>UTXECON201</v>
          </cell>
          <cell r="Y928" t="str">
            <v>LEGAL</v>
          </cell>
          <cell r="Z928" t="str">
            <v>DLO</v>
          </cell>
          <cell r="AB928" t="str">
            <v>ICB</v>
          </cell>
          <cell r="AC928" t="str">
            <v>ICB</v>
          </cell>
          <cell r="AE928" t="str">
            <v>211</v>
          </cell>
          <cell r="AG928" t="str">
            <v>0000292730</v>
          </cell>
        </row>
        <row r="929">
          <cell r="A929" t="str">
            <v>00662013</v>
          </cell>
          <cell r="B929" t="str">
            <v>9554261000</v>
          </cell>
          <cell r="C929" t="str">
            <v>ICB4TARGET0000000300</v>
          </cell>
          <cell r="D929">
            <v>2015</v>
          </cell>
          <cell r="E929">
            <v>2</v>
          </cell>
          <cell r="F929" t="str">
            <v>2015-02-28</v>
          </cell>
          <cell r="G929" t="str">
            <v>PRJ</v>
          </cell>
          <cell r="H929" t="str">
            <v>211</v>
          </cell>
          <cell r="I929" t="str">
            <v>211</v>
          </cell>
          <cell r="K929" t="str">
            <v>000001120</v>
          </cell>
          <cell r="L929" t="str">
            <v>4261000</v>
          </cell>
          <cell r="M929" t="str">
            <v>1113</v>
          </cell>
          <cell r="N929" t="str">
            <v>99920</v>
          </cell>
          <cell r="O929" t="str">
            <v>11404</v>
          </cell>
          <cell r="P929" t="str">
            <v>294</v>
          </cell>
          <cell r="Q929" t="str">
            <v>955</v>
          </cell>
          <cell r="R929" t="str">
            <v>INTERCO BILL W/O</v>
          </cell>
          <cell r="S929" t="str">
            <v>PRA</v>
          </cell>
          <cell r="U929" t="str">
            <v>2015-02-28</v>
          </cell>
          <cell r="V929">
            <v>118.77</v>
          </cell>
          <cell r="W929" t="str">
            <v>UTXECON201</v>
          </cell>
          <cell r="Y929" t="str">
            <v>LEGAL</v>
          </cell>
          <cell r="Z929" t="str">
            <v>DLO</v>
          </cell>
          <cell r="AB929" t="str">
            <v>ICB</v>
          </cell>
          <cell r="AC929" t="str">
            <v>ICB</v>
          </cell>
          <cell r="AE929" t="str">
            <v>211</v>
          </cell>
          <cell r="AG929" t="str">
            <v>0000292175</v>
          </cell>
        </row>
        <row r="930">
          <cell r="A930" t="str">
            <v>00634402</v>
          </cell>
          <cell r="B930" t="str">
            <v>9554265004</v>
          </cell>
          <cell r="C930" t="str">
            <v>ICB4TARGET0000000301</v>
          </cell>
          <cell r="D930">
            <v>2014</v>
          </cell>
          <cell r="E930">
            <v>9</v>
          </cell>
          <cell r="F930" t="str">
            <v>2014-09-30</v>
          </cell>
          <cell r="G930" t="str">
            <v>PRJ</v>
          </cell>
          <cell r="H930" t="str">
            <v>211</v>
          </cell>
          <cell r="I930" t="str">
            <v>211</v>
          </cell>
          <cell r="K930" t="str">
            <v>000001120</v>
          </cell>
          <cell r="L930" t="str">
            <v>4265004</v>
          </cell>
          <cell r="M930" t="str">
            <v>1113</v>
          </cell>
          <cell r="N930" t="str">
            <v>99920</v>
          </cell>
          <cell r="O930" t="str">
            <v>11404</v>
          </cell>
          <cell r="P930" t="str">
            <v>294</v>
          </cell>
          <cell r="Q930" t="str">
            <v>955</v>
          </cell>
          <cell r="R930" t="str">
            <v>INTERCO BILL W/O</v>
          </cell>
          <cell r="S930" t="str">
            <v>PRA</v>
          </cell>
          <cell r="U930" t="str">
            <v>2014-09-30</v>
          </cell>
          <cell r="V930">
            <v>241.9</v>
          </cell>
          <cell r="W930" t="str">
            <v>UTXECON201</v>
          </cell>
          <cell r="Y930" t="str">
            <v>LEGAL</v>
          </cell>
          <cell r="Z930" t="str">
            <v>DLO</v>
          </cell>
          <cell r="AB930" t="str">
            <v>ICB</v>
          </cell>
          <cell r="AC930" t="str">
            <v>ICB</v>
          </cell>
          <cell r="AE930" t="str">
            <v>211</v>
          </cell>
          <cell r="AG930" t="str">
            <v>0000052445</v>
          </cell>
        </row>
        <row r="931">
          <cell r="A931" t="str">
            <v>00662252</v>
          </cell>
          <cell r="B931" t="str">
            <v>9554261000</v>
          </cell>
          <cell r="C931" t="str">
            <v>ICB4TARGET0000000301</v>
          </cell>
          <cell r="D931">
            <v>2015</v>
          </cell>
          <cell r="E931">
            <v>2</v>
          </cell>
          <cell r="F931" t="str">
            <v>2015-02-28</v>
          </cell>
          <cell r="G931" t="str">
            <v>PRJ</v>
          </cell>
          <cell r="H931" t="str">
            <v>211</v>
          </cell>
          <cell r="I931" t="str">
            <v>211</v>
          </cell>
          <cell r="K931" t="str">
            <v>000001120</v>
          </cell>
          <cell r="L931" t="str">
            <v>4261000</v>
          </cell>
          <cell r="M931" t="str">
            <v>1113</v>
          </cell>
          <cell r="N931" t="str">
            <v>99920</v>
          </cell>
          <cell r="O931" t="str">
            <v>11404</v>
          </cell>
          <cell r="P931" t="str">
            <v>294</v>
          </cell>
          <cell r="Q931" t="str">
            <v>955</v>
          </cell>
          <cell r="R931" t="str">
            <v>INTERCO BILL W/O</v>
          </cell>
          <cell r="S931" t="str">
            <v>PRA</v>
          </cell>
          <cell r="U931" t="str">
            <v>2015-02-28</v>
          </cell>
          <cell r="V931">
            <v>890.81</v>
          </cell>
          <cell r="W931" t="str">
            <v>UTXECON201</v>
          </cell>
          <cell r="Y931" t="str">
            <v>LEGAL</v>
          </cell>
          <cell r="Z931" t="str">
            <v>DLO</v>
          </cell>
          <cell r="AB931" t="str">
            <v>ICB</v>
          </cell>
          <cell r="AC931" t="str">
            <v>ICB</v>
          </cell>
          <cell r="AE931" t="str">
            <v>211</v>
          </cell>
          <cell r="AG931" t="str">
            <v>0000292195</v>
          </cell>
        </row>
        <row r="932">
          <cell r="A932" t="str">
            <v>00635332</v>
          </cell>
          <cell r="B932" t="str">
            <v>9554265004</v>
          </cell>
          <cell r="C932" t="str">
            <v>ICB4TARGET0000000302</v>
          </cell>
          <cell r="D932">
            <v>2014</v>
          </cell>
          <cell r="E932">
            <v>9</v>
          </cell>
          <cell r="F932" t="str">
            <v>2014-09-30</v>
          </cell>
          <cell r="G932" t="str">
            <v>PRJ</v>
          </cell>
          <cell r="H932" t="str">
            <v>211</v>
          </cell>
          <cell r="I932" t="str">
            <v>211</v>
          </cell>
          <cell r="K932" t="str">
            <v>000001120</v>
          </cell>
          <cell r="L932" t="str">
            <v>4265004</v>
          </cell>
          <cell r="M932" t="str">
            <v>1113</v>
          </cell>
          <cell r="N932" t="str">
            <v>99920</v>
          </cell>
          <cell r="O932" t="str">
            <v>11404</v>
          </cell>
          <cell r="P932" t="str">
            <v>294</v>
          </cell>
          <cell r="Q932" t="str">
            <v>955</v>
          </cell>
          <cell r="R932" t="str">
            <v>INTERCO BILL W/O</v>
          </cell>
          <cell r="S932" t="str">
            <v>PRA</v>
          </cell>
          <cell r="U932" t="str">
            <v>2014-09-30</v>
          </cell>
          <cell r="V932">
            <v>604.75</v>
          </cell>
          <cell r="W932" t="str">
            <v>UTXECON201</v>
          </cell>
          <cell r="Y932" t="str">
            <v>LEGAL</v>
          </cell>
          <cell r="Z932" t="str">
            <v>DLO</v>
          </cell>
          <cell r="AB932" t="str">
            <v>ICB</v>
          </cell>
          <cell r="AC932" t="str">
            <v>ICB</v>
          </cell>
          <cell r="AE932" t="str">
            <v>211</v>
          </cell>
          <cell r="AG932" t="str">
            <v>0000127007</v>
          </cell>
        </row>
        <row r="933">
          <cell r="A933" t="str">
            <v>00635074</v>
          </cell>
          <cell r="B933" t="str">
            <v>9554265004</v>
          </cell>
          <cell r="C933" t="str">
            <v>ICB4TARGET0000000303</v>
          </cell>
          <cell r="D933">
            <v>2014</v>
          </cell>
          <cell r="E933">
            <v>9</v>
          </cell>
          <cell r="F933" t="str">
            <v>2014-09-30</v>
          </cell>
          <cell r="G933" t="str">
            <v>PRJ</v>
          </cell>
          <cell r="H933" t="str">
            <v>211</v>
          </cell>
          <cell r="I933" t="str">
            <v>211</v>
          </cell>
          <cell r="K933" t="str">
            <v>000001120</v>
          </cell>
          <cell r="L933" t="str">
            <v>4265004</v>
          </cell>
          <cell r="M933" t="str">
            <v>1113</v>
          </cell>
          <cell r="N933" t="str">
            <v>99920</v>
          </cell>
          <cell r="O933" t="str">
            <v>11404</v>
          </cell>
          <cell r="P933" t="str">
            <v>294</v>
          </cell>
          <cell r="Q933" t="str">
            <v>955</v>
          </cell>
          <cell r="R933" t="str">
            <v>INTERCO BILL W/O</v>
          </cell>
          <cell r="S933" t="str">
            <v>PRA</v>
          </cell>
          <cell r="U933" t="str">
            <v>2014-09-30</v>
          </cell>
          <cell r="V933">
            <v>604.75</v>
          </cell>
          <cell r="W933" t="str">
            <v>UTXECON201</v>
          </cell>
          <cell r="Y933" t="str">
            <v>LEGAL</v>
          </cell>
          <cell r="Z933" t="str">
            <v>DLO</v>
          </cell>
          <cell r="AB933" t="str">
            <v>ICB</v>
          </cell>
          <cell r="AC933" t="str">
            <v>ICB</v>
          </cell>
          <cell r="AE933" t="str">
            <v>211</v>
          </cell>
          <cell r="AG933" t="str">
            <v>0000142834</v>
          </cell>
        </row>
        <row r="934">
          <cell r="A934" t="str">
            <v>00678822</v>
          </cell>
          <cell r="B934" t="str">
            <v>9554265004</v>
          </cell>
          <cell r="C934" t="str">
            <v>ICB4TARGET0000000331</v>
          </cell>
          <cell r="D934">
            <v>2015</v>
          </cell>
          <cell r="E934">
            <v>5</v>
          </cell>
          <cell r="F934" t="str">
            <v>2015-05-31</v>
          </cell>
          <cell r="G934" t="str">
            <v>PRJ</v>
          </cell>
          <cell r="H934" t="str">
            <v>211</v>
          </cell>
          <cell r="I934" t="str">
            <v>211</v>
          </cell>
          <cell r="K934" t="str">
            <v>000001120</v>
          </cell>
          <cell r="L934" t="str">
            <v>4265004</v>
          </cell>
          <cell r="M934" t="str">
            <v>1585</v>
          </cell>
          <cell r="N934" t="str">
            <v>99920</v>
          </cell>
          <cell r="O934" t="str">
            <v>11404</v>
          </cell>
          <cell r="P934" t="str">
            <v>294</v>
          </cell>
          <cell r="Q934" t="str">
            <v>955</v>
          </cell>
          <cell r="R934" t="str">
            <v>INTERCO BILL W/O</v>
          </cell>
          <cell r="S934" t="str">
            <v>PRA</v>
          </cell>
          <cell r="U934" t="str">
            <v>2015-05-31</v>
          </cell>
          <cell r="V934">
            <v>4651.72</v>
          </cell>
          <cell r="W934" t="str">
            <v>UTXECON101</v>
          </cell>
          <cell r="Y934" t="str">
            <v>LEGAL</v>
          </cell>
          <cell r="Z934" t="str">
            <v>DLO</v>
          </cell>
          <cell r="AB934" t="str">
            <v>ICB</v>
          </cell>
          <cell r="AC934" t="str">
            <v>ICB</v>
          </cell>
          <cell r="AE934" t="str">
            <v>211</v>
          </cell>
          <cell r="AG934" t="str">
            <v>0000101369</v>
          </cell>
        </row>
        <row r="935">
          <cell r="A935" t="str">
            <v>00675398</v>
          </cell>
          <cell r="B935" t="str">
            <v>9554265004</v>
          </cell>
          <cell r="C935" t="str">
            <v>ICB4TARGET0000000334</v>
          </cell>
          <cell r="D935">
            <v>2015</v>
          </cell>
          <cell r="E935">
            <v>5</v>
          </cell>
          <cell r="F935" t="str">
            <v>2015-05-31</v>
          </cell>
          <cell r="G935" t="str">
            <v>PRJ</v>
          </cell>
          <cell r="H935" t="str">
            <v>211</v>
          </cell>
          <cell r="I935" t="str">
            <v>211</v>
          </cell>
          <cell r="K935" t="str">
            <v>000001120</v>
          </cell>
          <cell r="L935" t="str">
            <v>4265004</v>
          </cell>
          <cell r="M935" t="str">
            <v>1113</v>
          </cell>
          <cell r="N935" t="str">
            <v>99920</v>
          </cell>
          <cell r="O935" t="str">
            <v>11404</v>
          </cell>
          <cell r="P935" t="str">
            <v>294</v>
          </cell>
          <cell r="Q935" t="str">
            <v>955</v>
          </cell>
          <cell r="R935" t="str">
            <v>INTERCO BILL W/O</v>
          </cell>
          <cell r="S935" t="str">
            <v>PRA</v>
          </cell>
          <cell r="U935" t="str">
            <v>2015-05-31</v>
          </cell>
          <cell r="V935">
            <v>594.44000000000005</v>
          </cell>
          <cell r="W935" t="str">
            <v>UTXECON201</v>
          </cell>
          <cell r="Y935" t="str">
            <v>LEGAL</v>
          </cell>
          <cell r="Z935" t="str">
            <v>DLO</v>
          </cell>
          <cell r="AB935" t="str">
            <v>ICB</v>
          </cell>
          <cell r="AC935" t="str">
            <v>ICB</v>
          </cell>
          <cell r="AE935" t="str">
            <v>211</v>
          </cell>
          <cell r="AG935" t="str">
            <v>0000140043</v>
          </cell>
        </row>
        <row r="936">
          <cell r="A936" t="str">
            <v>00679263</v>
          </cell>
          <cell r="B936" t="str">
            <v>9554265004</v>
          </cell>
          <cell r="C936" t="str">
            <v>ICB4TARGET0000000335</v>
          </cell>
          <cell r="D936">
            <v>2015</v>
          </cell>
          <cell r="E936">
            <v>5</v>
          </cell>
          <cell r="F936" t="str">
            <v>2015-05-31</v>
          </cell>
          <cell r="G936" t="str">
            <v>PRJ</v>
          </cell>
          <cell r="H936" t="str">
            <v>211</v>
          </cell>
          <cell r="I936" t="str">
            <v>211</v>
          </cell>
          <cell r="K936" t="str">
            <v>000001120</v>
          </cell>
          <cell r="L936" t="str">
            <v>4265004</v>
          </cell>
          <cell r="M936" t="str">
            <v>1113</v>
          </cell>
          <cell r="N936" t="str">
            <v>99920</v>
          </cell>
          <cell r="O936" t="str">
            <v>11404</v>
          </cell>
          <cell r="P936" t="str">
            <v>294</v>
          </cell>
          <cell r="Q936" t="str">
            <v>955</v>
          </cell>
          <cell r="R936" t="str">
            <v>INTERCO BILL W/O</v>
          </cell>
          <cell r="S936" t="str">
            <v>PRA</v>
          </cell>
          <cell r="U936" t="str">
            <v>2015-05-31</v>
          </cell>
          <cell r="V936">
            <v>594.44000000000005</v>
          </cell>
          <cell r="W936" t="str">
            <v>UTXECON201</v>
          </cell>
          <cell r="Y936" t="str">
            <v>LEGAL</v>
          </cell>
          <cell r="Z936" t="str">
            <v>DLO</v>
          </cell>
          <cell r="AB936" t="str">
            <v>ICB</v>
          </cell>
          <cell r="AC936" t="str">
            <v>ICB</v>
          </cell>
          <cell r="AE936" t="str">
            <v>211</v>
          </cell>
          <cell r="AG936" t="str">
            <v>0000294483</v>
          </cell>
        </row>
        <row r="937">
          <cell r="A937" t="str">
            <v>00652656</v>
          </cell>
          <cell r="B937" t="str">
            <v>9554265004</v>
          </cell>
          <cell r="C937" t="str">
            <v>ICB4TARGET0000000348</v>
          </cell>
          <cell r="D937">
            <v>2014</v>
          </cell>
          <cell r="E937">
            <v>12</v>
          </cell>
          <cell r="F937" t="str">
            <v>2014-12-31</v>
          </cell>
          <cell r="G937" t="str">
            <v>PRJ</v>
          </cell>
          <cell r="H937" t="str">
            <v>211</v>
          </cell>
          <cell r="I937" t="str">
            <v>211</v>
          </cell>
          <cell r="K937" t="str">
            <v>000001120</v>
          </cell>
          <cell r="L937" t="str">
            <v>4265004</v>
          </cell>
          <cell r="M937" t="str">
            <v>1585</v>
          </cell>
          <cell r="N937" t="str">
            <v>99920</v>
          </cell>
          <cell r="O937" t="str">
            <v>11404</v>
          </cell>
          <cell r="P937" t="str">
            <v>294</v>
          </cell>
          <cell r="Q937" t="str">
            <v>955</v>
          </cell>
          <cell r="R937" t="str">
            <v>INTERCO BILL W/O</v>
          </cell>
          <cell r="S937" t="str">
            <v>PRA</v>
          </cell>
          <cell r="U937" t="str">
            <v>2014-12-31</v>
          </cell>
          <cell r="V937">
            <v>5901.95</v>
          </cell>
          <cell r="W937" t="str">
            <v>UTXECON101</v>
          </cell>
          <cell r="Y937" t="str">
            <v>LEGAL</v>
          </cell>
          <cell r="Z937" t="str">
            <v>DLO</v>
          </cell>
          <cell r="AB937" t="str">
            <v>ICB</v>
          </cell>
          <cell r="AC937" t="str">
            <v>ICB</v>
          </cell>
          <cell r="AE937" t="str">
            <v>211</v>
          </cell>
          <cell r="AG937" t="str">
            <v>0000101369</v>
          </cell>
        </row>
        <row r="938">
          <cell r="A938" t="str">
            <v>00652657</v>
          </cell>
          <cell r="B938" t="str">
            <v>9554265004</v>
          </cell>
          <cell r="C938" t="str">
            <v>ICB4TARGET0000000350</v>
          </cell>
          <cell r="D938">
            <v>2014</v>
          </cell>
          <cell r="E938">
            <v>12</v>
          </cell>
          <cell r="F938" t="str">
            <v>2014-12-31</v>
          </cell>
          <cell r="G938" t="str">
            <v>PRJ</v>
          </cell>
          <cell r="H938" t="str">
            <v>211</v>
          </cell>
          <cell r="I938" t="str">
            <v>211</v>
          </cell>
          <cell r="K938" t="str">
            <v>000001120</v>
          </cell>
          <cell r="L938" t="str">
            <v>4265004</v>
          </cell>
          <cell r="M938" t="str">
            <v>1113</v>
          </cell>
          <cell r="N938" t="str">
            <v>99920</v>
          </cell>
          <cell r="O938" t="str">
            <v>11404</v>
          </cell>
          <cell r="P938" t="str">
            <v>294</v>
          </cell>
          <cell r="Q938" t="str">
            <v>955</v>
          </cell>
          <cell r="R938" t="str">
            <v>INTERCO BILL W/O</v>
          </cell>
          <cell r="S938" t="str">
            <v>PRA</v>
          </cell>
          <cell r="U938" t="str">
            <v>2014-12-31</v>
          </cell>
          <cell r="V938">
            <v>3042.99</v>
          </cell>
          <cell r="W938" t="str">
            <v>UTXECON201</v>
          </cell>
          <cell r="Y938" t="str">
            <v>LEGAL</v>
          </cell>
          <cell r="Z938" t="str">
            <v>DLO</v>
          </cell>
          <cell r="AB938" t="str">
            <v>ICB</v>
          </cell>
          <cell r="AC938" t="str">
            <v>ICB</v>
          </cell>
          <cell r="AE938" t="str">
            <v>211</v>
          </cell>
          <cell r="AG938" t="str">
            <v>0000114836</v>
          </cell>
        </row>
        <row r="939">
          <cell r="A939" t="str">
            <v>00673096</v>
          </cell>
          <cell r="B939" t="str">
            <v>9554265004</v>
          </cell>
          <cell r="C939" t="str">
            <v>ICB4TARGET0000000396</v>
          </cell>
          <cell r="D939">
            <v>2015</v>
          </cell>
          <cell r="E939">
            <v>4</v>
          </cell>
          <cell r="F939" t="str">
            <v>2015-04-30</v>
          </cell>
          <cell r="G939" t="str">
            <v>PRJ</v>
          </cell>
          <cell r="H939" t="str">
            <v>211</v>
          </cell>
          <cell r="I939" t="str">
            <v>211</v>
          </cell>
          <cell r="K939" t="str">
            <v>000001120</v>
          </cell>
          <cell r="L939" t="str">
            <v>4265004</v>
          </cell>
          <cell r="M939" t="str">
            <v>1585</v>
          </cell>
          <cell r="N939" t="str">
            <v>99920</v>
          </cell>
          <cell r="O939" t="str">
            <v>11404</v>
          </cell>
          <cell r="P939" t="str">
            <v>294</v>
          </cell>
          <cell r="Q939" t="str">
            <v>955</v>
          </cell>
          <cell r="R939" t="str">
            <v>INTERCO BILL W/O</v>
          </cell>
          <cell r="S939" t="str">
            <v>PRA</v>
          </cell>
          <cell r="U939" t="str">
            <v>2015-04-30</v>
          </cell>
          <cell r="V939">
            <v>697.76</v>
          </cell>
          <cell r="W939" t="str">
            <v>UTXECON101</v>
          </cell>
          <cell r="Y939" t="str">
            <v>LEGAL</v>
          </cell>
          <cell r="Z939" t="str">
            <v>DLO</v>
          </cell>
          <cell r="AB939" t="str">
            <v>ICB</v>
          </cell>
          <cell r="AC939" t="str">
            <v>ICB</v>
          </cell>
          <cell r="AE939" t="str">
            <v>211</v>
          </cell>
          <cell r="AG939" t="str">
            <v>0000098369</v>
          </cell>
        </row>
        <row r="940">
          <cell r="A940" t="str">
            <v>00661972</v>
          </cell>
          <cell r="B940" t="str">
            <v>9554265004</v>
          </cell>
          <cell r="C940" t="str">
            <v>ICB4TARGET0000000403</v>
          </cell>
          <cell r="D940">
            <v>2015</v>
          </cell>
          <cell r="E940">
            <v>2</v>
          </cell>
          <cell r="F940" t="str">
            <v>2015-02-28</v>
          </cell>
          <cell r="G940" t="str">
            <v>PRJ</v>
          </cell>
          <cell r="H940" t="str">
            <v>211</v>
          </cell>
          <cell r="I940" t="str">
            <v>211</v>
          </cell>
          <cell r="K940" t="str">
            <v>000001120</v>
          </cell>
          <cell r="L940" t="str">
            <v>4265004</v>
          </cell>
          <cell r="M940" t="str">
            <v>1113</v>
          </cell>
          <cell r="N940" t="str">
            <v>99920</v>
          </cell>
          <cell r="O940" t="str">
            <v>11404</v>
          </cell>
          <cell r="P940" t="str">
            <v>294</v>
          </cell>
          <cell r="Q940" t="str">
            <v>955</v>
          </cell>
          <cell r="R940" t="str">
            <v>INTERCO BILL W/O</v>
          </cell>
          <cell r="S940" t="str">
            <v>PRA</v>
          </cell>
          <cell r="U940" t="str">
            <v>2015-02-28</v>
          </cell>
          <cell r="V940">
            <v>59.39</v>
          </cell>
          <cell r="W940" t="str">
            <v>UTXECON201</v>
          </cell>
          <cell r="Y940" t="str">
            <v>LEGAL</v>
          </cell>
          <cell r="Z940" t="str">
            <v>DLO</v>
          </cell>
          <cell r="AB940" t="str">
            <v>ICB</v>
          </cell>
          <cell r="AC940" t="str">
            <v>ICB</v>
          </cell>
          <cell r="AE940" t="str">
            <v>211</v>
          </cell>
          <cell r="AG940" t="str">
            <v>0000017421</v>
          </cell>
        </row>
        <row r="941">
          <cell r="A941" t="str">
            <v>00672834</v>
          </cell>
          <cell r="B941" t="str">
            <v>9554265004</v>
          </cell>
          <cell r="C941" t="str">
            <v>ICB4TARGET0000000403</v>
          </cell>
          <cell r="D941">
            <v>2015</v>
          </cell>
          <cell r="E941">
            <v>4</v>
          </cell>
          <cell r="F941" t="str">
            <v>2015-04-30</v>
          </cell>
          <cell r="G941" t="str">
            <v>PRJ</v>
          </cell>
          <cell r="H941" t="str">
            <v>211</v>
          </cell>
          <cell r="I941" t="str">
            <v>211</v>
          </cell>
          <cell r="K941" t="str">
            <v>000001120</v>
          </cell>
          <cell r="L941" t="str">
            <v>4265004</v>
          </cell>
          <cell r="M941" t="str">
            <v>1113</v>
          </cell>
          <cell r="N941" t="str">
            <v>99920</v>
          </cell>
          <cell r="O941" t="str">
            <v>11404</v>
          </cell>
          <cell r="P941" t="str">
            <v>294</v>
          </cell>
          <cell r="Q941" t="str">
            <v>955</v>
          </cell>
          <cell r="R941" t="str">
            <v>INTERCO BILL W/O</v>
          </cell>
          <cell r="S941" t="str">
            <v>PRA</v>
          </cell>
          <cell r="U941" t="str">
            <v>2015-04-30</v>
          </cell>
          <cell r="V941">
            <v>59.44</v>
          </cell>
          <cell r="W941" t="str">
            <v>UTXECON201</v>
          </cell>
          <cell r="Y941" t="str">
            <v>LEGAL</v>
          </cell>
          <cell r="Z941" t="str">
            <v>DLO</v>
          </cell>
          <cell r="AB941" t="str">
            <v>ICB</v>
          </cell>
          <cell r="AC941" t="str">
            <v>ICB</v>
          </cell>
          <cell r="AE941" t="str">
            <v>211</v>
          </cell>
          <cell r="AG941" t="str">
            <v>0000038852</v>
          </cell>
        </row>
        <row r="942">
          <cell r="A942" t="str">
            <v>00661973</v>
          </cell>
          <cell r="B942" t="str">
            <v>9554265004</v>
          </cell>
          <cell r="C942" t="str">
            <v>ICB4TARGET0000000404</v>
          </cell>
          <cell r="D942">
            <v>2015</v>
          </cell>
          <cell r="E942">
            <v>2</v>
          </cell>
          <cell r="F942" t="str">
            <v>2015-02-28</v>
          </cell>
          <cell r="G942" t="str">
            <v>PRJ</v>
          </cell>
          <cell r="H942" t="str">
            <v>211</v>
          </cell>
          <cell r="I942" t="str">
            <v>211</v>
          </cell>
          <cell r="K942" t="str">
            <v>000001120</v>
          </cell>
          <cell r="L942" t="str">
            <v>4265004</v>
          </cell>
          <cell r="M942" t="str">
            <v>1113</v>
          </cell>
          <cell r="N942" t="str">
            <v>99920</v>
          </cell>
          <cell r="O942" t="str">
            <v>11404</v>
          </cell>
          <cell r="P942" t="str">
            <v>294</v>
          </cell>
          <cell r="Q942" t="str">
            <v>955</v>
          </cell>
          <cell r="R942" t="str">
            <v>INTERCO BILL W/O</v>
          </cell>
          <cell r="S942" t="str">
            <v>PRA</v>
          </cell>
          <cell r="U942" t="str">
            <v>2015-02-28</v>
          </cell>
          <cell r="V942">
            <v>118.77</v>
          </cell>
          <cell r="W942" t="str">
            <v>UTXECON201</v>
          </cell>
          <cell r="Y942" t="str">
            <v>LEGAL</v>
          </cell>
          <cell r="Z942" t="str">
            <v>DLO</v>
          </cell>
          <cell r="AB942" t="str">
            <v>ICB</v>
          </cell>
          <cell r="AC942" t="str">
            <v>ICB</v>
          </cell>
          <cell r="AE942" t="str">
            <v>211</v>
          </cell>
          <cell r="AG942" t="str">
            <v>0000017421</v>
          </cell>
        </row>
        <row r="943">
          <cell r="A943" t="str">
            <v>00672835</v>
          </cell>
          <cell r="B943" t="str">
            <v>9554265004</v>
          </cell>
          <cell r="C943" t="str">
            <v>ICB4TARGET0000000404</v>
          </cell>
          <cell r="D943">
            <v>2015</v>
          </cell>
          <cell r="E943">
            <v>4</v>
          </cell>
          <cell r="F943" t="str">
            <v>2015-04-30</v>
          </cell>
          <cell r="G943" t="str">
            <v>PRJ</v>
          </cell>
          <cell r="H943" t="str">
            <v>211</v>
          </cell>
          <cell r="I943" t="str">
            <v>211</v>
          </cell>
          <cell r="K943" t="str">
            <v>000001120</v>
          </cell>
          <cell r="L943" t="str">
            <v>4265004</v>
          </cell>
          <cell r="M943" t="str">
            <v>1113</v>
          </cell>
          <cell r="N943" t="str">
            <v>99920</v>
          </cell>
          <cell r="O943" t="str">
            <v>11404</v>
          </cell>
          <cell r="P943" t="str">
            <v>294</v>
          </cell>
          <cell r="Q943" t="str">
            <v>955</v>
          </cell>
          <cell r="R943" t="str">
            <v>INTERCO BILL W/O</v>
          </cell>
          <cell r="S943" t="str">
            <v>PRA</v>
          </cell>
          <cell r="U943" t="str">
            <v>2015-04-30</v>
          </cell>
          <cell r="V943">
            <v>29.72</v>
          </cell>
          <cell r="W943" t="str">
            <v>UTXECON201</v>
          </cell>
          <cell r="Y943" t="str">
            <v>LEGAL</v>
          </cell>
          <cell r="Z943" t="str">
            <v>DLO</v>
          </cell>
          <cell r="AB943" t="str">
            <v>ICB</v>
          </cell>
          <cell r="AC943" t="str">
            <v>ICB</v>
          </cell>
          <cell r="AE943" t="str">
            <v>211</v>
          </cell>
          <cell r="AG943" t="str">
            <v>0000120927</v>
          </cell>
        </row>
        <row r="944">
          <cell r="A944" t="str">
            <v>00664465</v>
          </cell>
          <cell r="B944" t="str">
            <v>9554265004</v>
          </cell>
          <cell r="C944" t="str">
            <v>ICB4TARGET0000000405</v>
          </cell>
          <cell r="D944">
            <v>2015</v>
          </cell>
          <cell r="E944">
            <v>2</v>
          </cell>
          <cell r="F944" t="str">
            <v>2015-02-28</v>
          </cell>
          <cell r="G944" t="str">
            <v>PRJ</v>
          </cell>
          <cell r="H944" t="str">
            <v>211</v>
          </cell>
          <cell r="I944" t="str">
            <v>211</v>
          </cell>
          <cell r="K944" t="str">
            <v>000001120</v>
          </cell>
          <cell r="L944" t="str">
            <v>4265004</v>
          </cell>
          <cell r="M944" t="str">
            <v>1113</v>
          </cell>
          <cell r="N944" t="str">
            <v>99920</v>
          </cell>
          <cell r="O944" t="str">
            <v>11404</v>
          </cell>
          <cell r="P944" t="str">
            <v>294</v>
          </cell>
          <cell r="Q944" t="str">
            <v>955</v>
          </cell>
          <cell r="R944" t="str">
            <v>INTERCO BILL W/O</v>
          </cell>
          <cell r="S944" t="str">
            <v>PRA</v>
          </cell>
          <cell r="U944" t="str">
            <v>2015-02-28</v>
          </cell>
          <cell r="V944">
            <v>742.34</v>
          </cell>
          <cell r="W944" t="str">
            <v>UTXECON201</v>
          </cell>
          <cell r="Y944" t="str">
            <v>LEGAL</v>
          </cell>
          <cell r="Z944" t="str">
            <v>DLO</v>
          </cell>
          <cell r="AB944" t="str">
            <v>ICB</v>
          </cell>
          <cell r="AC944" t="str">
            <v>ICB</v>
          </cell>
          <cell r="AE944" t="str">
            <v>211</v>
          </cell>
          <cell r="AG944" t="str">
            <v>0000096605</v>
          </cell>
        </row>
        <row r="945">
          <cell r="A945" t="str">
            <v>00672840</v>
          </cell>
          <cell r="B945" t="str">
            <v>9554265004</v>
          </cell>
          <cell r="C945" t="str">
            <v>ICB4TARGET0000000405</v>
          </cell>
          <cell r="D945">
            <v>2015</v>
          </cell>
          <cell r="E945">
            <v>4</v>
          </cell>
          <cell r="F945" t="str">
            <v>2015-04-30</v>
          </cell>
          <cell r="G945" t="str">
            <v>PRJ</v>
          </cell>
          <cell r="H945" t="str">
            <v>211</v>
          </cell>
          <cell r="I945" t="str">
            <v>211</v>
          </cell>
          <cell r="K945" t="str">
            <v>000001120</v>
          </cell>
          <cell r="L945" t="str">
            <v>4265004</v>
          </cell>
          <cell r="M945" t="str">
            <v>1113</v>
          </cell>
          <cell r="N945" t="str">
            <v>99920</v>
          </cell>
          <cell r="O945" t="str">
            <v>11404</v>
          </cell>
          <cell r="P945" t="str">
            <v>294</v>
          </cell>
          <cell r="Q945" t="str">
            <v>955</v>
          </cell>
          <cell r="R945" t="str">
            <v>INTERCO BILL W/O</v>
          </cell>
          <cell r="S945" t="str">
            <v>PRA</v>
          </cell>
          <cell r="U945" t="str">
            <v>2015-04-30</v>
          </cell>
          <cell r="V945">
            <v>493.39</v>
          </cell>
          <cell r="W945" t="str">
            <v>UTXECON201</v>
          </cell>
          <cell r="Y945" t="str">
            <v>LEGAL</v>
          </cell>
          <cell r="Z945" t="str">
            <v>DLO</v>
          </cell>
          <cell r="AB945" t="str">
            <v>ICB</v>
          </cell>
          <cell r="AC945" t="str">
            <v>ICB</v>
          </cell>
          <cell r="AE945" t="str">
            <v>211</v>
          </cell>
          <cell r="AG945" t="str">
            <v>0000135545</v>
          </cell>
        </row>
        <row r="946">
          <cell r="A946" t="str">
            <v>00664460</v>
          </cell>
          <cell r="B946" t="str">
            <v>9554265004</v>
          </cell>
          <cell r="C946" t="str">
            <v>ICB4TARGET0000000406</v>
          </cell>
          <cell r="D946">
            <v>2015</v>
          </cell>
          <cell r="E946">
            <v>2</v>
          </cell>
          <cell r="F946" t="str">
            <v>2015-02-28</v>
          </cell>
          <cell r="G946" t="str">
            <v>PRJ</v>
          </cell>
          <cell r="H946" t="str">
            <v>211</v>
          </cell>
          <cell r="I946" t="str">
            <v>211</v>
          </cell>
          <cell r="K946" t="str">
            <v>000001120</v>
          </cell>
          <cell r="L946" t="str">
            <v>4265004</v>
          </cell>
          <cell r="M946" t="str">
            <v>1113</v>
          </cell>
          <cell r="N946" t="str">
            <v>99920</v>
          </cell>
          <cell r="O946" t="str">
            <v>11404</v>
          </cell>
          <cell r="P946" t="str">
            <v>294</v>
          </cell>
          <cell r="Q946" t="str">
            <v>955</v>
          </cell>
          <cell r="R946" t="str">
            <v>INTERCO BILL W/O</v>
          </cell>
          <cell r="S946" t="str">
            <v>PRA</v>
          </cell>
          <cell r="U946" t="str">
            <v>2015-02-28</v>
          </cell>
          <cell r="V946">
            <v>890.81</v>
          </cell>
          <cell r="W946" t="str">
            <v>UTXECON201</v>
          </cell>
          <cell r="Y946" t="str">
            <v>LEGAL</v>
          </cell>
          <cell r="Z946" t="str">
            <v>DLO</v>
          </cell>
          <cell r="AB946" t="str">
            <v>ICB</v>
          </cell>
          <cell r="AC946" t="str">
            <v>ICB</v>
          </cell>
          <cell r="AE946" t="str">
            <v>211</v>
          </cell>
          <cell r="AG946" t="str">
            <v>0000126823</v>
          </cell>
        </row>
        <row r="947">
          <cell r="A947" t="str">
            <v>00673082</v>
          </cell>
          <cell r="B947" t="str">
            <v>9554265004</v>
          </cell>
          <cell r="C947" t="str">
            <v>ICB4TARGET0000000406</v>
          </cell>
          <cell r="D947">
            <v>2015</v>
          </cell>
          <cell r="E947">
            <v>4</v>
          </cell>
          <cell r="F947" t="str">
            <v>2015-04-30</v>
          </cell>
          <cell r="G947" t="str">
            <v>PRJ</v>
          </cell>
          <cell r="H947" t="str">
            <v>211</v>
          </cell>
          <cell r="I947" t="str">
            <v>211</v>
          </cell>
          <cell r="K947" t="str">
            <v>000001120</v>
          </cell>
          <cell r="L947" t="str">
            <v>4265004</v>
          </cell>
          <cell r="M947" t="str">
            <v>1113</v>
          </cell>
          <cell r="N947" t="str">
            <v>99920</v>
          </cell>
          <cell r="O947" t="str">
            <v>11404</v>
          </cell>
          <cell r="P947" t="str">
            <v>294</v>
          </cell>
          <cell r="Q947" t="str">
            <v>955</v>
          </cell>
          <cell r="R947" t="str">
            <v>INTERCO BILL W/O</v>
          </cell>
          <cell r="S947" t="str">
            <v>PRA</v>
          </cell>
          <cell r="U947" t="str">
            <v>2015-04-30</v>
          </cell>
          <cell r="V947">
            <v>594.44000000000005</v>
          </cell>
          <cell r="W947" t="str">
            <v>UTXECON201</v>
          </cell>
          <cell r="Y947" t="str">
            <v>LEGAL</v>
          </cell>
          <cell r="Z947" t="str">
            <v>DLO</v>
          </cell>
          <cell r="AB947" t="str">
            <v>ICB</v>
          </cell>
          <cell r="AC947" t="str">
            <v>ICB</v>
          </cell>
          <cell r="AE947" t="str">
            <v>211</v>
          </cell>
          <cell r="AG947" t="str">
            <v>0000136845</v>
          </cell>
        </row>
        <row r="948">
          <cell r="A948" t="str">
            <v>00672830</v>
          </cell>
          <cell r="B948" t="str">
            <v>9554265004</v>
          </cell>
          <cell r="C948" t="str">
            <v>ICB4TARGET0000000407</v>
          </cell>
          <cell r="D948">
            <v>2015</v>
          </cell>
          <cell r="E948">
            <v>4</v>
          </cell>
          <cell r="F948" t="str">
            <v>2015-04-30</v>
          </cell>
          <cell r="G948" t="str">
            <v>PRJ</v>
          </cell>
          <cell r="H948" t="str">
            <v>211</v>
          </cell>
          <cell r="I948" t="str">
            <v>211</v>
          </cell>
          <cell r="K948" t="str">
            <v>000001120</v>
          </cell>
          <cell r="L948" t="str">
            <v>4265004</v>
          </cell>
          <cell r="M948" t="str">
            <v>1113</v>
          </cell>
          <cell r="N948" t="str">
            <v>99920</v>
          </cell>
          <cell r="O948" t="str">
            <v>11404</v>
          </cell>
          <cell r="P948" t="str">
            <v>294</v>
          </cell>
          <cell r="Q948" t="str">
            <v>955</v>
          </cell>
          <cell r="R948" t="str">
            <v>INTERCO BILL W/O</v>
          </cell>
          <cell r="S948" t="str">
            <v>PRA</v>
          </cell>
          <cell r="U948" t="str">
            <v>2015-04-30</v>
          </cell>
          <cell r="V948">
            <v>142.66999999999999</v>
          </cell>
          <cell r="W948" t="str">
            <v>UTXECON201</v>
          </cell>
          <cell r="Y948" t="str">
            <v>LEGAL</v>
          </cell>
          <cell r="Z948" t="str">
            <v>DLO</v>
          </cell>
          <cell r="AB948" t="str">
            <v>ICB</v>
          </cell>
          <cell r="AC948" t="str">
            <v>ICB</v>
          </cell>
          <cell r="AE948" t="str">
            <v>211</v>
          </cell>
          <cell r="AG948" t="str">
            <v>0000140418</v>
          </cell>
        </row>
        <row r="949">
          <cell r="A949" t="str">
            <v>00673085</v>
          </cell>
          <cell r="B949" t="str">
            <v>9554265004</v>
          </cell>
          <cell r="C949" t="str">
            <v>ICB4TARGET0000000408</v>
          </cell>
          <cell r="D949">
            <v>2015</v>
          </cell>
          <cell r="E949">
            <v>4</v>
          </cell>
          <cell r="F949" t="str">
            <v>2015-04-30</v>
          </cell>
          <cell r="G949" t="str">
            <v>PRJ</v>
          </cell>
          <cell r="H949" t="str">
            <v>211</v>
          </cell>
          <cell r="I949" t="str">
            <v>211</v>
          </cell>
          <cell r="K949" t="str">
            <v>000001120</v>
          </cell>
          <cell r="L949" t="str">
            <v>4265004</v>
          </cell>
          <cell r="M949" t="str">
            <v>1113</v>
          </cell>
          <cell r="N949" t="str">
            <v>99920</v>
          </cell>
          <cell r="O949" t="str">
            <v>11404</v>
          </cell>
          <cell r="P949" t="str">
            <v>294</v>
          </cell>
          <cell r="Q949" t="str">
            <v>955</v>
          </cell>
          <cell r="R949" t="str">
            <v>INTERCO BILL W/O</v>
          </cell>
          <cell r="S949" t="str">
            <v>PRA</v>
          </cell>
          <cell r="U949" t="str">
            <v>2015-04-30</v>
          </cell>
          <cell r="V949">
            <v>297.22000000000003</v>
          </cell>
          <cell r="W949" t="str">
            <v>UTXECON201</v>
          </cell>
          <cell r="Y949" t="str">
            <v>LEGAL</v>
          </cell>
          <cell r="Z949" t="str">
            <v>DLO</v>
          </cell>
          <cell r="AB949" t="str">
            <v>ICB</v>
          </cell>
          <cell r="AC949" t="str">
            <v>ICB</v>
          </cell>
          <cell r="AE949" t="str">
            <v>211</v>
          </cell>
          <cell r="AG949" t="str">
            <v>0000167024</v>
          </cell>
        </row>
        <row r="950">
          <cell r="A950" t="str">
            <v>00667121</v>
          </cell>
          <cell r="B950" t="str">
            <v>9554265004</v>
          </cell>
          <cell r="C950" t="str">
            <v>ICB4TARGET0000000422</v>
          </cell>
          <cell r="D950">
            <v>2015</v>
          </cell>
          <cell r="E950">
            <v>3</v>
          </cell>
          <cell r="F950" t="str">
            <v>2015-03-31</v>
          </cell>
          <cell r="G950" t="str">
            <v>PRJ</v>
          </cell>
          <cell r="H950" t="str">
            <v>211</v>
          </cell>
          <cell r="I950" t="str">
            <v>211</v>
          </cell>
          <cell r="K950" t="str">
            <v>000001120</v>
          </cell>
          <cell r="L950" t="str">
            <v>4265004</v>
          </cell>
          <cell r="M950" t="str">
            <v>1113</v>
          </cell>
          <cell r="N950" t="str">
            <v>99920</v>
          </cell>
          <cell r="O950" t="str">
            <v>11404</v>
          </cell>
          <cell r="P950" t="str">
            <v>294</v>
          </cell>
          <cell r="Q950" t="str">
            <v>955</v>
          </cell>
          <cell r="R950" t="str">
            <v>INTERCO BILL W/O</v>
          </cell>
          <cell r="S950" t="str">
            <v>PRA</v>
          </cell>
          <cell r="U950" t="str">
            <v>2015-03-31</v>
          </cell>
          <cell r="V950">
            <v>296.94</v>
          </cell>
          <cell r="W950" t="str">
            <v>UTXECON201</v>
          </cell>
          <cell r="Y950" t="str">
            <v>LEGAL</v>
          </cell>
          <cell r="Z950" t="str">
            <v>DLO</v>
          </cell>
          <cell r="AB950" t="str">
            <v>ICB</v>
          </cell>
          <cell r="AC950" t="str">
            <v>ICB</v>
          </cell>
          <cell r="AE950" t="str">
            <v>211</v>
          </cell>
          <cell r="AG950" t="str">
            <v>0000120927</v>
          </cell>
        </row>
        <row r="951">
          <cell r="A951" t="str">
            <v>00667120</v>
          </cell>
          <cell r="B951" t="str">
            <v>9554265004</v>
          </cell>
          <cell r="C951" t="str">
            <v>ICB4TARGET0000000423</v>
          </cell>
          <cell r="D951">
            <v>2015</v>
          </cell>
          <cell r="E951">
            <v>3</v>
          </cell>
          <cell r="F951" t="str">
            <v>2015-03-31</v>
          </cell>
          <cell r="G951" t="str">
            <v>PRJ</v>
          </cell>
          <cell r="H951" t="str">
            <v>211</v>
          </cell>
          <cell r="I951" t="str">
            <v>211</v>
          </cell>
          <cell r="K951" t="str">
            <v>000001120</v>
          </cell>
          <cell r="L951" t="str">
            <v>4265004</v>
          </cell>
          <cell r="M951" t="str">
            <v>1113</v>
          </cell>
          <cell r="N951" t="str">
            <v>99920</v>
          </cell>
          <cell r="O951" t="str">
            <v>11404</v>
          </cell>
          <cell r="P951" t="str">
            <v>294</v>
          </cell>
          <cell r="Q951" t="str">
            <v>955</v>
          </cell>
          <cell r="R951" t="str">
            <v>INTERCO BILL W/O</v>
          </cell>
          <cell r="S951" t="str">
            <v>PRA</v>
          </cell>
          <cell r="U951" t="str">
            <v>2015-03-31</v>
          </cell>
          <cell r="V951">
            <v>890.81</v>
          </cell>
          <cell r="W951" t="str">
            <v>UTXECON201</v>
          </cell>
          <cell r="Y951" t="str">
            <v>LEGAL</v>
          </cell>
          <cell r="Z951" t="str">
            <v>DLO</v>
          </cell>
          <cell r="AB951" t="str">
            <v>ICB</v>
          </cell>
          <cell r="AC951" t="str">
            <v>ICB</v>
          </cell>
          <cell r="AE951" t="str">
            <v>211</v>
          </cell>
          <cell r="AG951" t="str">
            <v>0000126823</v>
          </cell>
        </row>
        <row r="952">
          <cell r="A952" t="str">
            <v>00669710</v>
          </cell>
          <cell r="B952" t="str">
            <v>9554265004</v>
          </cell>
          <cell r="C952" t="str">
            <v>ICB4TARGET0000000424</v>
          </cell>
          <cell r="D952">
            <v>2015</v>
          </cell>
          <cell r="E952">
            <v>3</v>
          </cell>
          <cell r="F952" t="str">
            <v>2015-03-31</v>
          </cell>
          <cell r="G952" t="str">
            <v>PRJ</v>
          </cell>
          <cell r="H952" t="str">
            <v>211</v>
          </cell>
          <cell r="I952" t="str">
            <v>211</v>
          </cell>
          <cell r="K952" t="str">
            <v>000001120</v>
          </cell>
          <cell r="L952" t="str">
            <v>4265004</v>
          </cell>
          <cell r="M952" t="str">
            <v>1113</v>
          </cell>
          <cell r="N952" t="str">
            <v>99920</v>
          </cell>
          <cell r="O952" t="str">
            <v>11404</v>
          </cell>
          <cell r="P952" t="str">
            <v>294</v>
          </cell>
          <cell r="Q952" t="str">
            <v>955</v>
          </cell>
          <cell r="R952" t="str">
            <v>INTERCO BILL W/O</v>
          </cell>
          <cell r="S952" t="str">
            <v>PRA</v>
          </cell>
          <cell r="U952" t="str">
            <v>2015-03-31</v>
          </cell>
          <cell r="V952">
            <v>890.81</v>
          </cell>
          <cell r="W952" t="str">
            <v>UTXECON201</v>
          </cell>
          <cell r="Y952" t="str">
            <v>LEGAL</v>
          </cell>
          <cell r="Z952" t="str">
            <v>DLO</v>
          </cell>
          <cell r="AB952" t="str">
            <v>ICB</v>
          </cell>
          <cell r="AC952" t="str">
            <v>ICB</v>
          </cell>
          <cell r="AE952" t="str">
            <v>211</v>
          </cell>
          <cell r="AG952" t="str">
            <v>0000130709</v>
          </cell>
        </row>
        <row r="953">
          <cell r="A953" t="str">
            <v>00664691</v>
          </cell>
          <cell r="B953" t="str">
            <v>9554265004</v>
          </cell>
          <cell r="C953" t="str">
            <v>ICB4TARGET0000000425</v>
          </cell>
          <cell r="D953">
            <v>2015</v>
          </cell>
          <cell r="E953">
            <v>3</v>
          </cell>
          <cell r="F953" t="str">
            <v>2015-03-31</v>
          </cell>
          <cell r="G953" t="str">
            <v>PRJ</v>
          </cell>
          <cell r="H953" t="str">
            <v>211</v>
          </cell>
          <cell r="I953" t="str">
            <v>211</v>
          </cell>
          <cell r="K953" t="str">
            <v>000001120</v>
          </cell>
          <cell r="L953" t="str">
            <v>4265004</v>
          </cell>
          <cell r="M953" t="str">
            <v>1113</v>
          </cell>
          <cell r="N953" t="str">
            <v>99920</v>
          </cell>
          <cell r="O953" t="str">
            <v>11404</v>
          </cell>
          <cell r="P953" t="str">
            <v>294</v>
          </cell>
          <cell r="Q953" t="str">
            <v>955</v>
          </cell>
          <cell r="R953" t="str">
            <v>INTERCO BILL W/O</v>
          </cell>
          <cell r="S953" t="str">
            <v>PRA</v>
          </cell>
          <cell r="U953" t="str">
            <v>2015-03-31</v>
          </cell>
          <cell r="V953">
            <v>593.87</v>
          </cell>
          <cell r="W953" t="str">
            <v>UTXECON201</v>
          </cell>
          <cell r="Y953" t="str">
            <v>LEGAL</v>
          </cell>
          <cell r="Z953" t="str">
            <v>DLO</v>
          </cell>
          <cell r="AB953" t="str">
            <v>ICB</v>
          </cell>
          <cell r="AC953" t="str">
            <v>ICB</v>
          </cell>
          <cell r="AE953" t="str">
            <v>211</v>
          </cell>
          <cell r="AG953" t="str">
            <v>0000135545</v>
          </cell>
        </row>
        <row r="954">
          <cell r="A954" t="str">
            <v>00664686</v>
          </cell>
          <cell r="B954" t="str">
            <v>9554265004</v>
          </cell>
          <cell r="C954" t="str">
            <v>ICB4TARGET0000000426</v>
          </cell>
          <cell r="D954">
            <v>2015</v>
          </cell>
          <cell r="E954">
            <v>3</v>
          </cell>
          <cell r="F954" t="str">
            <v>2015-03-31</v>
          </cell>
          <cell r="G954" t="str">
            <v>PRJ</v>
          </cell>
          <cell r="H954" t="str">
            <v>211</v>
          </cell>
          <cell r="I954" t="str">
            <v>211</v>
          </cell>
          <cell r="K954" t="str">
            <v>000001120</v>
          </cell>
          <cell r="L954" t="str">
            <v>4265004</v>
          </cell>
          <cell r="M954" t="str">
            <v>1113</v>
          </cell>
          <cell r="N954" t="str">
            <v>99920</v>
          </cell>
          <cell r="O954" t="str">
            <v>11404</v>
          </cell>
          <cell r="P954" t="str">
            <v>294</v>
          </cell>
          <cell r="Q954" t="str">
            <v>955</v>
          </cell>
          <cell r="R954" t="str">
            <v>INTERCO BILL W/O</v>
          </cell>
          <cell r="S954" t="str">
            <v>PRA</v>
          </cell>
          <cell r="U954" t="str">
            <v>2015-03-31</v>
          </cell>
          <cell r="V954">
            <v>1781.61</v>
          </cell>
          <cell r="W954" t="str">
            <v>UTXECON201</v>
          </cell>
          <cell r="Y954" t="str">
            <v>LEGAL</v>
          </cell>
          <cell r="Z954" t="str">
            <v>DLO</v>
          </cell>
          <cell r="AB954" t="str">
            <v>ICB</v>
          </cell>
          <cell r="AC954" t="str">
            <v>ICB</v>
          </cell>
          <cell r="AE954" t="str">
            <v>211</v>
          </cell>
          <cell r="AG954" t="str">
            <v>0000150688</v>
          </cell>
        </row>
        <row r="955">
          <cell r="A955" t="str">
            <v>00664687</v>
          </cell>
          <cell r="B955" t="str">
            <v>9554265004</v>
          </cell>
          <cell r="C955" t="str">
            <v>ICB4TARGET0000000427</v>
          </cell>
          <cell r="D955">
            <v>2015</v>
          </cell>
          <cell r="E955">
            <v>3</v>
          </cell>
          <cell r="F955" t="str">
            <v>2015-03-31</v>
          </cell>
          <cell r="G955" t="str">
            <v>PRJ</v>
          </cell>
          <cell r="H955" t="str">
            <v>211</v>
          </cell>
          <cell r="I955" t="str">
            <v>211</v>
          </cell>
          <cell r="K955" t="str">
            <v>000001120</v>
          </cell>
          <cell r="L955" t="str">
            <v>4265004</v>
          </cell>
          <cell r="M955" t="str">
            <v>1113</v>
          </cell>
          <cell r="N955" t="str">
            <v>99920</v>
          </cell>
          <cell r="O955" t="str">
            <v>11404</v>
          </cell>
          <cell r="P955" t="str">
            <v>294</v>
          </cell>
          <cell r="Q955" t="str">
            <v>955</v>
          </cell>
          <cell r="R955" t="str">
            <v>INTERCO BILL W/O</v>
          </cell>
          <cell r="S955" t="str">
            <v>PRA</v>
          </cell>
          <cell r="U955" t="str">
            <v>2015-03-31</v>
          </cell>
          <cell r="V955">
            <v>356.32</v>
          </cell>
          <cell r="W955" t="str">
            <v>UTXECON201</v>
          </cell>
          <cell r="Y955" t="str">
            <v>LEGAL</v>
          </cell>
          <cell r="Z955" t="str">
            <v>DLO</v>
          </cell>
          <cell r="AB955" t="str">
            <v>ICB</v>
          </cell>
          <cell r="AC955" t="str">
            <v>ICB</v>
          </cell>
          <cell r="AE955" t="str">
            <v>211</v>
          </cell>
          <cell r="AG955" t="str">
            <v>0000162201</v>
          </cell>
        </row>
        <row r="956">
          <cell r="A956" t="str">
            <v>00631508</v>
          </cell>
          <cell r="B956" t="str">
            <v>9554261000</v>
          </cell>
          <cell r="C956" t="str">
            <v>ICB4TARGET0000000569</v>
          </cell>
          <cell r="D956">
            <v>2014</v>
          </cell>
          <cell r="E956">
            <v>8</v>
          </cell>
          <cell r="F956" t="str">
            <v>2014-08-31</v>
          </cell>
          <cell r="G956" t="str">
            <v>PRJ</v>
          </cell>
          <cell r="H956" t="str">
            <v>211</v>
          </cell>
          <cell r="I956" t="str">
            <v>211</v>
          </cell>
          <cell r="K956" t="str">
            <v>000001120</v>
          </cell>
          <cell r="L956" t="str">
            <v>4261000</v>
          </cell>
          <cell r="M956" t="str">
            <v>1113</v>
          </cell>
          <cell r="N956" t="str">
            <v>99920</v>
          </cell>
          <cell r="O956" t="str">
            <v>11404</v>
          </cell>
          <cell r="P956" t="str">
            <v>294</v>
          </cell>
          <cell r="Q956" t="str">
            <v>955</v>
          </cell>
          <cell r="R956" t="str">
            <v>INTERCO BILL W/O</v>
          </cell>
          <cell r="S956" t="str">
            <v>PRA</v>
          </cell>
          <cell r="U956" t="str">
            <v>2014-08-31</v>
          </cell>
          <cell r="V956">
            <v>1209.51</v>
          </cell>
          <cell r="W956" t="str">
            <v>UTXECON201</v>
          </cell>
          <cell r="Y956" t="str">
            <v>LEGAL</v>
          </cell>
          <cell r="Z956" t="str">
            <v>DLO</v>
          </cell>
          <cell r="AB956" t="str">
            <v>ICB</v>
          </cell>
          <cell r="AC956" t="str">
            <v>ICB</v>
          </cell>
          <cell r="AE956" t="str">
            <v>211</v>
          </cell>
          <cell r="AG956" t="str">
            <v>0000014384</v>
          </cell>
        </row>
        <row r="957">
          <cell r="A957" t="str">
            <v>00629057</v>
          </cell>
          <cell r="B957" t="str">
            <v>9554261000</v>
          </cell>
          <cell r="C957" t="str">
            <v>ICB4TARGET0000000570</v>
          </cell>
          <cell r="D957">
            <v>2014</v>
          </cell>
          <cell r="E957">
            <v>8</v>
          </cell>
          <cell r="F957" t="str">
            <v>2014-08-31</v>
          </cell>
          <cell r="G957" t="str">
            <v>PRJ</v>
          </cell>
          <cell r="H957" t="str">
            <v>211</v>
          </cell>
          <cell r="I957" t="str">
            <v>211</v>
          </cell>
          <cell r="K957" t="str">
            <v>000001120</v>
          </cell>
          <cell r="L957" t="str">
            <v>4261000</v>
          </cell>
          <cell r="M957" t="str">
            <v>1113</v>
          </cell>
          <cell r="N957" t="str">
            <v>99920</v>
          </cell>
          <cell r="O957" t="str">
            <v>11404</v>
          </cell>
          <cell r="P957" t="str">
            <v>294</v>
          </cell>
          <cell r="Q957" t="str">
            <v>955</v>
          </cell>
          <cell r="R957" t="str">
            <v>INTERCO BILL W/O</v>
          </cell>
          <cell r="S957" t="str">
            <v>PRA</v>
          </cell>
          <cell r="U957" t="str">
            <v>2014-08-31</v>
          </cell>
          <cell r="V957">
            <v>604.75</v>
          </cell>
          <cell r="W957" t="str">
            <v>UTXECON201</v>
          </cell>
          <cell r="Y957" t="str">
            <v>LEGAL</v>
          </cell>
          <cell r="Z957" t="str">
            <v>DLO</v>
          </cell>
          <cell r="AB957" t="str">
            <v>ICB</v>
          </cell>
          <cell r="AC957" t="str">
            <v>ICB</v>
          </cell>
          <cell r="AE957" t="str">
            <v>211</v>
          </cell>
          <cell r="AG957" t="str">
            <v>0000014464</v>
          </cell>
        </row>
        <row r="958">
          <cell r="A958" t="str">
            <v>00632124</v>
          </cell>
          <cell r="B958" t="str">
            <v>9554261000</v>
          </cell>
          <cell r="C958" t="str">
            <v>ICB4TARGET0000000571</v>
          </cell>
          <cell r="D958">
            <v>2014</v>
          </cell>
          <cell r="E958">
            <v>8</v>
          </cell>
          <cell r="F958" t="str">
            <v>2014-08-31</v>
          </cell>
          <cell r="G958" t="str">
            <v>PRJ</v>
          </cell>
          <cell r="H958" t="str">
            <v>211</v>
          </cell>
          <cell r="I958" t="str">
            <v>211</v>
          </cell>
          <cell r="K958" t="str">
            <v>000001120</v>
          </cell>
          <cell r="L958" t="str">
            <v>4261000</v>
          </cell>
          <cell r="M958" t="str">
            <v>1113</v>
          </cell>
          <cell r="N958" t="str">
            <v>99920</v>
          </cell>
          <cell r="O958" t="str">
            <v>11404</v>
          </cell>
          <cell r="P958" t="str">
            <v>294</v>
          </cell>
          <cell r="Q958" t="str">
            <v>955</v>
          </cell>
          <cell r="R958" t="str">
            <v>INTERCO BILL W/O</v>
          </cell>
          <cell r="S958" t="str">
            <v>PRA</v>
          </cell>
          <cell r="U958" t="str">
            <v>2014-08-31</v>
          </cell>
          <cell r="V958">
            <v>907.13</v>
          </cell>
          <cell r="W958" t="str">
            <v>UTXECON201</v>
          </cell>
          <cell r="Y958" t="str">
            <v>LEGAL</v>
          </cell>
          <cell r="Z958" t="str">
            <v>DLO</v>
          </cell>
          <cell r="AB958" t="str">
            <v>ICB</v>
          </cell>
          <cell r="AC958" t="str">
            <v>ICB</v>
          </cell>
          <cell r="AE958" t="str">
            <v>211</v>
          </cell>
          <cell r="AG958" t="str">
            <v>0000014464</v>
          </cell>
        </row>
        <row r="959">
          <cell r="A959" t="str">
            <v>00628730</v>
          </cell>
          <cell r="B959" t="str">
            <v>9554261000</v>
          </cell>
          <cell r="C959" t="str">
            <v>ICB4TARGET0000000572</v>
          </cell>
          <cell r="D959">
            <v>2014</v>
          </cell>
          <cell r="E959">
            <v>8</v>
          </cell>
          <cell r="F959" t="str">
            <v>2014-08-31</v>
          </cell>
          <cell r="G959" t="str">
            <v>PRJ</v>
          </cell>
          <cell r="H959" t="str">
            <v>211</v>
          </cell>
          <cell r="I959" t="str">
            <v>211</v>
          </cell>
          <cell r="K959" t="str">
            <v>000001120</v>
          </cell>
          <cell r="L959" t="str">
            <v>4261000</v>
          </cell>
          <cell r="M959" t="str">
            <v>1113</v>
          </cell>
          <cell r="N959" t="str">
            <v>99920</v>
          </cell>
          <cell r="O959" t="str">
            <v>11404</v>
          </cell>
          <cell r="P959" t="str">
            <v>294</v>
          </cell>
          <cell r="Q959" t="str">
            <v>955</v>
          </cell>
          <cell r="R959" t="str">
            <v>INTERCO BILL W/O</v>
          </cell>
          <cell r="S959" t="str">
            <v>PRA</v>
          </cell>
          <cell r="U959" t="str">
            <v>2014-08-31</v>
          </cell>
          <cell r="V959">
            <v>302.38</v>
          </cell>
          <cell r="W959" t="str">
            <v>UTXECON201</v>
          </cell>
          <cell r="Y959" t="str">
            <v>LEGAL</v>
          </cell>
          <cell r="Z959" t="str">
            <v>DLO</v>
          </cell>
          <cell r="AB959" t="str">
            <v>ICB</v>
          </cell>
          <cell r="AC959" t="str">
            <v>ICB</v>
          </cell>
          <cell r="AE959" t="str">
            <v>211</v>
          </cell>
          <cell r="AG959" t="str">
            <v>0000017421</v>
          </cell>
        </row>
        <row r="960">
          <cell r="A960" t="str">
            <v>00629264</v>
          </cell>
          <cell r="B960" t="str">
            <v>9554261000</v>
          </cell>
          <cell r="C960" t="str">
            <v>ICB4TARGET0000000573</v>
          </cell>
          <cell r="D960">
            <v>2014</v>
          </cell>
          <cell r="E960">
            <v>8</v>
          </cell>
          <cell r="F960" t="str">
            <v>2014-08-31</v>
          </cell>
          <cell r="G960" t="str">
            <v>PRJ</v>
          </cell>
          <cell r="H960" t="str">
            <v>211</v>
          </cell>
          <cell r="I960" t="str">
            <v>211</v>
          </cell>
          <cell r="K960" t="str">
            <v>000001120</v>
          </cell>
          <cell r="L960" t="str">
            <v>4261000</v>
          </cell>
          <cell r="M960" t="str">
            <v>1113</v>
          </cell>
          <cell r="N960" t="str">
            <v>99920</v>
          </cell>
          <cell r="O960" t="str">
            <v>11404</v>
          </cell>
          <cell r="P960" t="str">
            <v>294</v>
          </cell>
          <cell r="Q960" t="str">
            <v>955</v>
          </cell>
          <cell r="R960" t="str">
            <v>INTERCO BILL W/O</v>
          </cell>
          <cell r="S960" t="str">
            <v>PRA</v>
          </cell>
          <cell r="U960" t="str">
            <v>2014-08-31</v>
          </cell>
          <cell r="V960">
            <v>3326.14</v>
          </cell>
          <cell r="W960" t="str">
            <v>UTXECON201</v>
          </cell>
          <cell r="Y960" t="str">
            <v>LEGAL</v>
          </cell>
          <cell r="Z960" t="str">
            <v>DLO</v>
          </cell>
          <cell r="AB960" t="str">
            <v>ICB</v>
          </cell>
          <cell r="AC960" t="str">
            <v>ICB</v>
          </cell>
          <cell r="AE960" t="str">
            <v>211</v>
          </cell>
          <cell r="AG960" t="str">
            <v>0000040061</v>
          </cell>
        </row>
        <row r="961">
          <cell r="A961" t="str">
            <v>00629661</v>
          </cell>
          <cell r="B961" t="str">
            <v>9554261000</v>
          </cell>
          <cell r="C961" t="str">
            <v>ICB4TARGET0000000574</v>
          </cell>
          <cell r="D961">
            <v>2014</v>
          </cell>
          <cell r="E961">
            <v>8</v>
          </cell>
          <cell r="F961" t="str">
            <v>2014-08-31</v>
          </cell>
          <cell r="G961" t="str">
            <v>PRJ</v>
          </cell>
          <cell r="H961" t="str">
            <v>211</v>
          </cell>
          <cell r="I961" t="str">
            <v>211</v>
          </cell>
          <cell r="K961" t="str">
            <v>000001120</v>
          </cell>
          <cell r="L961" t="str">
            <v>4261000</v>
          </cell>
          <cell r="M961" t="str">
            <v>1113</v>
          </cell>
          <cell r="N961" t="str">
            <v>99920</v>
          </cell>
          <cell r="O961" t="str">
            <v>11404</v>
          </cell>
          <cell r="P961" t="str">
            <v>294</v>
          </cell>
          <cell r="Q961" t="str">
            <v>955</v>
          </cell>
          <cell r="R961" t="str">
            <v>INTERCO BILL W/O</v>
          </cell>
          <cell r="S961" t="str">
            <v>PRA</v>
          </cell>
          <cell r="U961" t="str">
            <v>2014-08-31</v>
          </cell>
          <cell r="V961">
            <v>1511.88</v>
          </cell>
          <cell r="W961" t="str">
            <v>UTXECON201</v>
          </cell>
          <cell r="Y961" t="str">
            <v>LEGAL</v>
          </cell>
          <cell r="Z961" t="str">
            <v>DLO</v>
          </cell>
          <cell r="AB961" t="str">
            <v>ICB</v>
          </cell>
          <cell r="AC961" t="str">
            <v>ICB</v>
          </cell>
          <cell r="AE961" t="str">
            <v>211</v>
          </cell>
          <cell r="AG961" t="str">
            <v>0000093522</v>
          </cell>
        </row>
        <row r="962">
          <cell r="A962" t="str">
            <v>00629662</v>
          </cell>
          <cell r="B962" t="str">
            <v>9554261000</v>
          </cell>
          <cell r="C962" t="str">
            <v>ICB4TARGET0000000575</v>
          </cell>
          <cell r="D962">
            <v>2014</v>
          </cell>
          <cell r="E962">
            <v>8</v>
          </cell>
          <cell r="F962" t="str">
            <v>2014-08-31</v>
          </cell>
          <cell r="G962" t="str">
            <v>PRJ</v>
          </cell>
          <cell r="H962" t="str">
            <v>211</v>
          </cell>
          <cell r="I962" t="str">
            <v>211</v>
          </cell>
          <cell r="K962" t="str">
            <v>000001120</v>
          </cell>
          <cell r="L962" t="str">
            <v>4261000</v>
          </cell>
          <cell r="M962" t="str">
            <v>1113</v>
          </cell>
          <cell r="N962" t="str">
            <v>99920</v>
          </cell>
          <cell r="O962" t="str">
            <v>11404</v>
          </cell>
          <cell r="P962" t="str">
            <v>294</v>
          </cell>
          <cell r="Q962" t="str">
            <v>955</v>
          </cell>
          <cell r="R962" t="str">
            <v>INTERCO BILL W/O</v>
          </cell>
          <cell r="S962" t="str">
            <v>PRA</v>
          </cell>
          <cell r="U962" t="str">
            <v>2014-08-31</v>
          </cell>
          <cell r="V962">
            <v>1511.88</v>
          </cell>
          <cell r="W962" t="str">
            <v>UTXECON201</v>
          </cell>
          <cell r="Y962" t="str">
            <v>LEGAL</v>
          </cell>
          <cell r="Z962" t="str">
            <v>DLO</v>
          </cell>
          <cell r="AB962" t="str">
            <v>ICB</v>
          </cell>
          <cell r="AC962" t="str">
            <v>ICB</v>
          </cell>
          <cell r="AE962" t="str">
            <v>211</v>
          </cell>
          <cell r="AG962" t="str">
            <v>0000093522</v>
          </cell>
        </row>
        <row r="963">
          <cell r="A963" t="str">
            <v>00631510</v>
          </cell>
          <cell r="B963" t="str">
            <v>9554261000</v>
          </cell>
          <cell r="C963" t="str">
            <v>ICB4TARGET0000000576</v>
          </cell>
          <cell r="D963">
            <v>2014</v>
          </cell>
          <cell r="E963">
            <v>8</v>
          </cell>
          <cell r="F963" t="str">
            <v>2014-08-31</v>
          </cell>
          <cell r="G963" t="str">
            <v>PRJ</v>
          </cell>
          <cell r="H963" t="str">
            <v>211</v>
          </cell>
          <cell r="I963" t="str">
            <v>211</v>
          </cell>
          <cell r="K963" t="str">
            <v>000001120</v>
          </cell>
          <cell r="L963" t="str">
            <v>4261000</v>
          </cell>
          <cell r="M963" t="str">
            <v>1113</v>
          </cell>
          <cell r="N963" t="str">
            <v>99920</v>
          </cell>
          <cell r="O963" t="str">
            <v>11404</v>
          </cell>
          <cell r="P963" t="str">
            <v>294</v>
          </cell>
          <cell r="Q963" t="str">
            <v>955</v>
          </cell>
          <cell r="R963" t="str">
            <v>INTERCO BILL W/O</v>
          </cell>
          <cell r="S963" t="str">
            <v>PRA</v>
          </cell>
          <cell r="U963" t="str">
            <v>2014-08-31</v>
          </cell>
          <cell r="V963">
            <v>1511.88</v>
          </cell>
          <cell r="W963" t="str">
            <v>UTXECON201</v>
          </cell>
          <cell r="Y963" t="str">
            <v>LEGAL</v>
          </cell>
          <cell r="Z963" t="str">
            <v>DLO</v>
          </cell>
          <cell r="AB963" t="str">
            <v>ICB</v>
          </cell>
          <cell r="AC963" t="str">
            <v>ICB</v>
          </cell>
          <cell r="AE963" t="str">
            <v>211</v>
          </cell>
          <cell r="AG963" t="str">
            <v>0000097118</v>
          </cell>
        </row>
        <row r="964">
          <cell r="A964" t="str">
            <v>00622131</v>
          </cell>
          <cell r="B964" t="str">
            <v>9554261000</v>
          </cell>
          <cell r="C964" t="str">
            <v>ICB4TARGET0000000577</v>
          </cell>
          <cell r="D964">
            <v>2014</v>
          </cell>
          <cell r="E964">
            <v>8</v>
          </cell>
          <cell r="F964" t="str">
            <v>2014-08-31</v>
          </cell>
          <cell r="G964" t="str">
            <v>PRJ</v>
          </cell>
          <cell r="H964" t="str">
            <v>211</v>
          </cell>
          <cell r="I964" t="str">
            <v>211</v>
          </cell>
          <cell r="K964" t="str">
            <v>000001120</v>
          </cell>
          <cell r="L964" t="str">
            <v>4261000</v>
          </cell>
          <cell r="M964" t="str">
            <v>1113</v>
          </cell>
          <cell r="N964" t="str">
            <v>99920</v>
          </cell>
          <cell r="O964" t="str">
            <v>11404</v>
          </cell>
          <cell r="P964" t="str">
            <v>294</v>
          </cell>
          <cell r="Q964" t="str">
            <v>955</v>
          </cell>
          <cell r="R964" t="str">
            <v>INTERCO BILL W/O</v>
          </cell>
          <cell r="S964" t="str">
            <v>PRA</v>
          </cell>
          <cell r="U964" t="str">
            <v>2014-08-31</v>
          </cell>
          <cell r="V964">
            <v>-907.13</v>
          </cell>
          <cell r="W964" t="str">
            <v>UTXECON201</v>
          </cell>
          <cell r="Y964" t="str">
            <v>LEGAL</v>
          </cell>
          <cell r="Z964" t="str">
            <v>DLO</v>
          </cell>
          <cell r="AB964" t="str">
            <v>ICB</v>
          </cell>
          <cell r="AC964" t="str">
            <v>ICB</v>
          </cell>
          <cell r="AE964" t="str">
            <v>211</v>
          </cell>
          <cell r="AG964" t="str">
            <v>0000097342</v>
          </cell>
        </row>
        <row r="965">
          <cell r="A965" t="str">
            <v>00631696</v>
          </cell>
          <cell r="B965" t="str">
            <v>9554261000</v>
          </cell>
          <cell r="C965" t="str">
            <v>ICB4TARGET0000000578</v>
          </cell>
          <cell r="D965">
            <v>2014</v>
          </cell>
          <cell r="E965">
            <v>8</v>
          </cell>
          <cell r="F965" t="str">
            <v>2014-08-31</v>
          </cell>
          <cell r="G965" t="str">
            <v>PRJ</v>
          </cell>
          <cell r="H965" t="str">
            <v>211</v>
          </cell>
          <cell r="I965" t="str">
            <v>211</v>
          </cell>
          <cell r="K965" t="str">
            <v>000001120</v>
          </cell>
          <cell r="L965" t="str">
            <v>4261000</v>
          </cell>
          <cell r="M965" t="str">
            <v>1113</v>
          </cell>
          <cell r="N965" t="str">
            <v>99920</v>
          </cell>
          <cell r="O965" t="str">
            <v>11404</v>
          </cell>
          <cell r="P965" t="str">
            <v>294</v>
          </cell>
          <cell r="Q965" t="str">
            <v>955</v>
          </cell>
          <cell r="R965" t="str">
            <v>INTERCO BILL W/O</v>
          </cell>
          <cell r="S965" t="str">
            <v>PRA</v>
          </cell>
          <cell r="U965" t="str">
            <v>2014-08-31</v>
          </cell>
          <cell r="V965">
            <v>907.13</v>
          </cell>
          <cell r="W965" t="str">
            <v>UTXECON201</v>
          </cell>
          <cell r="Y965" t="str">
            <v>LEGAL</v>
          </cell>
          <cell r="Z965" t="str">
            <v>DLO</v>
          </cell>
          <cell r="AB965" t="str">
            <v>ICB</v>
          </cell>
          <cell r="AC965" t="str">
            <v>ICB</v>
          </cell>
          <cell r="AE965" t="str">
            <v>211</v>
          </cell>
          <cell r="AG965" t="str">
            <v>0000097342</v>
          </cell>
        </row>
        <row r="966">
          <cell r="A966" t="str">
            <v>00631260</v>
          </cell>
          <cell r="B966" t="str">
            <v>9554261000</v>
          </cell>
          <cell r="C966" t="str">
            <v>ICB4TARGET0000000579</v>
          </cell>
          <cell r="D966">
            <v>2014</v>
          </cell>
          <cell r="E966">
            <v>8</v>
          </cell>
          <cell r="F966" t="str">
            <v>2014-08-31</v>
          </cell>
          <cell r="G966" t="str">
            <v>PRJ</v>
          </cell>
          <cell r="H966" t="str">
            <v>211</v>
          </cell>
          <cell r="I966" t="str">
            <v>211</v>
          </cell>
          <cell r="K966" t="str">
            <v>000001120</v>
          </cell>
          <cell r="L966" t="str">
            <v>4261000</v>
          </cell>
          <cell r="M966" t="str">
            <v>1113</v>
          </cell>
          <cell r="N966" t="str">
            <v>99920</v>
          </cell>
          <cell r="O966" t="str">
            <v>11404</v>
          </cell>
          <cell r="P966" t="str">
            <v>294</v>
          </cell>
          <cell r="Q966" t="str">
            <v>955</v>
          </cell>
          <cell r="R966" t="str">
            <v>INTERCO BILL W/O</v>
          </cell>
          <cell r="S966" t="str">
            <v>PRA</v>
          </cell>
          <cell r="U966" t="str">
            <v>2014-08-31</v>
          </cell>
          <cell r="V966">
            <v>4535.6499999999996</v>
          </cell>
          <cell r="W966" t="str">
            <v>UTXECON201</v>
          </cell>
          <cell r="Y966" t="str">
            <v>LEGAL</v>
          </cell>
          <cell r="Z966" t="str">
            <v>DLO</v>
          </cell>
          <cell r="AB966" t="str">
            <v>ICB</v>
          </cell>
          <cell r="AC966" t="str">
            <v>ICB</v>
          </cell>
          <cell r="AE966" t="str">
            <v>211</v>
          </cell>
          <cell r="AG966" t="str">
            <v>0000101846</v>
          </cell>
        </row>
        <row r="967">
          <cell r="A967" t="str">
            <v>00628787</v>
          </cell>
          <cell r="B967" t="str">
            <v>9554261000</v>
          </cell>
          <cell r="C967" t="str">
            <v>ICB4TARGET0000000580</v>
          </cell>
          <cell r="D967">
            <v>2014</v>
          </cell>
          <cell r="E967">
            <v>8</v>
          </cell>
          <cell r="F967" t="str">
            <v>2014-08-31</v>
          </cell>
          <cell r="G967" t="str">
            <v>PRJ</v>
          </cell>
          <cell r="H967" t="str">
            <v>211</v>
          </cell>
          <cell r="I967" t="str">
            <v>211</v>
          </cell>
          <cell r="K967" t="str">
            <v>000001120</v>
          </cell>
          <cell r="L967" t="str">
            <v>4261000</v>
          </cell>
          <cell r="M967" t="str">
            <v>1113</v>
          </cell>
          <cell r="N967" t="str">
            <v>99920</v>
          </cell>
          <cell r="O967" t="str">
            <v>11404</v>
          </cell>
          <cell r="P967" t="str">
            <v>294</v>
          </cell>
          <cell r="Q967" t="str">
            <v>955</v>
          </cell>
          <cell r="R967" t="str">
            <v>INTERCO BILL W/O</v>
          </cell>
          <cell r="S967" t="str">
            <v>PRA</v>
          </cell>
          <cell r="U967" t="str">
            <v>2014-08-31</v>
          </cell>
          <cell r="V967">
            <v>6047.53</v>
          </cell>
          <cell r="W967" t="str">
            <v>UTXECON201</v>
          </cell>
          <cell r="Y967" t="str">
            <v>LEGAL</v>
          </cell>
          <cell r="Z967" t="str">
            <v>DLO</v>
          </cell>
          <cell r="AB967" t="str">
            <v>ICB</v>
          </cell>
          <cell r="AC967" t="str">
            <v>ICB</v>
          </cell>
          <cell r="AE967" t="str">
            <v>211</v>
          </cell>
          <cell r="AG967" t="str">
            <v>0000120050</v>
          </cell>
        </row>
        <row r="968">
          <cell r="A968" t="str">
            <v>00629056</v>
          </cell>
          <cell r="B968" t="str">
            <v>9554261000</v>
          </cell>
          <cell r="C968" t="str">
            <v>ICB4TARGET0000000581</v>
          </cell>
          <cell r="D968">
            <v>2014</v>
          </cell>
          <cell r="E968">
            <v>8</v>
          </cell>
          <cell r="F968" t="str">
            <v>2014-08-31</v>
          </cell>
          <cell r="G968" t="str">
            <v>PRJ</v>
          </cell>
          <cell r="H968" t="str">
            <v>211</v>
          </cell>
          <cell r="I968" t="str">
            <v>211</v>
          </cell>
          <cell r="K968" t="str">
            <v>000001120</v>
          </cell>
          <cell r="L968" t="str">
            <v>4261000</v>
          </cell>
          <cell r="M968" t="str">
            <v>1113</v>
          </cell>
          <cell r="N968" t="str">
            <v>99920</v>
          </cell>
          <cell r="O968" t="str">
            <v>11404</v>
          </cell>
          <cell r="P968" t="str">
            <v>294</v>
          </cell>
          <cell r="Q968" t="str">
            <v>955</v>
          </cell>
          <cell r="R968" t="str">
            <v>INTERCO BILL W/O</v>
          </cell>
          <cell r="S968" t="str">
            <v>PRA</v>
          </cell>
          <cell r="U968" t="str">
            <v>2014-08-31</v>
          </cell>
          <cell r="V968">
            <v>604.75</v>
          </cell>
          <cell r="W968" t="str">
            <v>UTXECON201</v>
          </cell>
          <cell r="Y968" t="str">
            <v>LEGAL</v>
          </cell>
          <cell r="Z968" t="str">
            <v>DLO</v>
          </cell>
          <cell r="AB968" t="str">
            <v>ICB</v>
          </cell>
          <cell r="AC968" t="str">
            <v>ICB</v>
          </cell>
          <cell r="AE968" t="str">
            <v>211</v>
          </cell>
          <cell r="AG968" t="str">
            <v>0000120050</v>
          </cell>
        </row>
        <row r="969">
          <cell r="A969" t="str">
            <v>00629664</v>
          </cell>
          <cell r="B969" t="str">
            <v>9554261000</v>
          </cell>
          <cell r="C969" t="str">
            <v>ICB4TARGET0000000582</v>
          </cell>
          <cell r="D969">
            <v>2014</v>
          </cell>
          <cell r="E969">
            <v>8</v>
          </cell>
          <cell r="F969" t="str">
            <v>2014-08-31</v>
          </cell>
          <cell r="G969" t="str">
            <v>PRJ</v>
          </cell>
          <cell r="H969" t="str">
            <v>211</v>
          </cell>
          <cell r="I969" t="str">
            <v>211</v>
          </cell>
          <cell r="K969" t="str">
            <v>000001120</v>
          </cell>
          <cell r="L969" t="str">
            <v>4261000</v>
          </cell>
          <cell r="M969" t="str">
            <v>1113</v>
          </cell>
          <cell r="N969" t="str">
            <v>99920</v>
          </cell>
          <cell r="O969" t="str">
            <v>11404</v>
          </cell>
          <cell r="P969" t="str">
            <v>294</v>
          </cell>
          <cell r="Q969" t="str">
            <v>955</v>
          </cell>
          <cell r="R969" t="str">
            <v>INTERCO BILL W/O</v>
          </cell>
          <cell r="S969" t="str">
            <v>PRA</v>
          </cell>
          <cell r="U969" t="str">
            <v>2014-08-31</v>
          </cell>
          <cell r="V969">
            <v>1511.88</v>
          </cell>
          <cell r="W969" t="str">
            <v>UTXECON201</v>
          </cell>
          <cell r="Y969" t="str">
            <v>LEGAL</v>
          </cell>
          <cell r="Z969" t="str">
            <v>DLO</v>
          </cell>
          <cell r="AB969" t="str">
            <v>ICB</v>
          </cell>
          <cell r="AC969" t="str">
            <v>ICB</v>
          </cell>
          <cell r="AE969" t="str">
            <v>211</v>
          </cell>
          <cell r="AG969" t="str">
            <v>0000120050</v>
          </cell>
        </row>
        <row r="970">
          <cell r="A970" t="str">
            <v>00629058</v>
          </cell>
          <cell r="B970" t="str">
            <v>9554261000</v>
          </cell>
          <cell r="C970" t="str">
            <v>ICB4TARGET0000000583</v>
          </cell>
          <cell r="D970">
            <v>2014</v>
          </cell>
          <cell r="E970">
            <v>8</v>
          </cell>
          <cell r="F970" t="str">
            <v>2014-08-31</v>
          </cell>
          <cell r="G970" t="str">
            <v>PRJ</v>
          </cell>
          <cell r="H970" t="str">
            <v>211</v>
          </cell>
          <cell r="I970" t="str">
            <v>211</v>
          </cell>
          <cell r="K970" t="str">
            <v>000001120</v>
          </cell>
          <cell r="L970" t="str">
            <v>4261000</v>
          </cell>
          <cell r="M970" t="str">
            <v>1113</v>
          </cell>
          <cell r="N970" t="str">
            <v>99920</v>
          </cell>
          <cell r="O970" t="str">
            <v>11404</v>
          </cell>
          <cell r="P970" t="str">
            <v>294</v>
          </cell>
          <cell r="Q970" t="str">
            <v>955</v>
          </cell>
          <cell r="R970" t="str">
            <v>INTERCO BILL W/O</v>
          </cell>
          <cell r="S970" t="str">
            <v>PRA</v>
          </cell>
          <cell r="U970" t="str">
            <v>2014-08-31</v>
          </cell>
          <cell r="V970">
            <v>1511.88</v>
          </cell>
          <cell r="W970" t="str">
            <v>UTXECON201</v>
          </cell>
          <cell r="Y970" t="str">
            <v>LEGAL</v>
          </cell>
          <cell r="Z970" t="str">
            <v>DLO</v>
          </cell>
          <cell r="AB970" t="str">
            <v>ICB</v>
          </cell>
          <cell r="AC970" t="str">
            <v>ICB</v>
          </cell>
          <cell r="AE970" t="str">
            <v>211</v>
          </cell>
          <cell r="AG970" t="str">
            <v>0000121144</v>
          </cell>
        </row>
        <row r="971">
          <cell r="A971" t="str">
            <v>00627860</v>
          </cell>
          <cell r="B971" t="str">
            <v>9554261000</v>
          </cell>
          <cell r="C971" t="str">
            <v>ICB4TARGET0000000584</v>
          </cell>
          <cell r="D971">
            <v>2014</v>
          </cell>
          <cell r="E971">
            <v>8</v>
          </cell>
          <cell r="F971" t="str">
            <v>2014-08-31</v>
          </cell>
          <cell r="G971" t="str">
            <v>PRJ</v>
          </cell>
          <cell r="H971" t="str">
            <v>211</v>
          </cell>
          <cell r="I971" t="str">
            <v>211</v>
          </cell>
          <cell r="K971" t="str">
            <v>000001120</v>
          </cell>
          <cell r="L971" t="str">
            <v>4261000</v>
          </cell>
          <cell r="M971" t="str">
            <v>1113</v>
          </cell>
          <cell r="N971" t="str">
            <v>99920</v>
          </cell>
          <cell r="O971" t="str">
            <v>11404</v>
          </cell>
          <cell r="P971" t="str">
            <v>294</v>
          </cell>
          <cell r="Q971" t="str">
            <v>955</v>
          </cell>
          <cell r="R971" t="str">
            <v>INTERCO BILL W/O</v>
          </cell>
          <cell r="S971" t="str">
            <v>PRA</v>
          </cell>
          <cell r="U971" t="str">
            <v>2014-08-31</v>
          </cell>
          <cell r="V971">
            <v>1511.88</v>
          </cell>
          <cell r="W971" t="str">
            <v>UTXECON201</v>
          </cell>
          <cell r="Y971" t="str">
            <v>LEGAL</v>
          </cell>
          <cell r="Z971" t="str">
            <v>DLO</v>
          </cell>
          <cell r="AB971" t="str">
            <v>ICB</v>
          </cell>
          <cell r="AC971" t="str">
            <v>ICB</v>
          </cell>
          <cell r="AE971" t="str">
            <v>211</v>
          </cell>
          <cell r="AG971" t="str">
            <v>0000123561</v>
          </cell>
        </row>
        <row r="972">
          <cell r="A972" t="str">
            <v>00629055</v>
          </cell>
          <cell r="B972" t="str">
            <v>9554261000</v>
          </cell>
          <cell r="C972" t="str">
            <v>ICB4TARGET0000000585</v>
          </cell>
          <cell r="D972">
            <v>2014</v>
          </cell>
          <cell r="E972">
            <v>8</v>
          </cell>
          <cell r="F972" t="str">
            <v>2014-08-31</v>
          </cell>
          <cell r="G972" t="str">
            <v>PRJ</v>
          </cell>
          <cell r="H972" t="str">
            <v>211</v>
          </cell>
          <cell r="I972" t="str">
            <v>211</v>
          </cell>
          <cell r="K972" t="str">
            <v>000001120</v>
          </cell>
          <cell r="L972" t="str">
            <v>4261000</v>
          </cell>
          <cell r="M972" t="str">
            <v>1113</v>
          </cell>
          <cell r="N972" t="str">
            <v>99920</v>
          </cell>
          <cell r="O972" t="str">
            <v>11404</v>
          </cell>
          <cell r="P972" t="str">
            <v>294</v>
          </cell>
          <cell r="Q972" t="str">
            <v>955</v>
          </cell>
          <cell r="R972" t="str">
            <v>INTERCO BILL W/O</v>
          </cell>
          <cell r="S972" t="str">
            <v>PRA</v>
          </cell>
          <cell r="U972" t="str">
            <v>2014-08-31</v>
          </cell>
          <cell r="V972">
            <v>604.75</v>
          </cell>
          <cell r="W972" t="str">
            <v>UTXECON201</v>
          </cell>
          <cell r="Y972" t="str">
            <v>LEGAL</v>
          </cell>
          <cell r="Z972" t="str">
            <v>DLO</v>
          </cell>
          <cell r="AB972" t="str">
            <v>ICB</v>
          </cell>
          <cell r="AC972" t="str">
            <v>ICB</v>
          </cell>
          <cell r="AE972" t="str">
            <v>211</v>
          </cell>
          <cell r="AG972" t="str">
            <v>0000124825</v>
          </cell>
        </row>
        <row r="973">
          <cell r="A973" t="str">
            <v>00630249</v>
          </cell>
          <cell r="B973" t="str">
            <v>9554261000</v>
          </cell>
          <cell r="C973" t="str">
            <v>ICB4TARGET0000000586</v>
          </cell>
          <cell r="D973">
            <v>2014</v>
          </cell>
          <cell r="E973">
            <v>8</v>
          </cell>
          <cell r="F973" t="str">
            <v>2014-08-31</v>
          </cell>
          <cell r="G973" t="str">
            <v>PRJ</v>
          </cell>
          <cell r="H973" t="str">
            <v>211</v>
          </cell>
          <cell r="I973" t="str">
            <v>211</v>
          </cell>
          <cell r="K973" t="str">
            <v>000001120</v>
          </cell>
          <cell r="L973" t="str">
            <v>4261000</v>
          </cell>
          <cell r="M973" t="str">
            <v>1113</v>
          </cell>
          <cell r="N973" t="str">
            <v>99920</v>
          </cell>
          <cell r="O973" t="str">
            <v>11404</v>
          </cell>
          <cell r="P973" t="str">
            <v>294</v>
          </cell>
          <cell r="Q973" t="str">
            <v>955</v>
          </cell>
          <cell r="R973" t="str">
            <v>INTERCO BILL W/O</v>
          </cell>
          <cell r="S973" t="str">
            <v>PRA</v>
          </cell>
          <cell r="U973" t="str">
            <v>2014-08-31</v>
          </cell>
          <cell r="V973">
            <v>907.13</v>
          </cell>
          <cell r="W973" t="str">
            <v>UTXECON201</v>
          </cell>
          <cell r="Y973" t="str">
            <v>LEGAL</v>
          </cell>
          <cell r="Z973" t="str">
            <v>DLO</v>
          </cell>
          <cell r="AB973" t="str">
            <v>ICB</v>
          </cell>
          <cell r="AC973" t="str">
            <v>ICB</v>
          </cell>
          <cell r="AE973" t="str">
            <v>211</v>
          </cell>
          <cell r="AG973" t="str">
            <v>0000126445</v>
          </cell>
        </row>
        <row r="974">
          <cell r="A974" t="str">
            <v>00629268</v>
          </cell>
          <cell r="B974" t="str">
            <v>9554261000</v>
          </cell>
          <cell r="C974" t="str">
            <v>ICB4TARGET0000000587</v>
          </cell>
          <cell r="D974">
            <v>2014</v>
          </cell>
          <cell r="E974">
            <v>8</v>
          </cell>
          <cell r="F974" t="str">
            <v>2014-08-31</v>
          </cell>
          <cell r="G974" t="str">
            <v>PRJ</v>
          </cell>
          <cell r="H974" t="str">
            <v>211</v>
          </cell>
          <cell r="I974" t="str">
            <v>211</v>
          </cell>
          <cell r="K974" t="str">
            <v>000001120</v>
          </cell>
          <cell r="L974" t="str">
            <v>4261000</v>
          </cell>
          <cell r="M974" t="str">
            <v>1113</v>
          </cell>
          <cell r="N974" t="str">
            <v>99920</v>
          </cell>
          <cell r="O974" t="str">
            <v>11404</v>
          </cell>
          <cell r="P974" t="str">
            <v>294</v>
          </cell>
          <cell r="Q974" t="str">
            <v>955</v>
          </cell>
          <cell r="R974" t="str">
            <v>INTERCO BILL W/O</v>
          </cell>
          <cell r="S974" t="str">
            <v>PRA</v>
          </cell>
          <cell r="U974" t="str">
            <v>2014-08-31</v>
          </cell>
          <cell r="V974">
            <v>1209.51</v>
          </cell>
          <cell r="W974" t="str">
            <v>UTXECON201</v>
          </cell>
          <cell r="Y974" t="str">
            <v>LEGAL</v>
          </cell>
          <cell r="Z974" t="str">
            <v>DLO</v>
          </cell>
          <cell r="AB974" t="str">
            <v>ICB</v>
          </cell>
          <cell r="AC974" t="str">
            <v>ICB</v>
          </cell>
          <cell r="AE974" t="str">
            <v>211</v>
          </cell>
          <cell r="AG974" t="str">
            <v>0000131107</v>
          </cell>
        </row>
        <row r="975">
          <cell r="A975" t="str">
            <v>00632117</v>
          </cell>
          <cell r="B975" t="str">
            <v>9554261000</v>
          </cell>
          <cell r="C975" t="str">
            <v>ICB4TARGET0000000588</v>
          </cell>
          <cell r="D975">
            <v>2014</v>
          </cell>
          <cell r="E975">
            <v>8</v>
          </cell>
          <cell r="F975" t="str">
            <v>2014-08-31</v>
          </cell>
          <cell r="G975" t="str">
            <v>PRJ</v>
          </cell>
          <cell r="H975" t="str">
            <v>211</v>
          </cell>
          <cell r="I975" t="str">
            <v>211</v>
          </cell>
          <cell r="K975" t="str">
            <v>000001120</v>
          </cell>
          <cell r="L975" t="str">
            <v>4261000</v>
          </cell>
          <cell r="M975" t="str">
            <v>1113</v>
          </cell>
          <cell r="N975" t="str">
            <v>99920</v>
          </cell>
          <cell r="O975" t="str">
            <v>11404</v>
          </cell>
          <cell r="P975" t="str">
            <v>294</v>
          </cell>
          <cell r="Q975" t="str">
            <v>955</v>
          </cell>
          <cell r="R975" t="str">
            <v>INTERCO BILL W/O</v>
          </cell>
          <cell r="S975" t="str">
            <v>PRA</v>
          </cell>
          <cell r="U975" t="str">
            <v>2014-08-31</v>
          </cell>
          <cell r="V975">
            <v>604.75</v>
          </cell>
          <cell r="W975" t="str">
            <v>UTXECON201</v>
          </cell>
          <cell r="Y975" t="str">
            <v>LEGAL</v>
          </cell>
          <cell r="Z975" t="str">
            <v>DLO</v>
          </cell>
          <cell r="AB975" t="str">
            <v>ICB</v>
          </cell>
          <cell r="AC975" t="str">
            <v>ICB</v>
          </cell>
          <cell r="AE975" t="str">
            <v>211</v>
          </cell>
          <cell r="AG975" t="str">
            <v>0000132487</v>
          </cell>
        </row>
        <row r="976">
          <cell r="A976" t="str">
            <v>00632113</v>
          </cell>
          <cell r="B976" t="str">
            <v>9554261000</v>
          </cell>
          <cell r="C976" t="str">
            <v>ICB4TARGET0000000589</v>
          </cell>
          <cell r="D976">
            <v>2014</v>
          </cell>
          <cell r="E976">
            <v>8</v>
          </cell>
          <cell r="F976" t="str">
            <v>2014-08-31</v>
          </cell>
          <cell r="G976" t="str">
            <v>PRJ</v>
          </cell>
          <cell r="H976" t="str">
            <v>211</v>
          </cell>
          <cell r="I976" t="str">
            <v>211</v>
          </cell>
          <cell r="K976" t="str">
            <v>000001120</v>
          </cell>
          <cell r="L976" t="str">
            <v>4261000</v>
          </cell>
          <cell r="M976" t="str">
            <v>1113</v>
          </cell>
          <cell r="N976" t="str">
            <v>99920</v>
          </cell>
          <cell r="O976" t="str">
            <v>11404</v>
          </cell>
          <cell r="P976" t="str">
            <v>294</v>
          </cell>
          <cell r="Q976" t="str">
            <v>955</v>
          </cell>
          <cell r="R976" t="str">
            <v>INTERCO BILL W/O</v>
          </cell>
          <cell r="S976" t="str">
            <v>PRA</v>
          </cell>
          <cell r="U976" t="str">
            <v>2014-08-31</v>
          </cell>
          <cell r="V976">
            <v>302.38</v>
          </cell>
          <cell r="W976" t="str">
            <v>UTXECON201</v>
          </cell>
          <cell r="Y976" t="str">
            <v>LEGAL</v>
          </cell>
          <cell r="Z976" t="str">
            <v>DLO</v>
          </cell>
          <cell r="AB976" t="str">
            <v>ICB</v>
          </cell>
          <cell r="AC976" t="str">
            <v>ICB</v>
          </cell>
          <cell r="AE976" t="str">
            <v>211</v>
          </cell>
          <cell r="AG976" t="str">
            <v>0000132736</v>
          </cell>
        </row>
        <row r="977">
          <cell r="A977" t="str">
            <v>00632118</v>
          </cell>
          <cell r="B977" t="str">
            <v>9554261000</v>
          </cell>
          <cell r="C977" t="str">
            <v>ICB4TARGET0000000590</v>
          </cell>
          <cell r="D977">
            <v>2014</v>
          </cell>
          <cell r="E977">
            <v>8</v>
          </cell>
          <cell r="F977" t="str">
            <v>2014-08-31</v>
          </cell>
          <cell r="G977" t="str">
            <v>PRJ</v>
          </cell>
          <cell r="H977" t="str">
            <v>211</v>
          </cell>
          <cell r="I977" t="str">
            <v>211</v>
          </cell>
          <cell r="K977" t="str">
            <v>000001120</v>
          </cell>
          <cell r="L977" t="str">
            <v>4261000</v>
          </cell>
          <cell r="M977" t="str">
            <v>1113</v>
          </cell>
          <cell r="N977" t="str">
            <v>99920</v>
          </cell>
          <cell r="O977" t="str">
            <v>11404</v>
          </cell>
          <cell r="P977" t="str">
            <v>294</v>
          </cell>
          <cell r="Q977" t="str">
            <v>955</v>
          </cell>
          <cell r="R977" t="str">
            <v>INTERCO BILL W/O</v>
          </cell>
          <cell r="S977" t="str">
            <v>PRA</v>
          </cell>
          <cell r="U977" t="str">
            <v>2014-08-31</v>
          </cell>
          <cell r="V977">
            <v>604.75</v>
          </cell>
          <cell r="W977" t="str">
            <v>UTXECON201</v>
          </cell>
          <cell r="Y977" t="str">
            <v>LEGAL</v>
          </cell>
          <cell r="Z977" t="str">
            <v>DLO</v>
          </cell>
          <cell r="AB977" t="str">
            <v>ICB</v>
          </cell>
          <cell r="AC977" t="str">
            <v>ICB</v>
          </cell>
          <cell r="AE977" t="str">
            <v>211</v>
          </cell>
          <cell r="AG977" t="str">
            <v>0000132779</v>
          </cell>
        </row>
        <row r="978">
          <cell r="A978" t="str">
            <v>00632111</v>
          </cell>
          <cell r="B978" t="str">
            <v>9554261000</v>
          </cell>
          <cell r="C978" t="str">
            <v>ICB4TARGET0000000591</v>
          </cell>
          <cell r="D978">
            <v>2014</v>
          </cell>
          <cell r="E978">
            <v>8</v>
          </cell>
          <cell r="F978" t="str">
            <v>2014-08-31</v>
          </cell>
          <cell r="G978" t="str">
            <v>PRJ</v>
          </cell>
          <cell r="H978" t="str">
            <v>211</v>
          </cell>
          <cell r="I978" t="str">
            <v>211</v>
          </cell>
          <cell r="K978" t="str">
            <v>000001120</v>
          </cell>
          <cell r="L978" t="str">
            <v>4261000</v>
          </cell>
          <cell r="M978" t="str">
            <v>1113</v>
          </cell>
          <cell r="N978" t="str">
            <v>99920</v>
          </cell>
          <cell r="O978" t="str">
            <v>11404</v>
          </cell>
          <cell r="P978" t="str">
            <v>294</v>
          </cell>
          <cell r="Q978" t="str">
            <v>955</v>
          </cell>
          <cell r="R978" t="str">
            <v>INTERCO BILL W/O</v>
          </cell>
          <cell r="S978" t="str">
            <v>PRA</v>
          </cell>
          <cell r="U978" t="str">
            <v>2014-08-31</v>
          </cell>
          <cell r="V978">
            <v>907.13</v>
          </cell>
          <cell r="W978" t="str">
            <v>UTXECON201</v>
          </cell>
          <cell r="Y978" t="str">
            <v>LEGAL</v>
          </cell>
          <cell r="Z978" t="str">
            <v>DLO</v>
          </cell>
          <cell r="AB978" t="str">
            <v>ICB</v>
          </cell>
          <cell r="AC978" t="str">
            <v>ICB</v>
          </cell>
          <cell r="AE978" t="str">
            <v>211</v>
          </cell>
          <cell r="AG978" t="str">
            <v>0000132818</v>
          </cell>
        </row>
        <row r="979">
          <cell r="A979" t="str">
            <v>00631117</v>
          </cell>
          <cell r="B979" t="str">
            <v>9554261000</v>
          </cell>
          <cell r="C979" t="str">
            <v>ICB4TARGET0000000592</v>
          </cell>
          <cell r="D979">
            <v>2014</v>
          </cell>
          <cell r="E979">
            <v>8</v>
          </cell>
          <cell r="F979" t="str">
            <v>2014-08-31</v>
          </cell>
          <cell r="G979" t="str">
            <v>PRJ</v>
          </cell>
          <cell r="H979" t="str">
            <v>211</v>
          </cell>
          <cell r="I979" t="str">
            <v>211</v>
          </cell>
          <cell r="K979" t="str">
            <v>000001120</v>
          </cell>
          <cell r="L979" t="str">
            <v>4261000</v>
          </cell>
          <cell r="M979" t="str">
            <v>1113</v>
          </cell>
          <cell r="N979" t="str">
            <v>99920</v>
          </cell>
          <cell r="O979" t="str">
            <v>11404</v>
          </cell>
          <cell r="P979" t="str">
            <v>294</v>
          </cell>
          <cell r="Q979" t="str">
            <v>955</v>
          </cell>
          <cell r="R979" t="str">
            <v>INTERCO BILL W/O</v>
          </cell>
          <cell r="S979" t="str">
            <v>PRA</v>
          </cell>
          <cell r="U979" t="str">
            <v>2014-08-31</v>
          </cell>
          <cell r="V979">
            <v>302.38</v>
          </cell>
          <cell r="W979" t="str">
            <v>UTXECON201</v>
          </cell>
          <cell r="Y979" t="str">
            <v>LEGAL</v>
          </cell>
          <cell r="Z979" t="str">
            <v>DLO</v>
          </cell>
          <cell r="AB979" t="str">
            <v>ICB</v>
          </cell>
          <cell r="AC979" t="str">
            <v>ICB</v>
          </cell>
          <cell r="AE979" t="str">
            <v>211</v>
          </cell>
          <cell r="AG979" t="str">
            <v>0000132819</v>
          </cell>
        </row>
        <row r="980">
          <cell r="A980" t="str">
            <v>00632116</v>
          </cell>
          <cell r="B980" t="str">
            <v>9554261000</v>
          </cell>
          <cell r="C980" t="str">
            <v>ICB4TARGET0000000593</v>
          </cell>
          <cell r="D980">
            <v>2014</v>
          </cell>
          <cell r="E980">
            <v>8</v>
          </cell>
          <cell r="F980" t="str">
            <v>2014-08-31</v>
          </cell>
          <cell r="G980" t="str">
            <v>PRJ</v>
          </cell>
          <cell r="H980" t="str">
            <v>211</v>
          </cell>
          <cell r="I980" t="str">
            <v>211</v>
          </cell>
          <cell r="K980" t="str">
            <v>000001120</v>
          </cell>
          <cell r="L980" t="str">
            <v>4261000</v>
          </cell>
          <cell r="M980" t="str">
            <v>1113</v>
          </cell>
          <cell r="N980" t="str">
            <v>99920</v>
          </cell>
          <cell r="O980" t="str">
            <v>11404</v>
          </cell>
          <cell r="P980" t="str">
            <v>294</v>
          </cell>
          <cell r="Q980" t="str">
            <v>955</v>
          </cell>
          <cell r="R980" t="str">
            <v>INTERCO BILL W/O</v>
          </cell>
          <cell r="S980" t="str">
            <v>PRA</v>
          </cell>
          <cell r="U980" t="str">
            <v>2014-08-31</v>
          </cell>
          <cell r="V980">
            <v>302.38</v>
          </cell>
          <cell r="W980" t="str">
            <v>UTXECON201</v>
          </cell>
          <cell r="Y980" t="str">
            <v>LEGAL</v>
          </cell>
          <cell r="Z980" t="str">
            <v>DLO</v>
          </cell>
          <cell r="AB980" t="str">
            <v>ICB</v>
          </cell>
          <cell r="AC980" t="str">
            <v>ICB</v>
          </cell>
          <cell r="AE980" t="str">
            <v>211</v>
          </cell>
          <cell r="AG980" t="str">
            <v>0000132838</v>
          </cell>
        </row>
        <row r="981">
          <cell r="A981" t="str">
            <v>00632119</v>
          </cell>
          <cell r="B981" t="str">
            <v>9554261000</v>
          </cell>
          <cell r="C981" t="str">
            <v>ICB4TARGET0000000594</v>
          </cell>
          <cell r="D981">
            <v>2014</v>
          </cell>
          <cell r="E981">
            <v>8</v>
          </cell>
          <cell r="F981" t="str">
            <v>2014-08-31</v>
          </cell>
          <cell r="G981" t="str">
            <v>PRJ</v>
          </cell>
          <cell r="H981" t="str">
            <v>211</v>
          </cell>
          <cell r="I981" t="str">
            <v>211</v>
          </cell>
          <cell r="K981" t="str">
            <v>000001120</v>
          </cell>
          <cell r="L981" t="str">
            <v>4261000</v>
          </cell>
          <cell r="M981" t="str">
            <v>1113</v>
          </cell>
          <cell r="N981" t="str">
            <v>99920</v>
          </cell>
          <cell r="O981" t="str">
            <v>11404</v>
          </cell>
          <cell r="P981" t="str">
            <v>294</v>
          </cell>
          <cell r="Q981" t="str">
            <v>955</v>
          </cell>
          <cell r="R981" t="str">
            <v>INTERCO BILL W/O</v>
          </cell>
          <cell r="S981" t="str">
            <v>PRA</v>
          </cell>
          <cell r="U981" t="str">
            <v>2014-08-31</v>
          </cell>
          <cell r="V981">
            <v>604.75</v>
          </cell>
          <cell r="W981" t="str">
            <v>UTXECON201</v>
          </cell>
          <cell r="Y981" t="str">
            <v>LEGAL</v>
          </cell>
          <cell r="Z981" t="str">
            <v>DLO</v>
          </cell>
          <cell r="AB981" t="str">
            <v>ICB</v>
          </cell>
          <cell r="AC981" t="str">
            <v>ICB</v>
          </cell>
          <cell r="AE981" t="str">
            <v>211</v>
          </cell>
          <cell r="AG981" t="str">
            <v>0000132851</v>
          </cell>
        </row>
        <row r="982">
          <cell r="A982" t="str">
            <v>00632122</v>
          </cell>
          <cell r="B982" t="str">
            <v>9554261000</v>
          </cell>
          <cell r="C982" t="str">
            <v>ICB4TARGET0000000595</v>
          </cell>
          <cell r="D982">
            <v>2014</v>
          </cell>
          <cell r="E982">
            <v>8</v>
          </cell>
          <cell r="F982" t="str">
            <v>2014-08-31</v>
          </cell>
          <cell r="G982" t="str">
            <v>PRJ</v>
          </cell>
          <cell r="H982" t="str">
            <v>211</v>
          </cell>
          <cell r="I982" t="str">
            <v>211</v>
          </cell>
          <cell r="K982" t="str">
            <v>000001120</v>
          </cell>
          <cell r="L982" t="str">
            <v>4261000</v>
          </cell>
          <cell r="M982" t="str">
            <v>1113</v>
          </cell>
          <cell r="N982" t="str">
            <v>99920</v>
          </cell>
          <cell r="O982" t="str">
            <v>11404</v>
          </cell>
          <cell r="P982" t="str">
            <v>294</v>
          </cell>
          <cell r="Q982" t="str">
            <v>955</v>
          </cell>
          <cell r="R982" t="str">
            <v>INTERCO BILL W/O</v>
          </cell>
          <cell r="S982" t="str">
            <v>PRA</v>
          </cell>
          <cell r="U982" t="str">
            <v>2014-08-31</v>
          </cell>
          <cell r="V982">
            <v>1209.51</v>
          </cell>
          <cell r="W982" t="str">
            <v>UTXECON201</v>
          </cell>
          <cell r="Y982" t="str">
            <v>LEGAL</v>
          </cell>
          <cell r="Z982" t="str">
            <v>DLO</v>
          </cell>
          <cell r="AB982" t="str">
            <v>ICB</v>
          </cell>
          <cell r="AC982" t="str">
            <v>ICB</v>
          </cell>
          <cell r="AE982" t="str">
            <v>211</v>
          </cell>
          <cell r="AG982" t="str">
            <v>0000133492</v>
          </cell>
        </row>
        <row r="983">
          <cell r="A983" t="str">
            <v>00630375</v>
          </cell>
          <cell r="B983" t="str">
            <v>9554261000</v>
          </cell>
          <cell r="C983" t="str">
            <v>ICB4TARGET0000000596</v>
          </cell>
          <cell r="D983">
            <v>2014</v>
          </cell>
          <cell r="E983">
            <v>8</v>
          </cell>
          <cell r="F983" t="str">
            <v>2014-08-31</v>
          </cell>
          <cell r="G983" t="str">
            <v>PRJ</v>
          </cell>
          <cell r="H983" t="str">
            <v>211</v>
          </cell>
          <cell r="I983" t="str">
            <v>211</v>
          </cell>
          <cell r="K983" t="str">
            <v>000001120</v>
          </cell>
          <cell r="L983" t="str">
            <v>4261000</v>
          </cell>
          <cell r="M983" t="str">
            <v>1113</v>
          </cell>
          <cell r="N983" t="str">
            <v>99920</v>
          </cell>
          <cell r="O983" t="str">
            <v>11404</v>
          </cell>
          <cell r="P983" t="str">
            <v>294</v>
          </cell>
          <cell r="Q983" t="str">
            <v>955</v>
          </cell>
          <cell r="R983" t="str">
            <v>INTERCO BILL W/O</v>
          </cell>
          <cell r="S983" t="str">
            <v>PRA</v>
          </cell>
          <cell r="U983" t="str">
            <v>2014-08-31</v>
          </cell>
          <cell r="V983">
            <v>604.75</v>
          </cell>
          <cell r="W983" t="str">
            <v>UTXECON201</v>
          </cell>
          <cell r="Y983" t="str">
            <v>LEGAL</v>
          </cell>
          <cell r="Z983" t="str">
            <v>DLO</v>
          </cell>
          <cell r="AB983" t="str">
            <v>ICB</v>
          </cell>
          <cell r="AC983" t="str">
            <v>ICB</v>
          </cell>
          <cell r="AE983" t="str">
            <v>211</v>
          </cell>
          <cell r="AG983" t="str">
            <v>0000136503</v>
          </cell>
        </row>
        <row r="984">
          <cell r="A984" t="str">
            <v>00630284</v>
          </cell>
          <cell r="B984" t="str">
            <v>9554261000</v>
          </cell>
          <cell r="C984" t="str">
            <v>ICB4TARGET0000000597</v>
          </cell>
          <cell r="D984">
            <v>2014</v>
          </cell>
          <cell r="E984">
            <v>8</v>
          </cell>
          <cell r="F984" t="str">
            <v>2014-08-31</v>
          </cell>
          <cell r="G984" t="str">
            <v>PRJ</v>
          </cell>
          <cell r="H984" t="str">
            <v>211</v>
          </cell>
          <cell r="I984" t="str">
            <v>211</v>
          </cell>
          <cell r="K984" t="str">
            <v>000001120</v>
          </cell>
          <cell r="L984" t="str">
            <v>4261000</v>
          </cell>
          <cell r="M984" t="str">
            <v>1113</v>
          </cell>
          <cell r="N984" t="str">
            <v>99920</v>
          </cell>
          <cell r="O984" t="str">
            <v>11404</v>
          </cell>
          <cell r="P984" t="str">
            <v>294</v>
          </cell>
          <cell r="Q984" t="str">
            <v>955</v>
          </cell>
          <cell r="R984" t="str">
            <v>INTERCO BILL W/O</v>
          </cell>
          <cell r="S984" t="str">
            <v>PRA</v>
          </cell>
          <cell r="U984" t="str">
            <v>2014-08-31</v>
          </cell>
          <cell r="V984">
            <v>1209.51</v>
          </cell>
          <cell r="W984" t="str">
            <v>UTXECON201</v>
          </cell>
          <cell r="Y984" t="str">
            <v>LEGAL</v>
          </cell>
          <cell r="Z984" t="str">
            <v>DLO</v>
          </cell>
          <cell r="AB984" t="str">
            <v>ICB</v>
          </cell>
          <cell r="AC984" t="str">
            <v>ICB</v>
          </cell>
          <cell r="AE984" t="str">
            <v>211</v>
          </cell>
          <cell r="AG984" t="str">
            <v>0000137204</v>
          </cell>
        </row>
        <row r="985">
          <cell r="A985" t="str">
            <v>00630283</v>
          </cell>
          <cell r="B985" t="str">
            <v>9554261000</v>
          </cell>
          <cell r="C985" t="str">
            <v>ICB4TARGET0000000598</v>
          </cell>
          <cell r="D985">
            <v>2014</v>
          </cell>
          <cell r="E985">
            <v>8</v>
          </cell>
          <cell r="F985" t="str">
            <v>2014-08-31</v>
          </cell>
          <cell r="G985" t="str">
            <v>PRJ</v>
          </cell>
          <cell r="H985" t="str">
            <v>211</v>
          </cell>
          <cell r="I985" t="str">
            <v>211</v>
          </cell>
          <cell r="K985" t="str">
            <v>000001120</v>
          </cell>
          <cell r="L985" t="str">
            <v>4261000</v>
          </cell>
          <cell r="M985" t="str">
            <v>1113</v>
          </cell>
          <cell r="N985" t="str">
            <v>99920</v>
          </cell>
          <cell r="O985" t="str">
            <v>11404</v>
          </cell>
          <cell r="P985" t="str">
            <v>294</v>
          </cell>
          <cell r="Q985" t="str">
            <v>955</v>
          </cell>
          <cell r="R985" t="str">
            <v>INTERCO BILL W/O</v>
          </cell>
          <cell r="S985" t="str">
            <v>PRA</v>
          </cell>
          <cell r="U985" t="str">
            <v>2014-08-31</v>
          </cell>
          <cell r="V985">
            <v>604.75</v>
          </cell>
          <cell r="W985" t="str">
            <v>UTXECON201</v>
          </cell>
          <cell r="Y985" t="str">
            <v>LEGAL</v>
          </cell>
          <cell r="Z985" t="str">
            <v>DLO</v>
          </cell>
          <cell r="AB985" t="str">
            <v>ICB</v>
          </cell>
          <cell r="AC985" t="str">
            <v>ICB</v>
          </cell>
          <cell r="AE985" t="str">
            <v>211</v>
          </cell>
          <cell r="AG985" t="str">
            <v>0000137390</v>
          </cell>
        </row>
        <row r="986">
          <cell r="A986" t="str">
            <v>00632588</v>
          </cell>
          <cell r="B986" t="str">
            <v>9554261000</v>
          </cell>
          <cell r="C986" t="str">
            <v>ICB4TARGET0000000599</v>
          </cell>
          <cell r="D986">
            <v>2014</v>
          </cell>
          <cell r="E986">
            <v>8</v>
          </cell>
          <cell r="F986" t="str">
            <v>2014-08-31</v>
          </cell>
          <cell r="G986" t="str">
            <v>PRJ</v>
          </cell>
          <cell r="H986" t="str">
            <v>211</v>
          </cell>
          <cell r="I986" t="str">
            <v>211</v>
          </cell>
          <cell r="K986" t="str">
            <v>000001120</v>
          </cell>
          <cell r="L986" t="str">
            <v>4261000</v>
          </cell>
          <cell r="M986" t="str">
            <v>1113</v>
          </cell>
          <cell r="N986" t="str">
            <v>99920</v>
          </cell>
          <cell r="O986" t="str">
            <v>11404</v>
          </cell>
          <cell r="P986" t="str">
            <v>294</v>
          </cell>
          <cell r="Q986" t="str">
            <v>955</v>
          </cell>
          <cell r="R986" t="str">
            <v>INTERCO BILL W/O</v>
          </cell>
          <cell r="S986" t="str">
            <v>PRA</v>
          </cell>
          <cell r="U986" t="str">
            <v>2014-08-31</v>
          </cell>
          <cell r="V986">
            <v>907.13</v>
          </cell>
          <cell r="W986" t="str">
            <v>UTXECON201</v>
          </cell>
          <cell r="Y986" t="str">
            <v>LEGAL</v>
          </cell>
          <cell r="Z986" t="str">
            <v>DLO</v>
          </cell>
          <cell r="AB986" t="str">
            <v>ICB</v>
          </cell>
          <cell r="AC986" t="str">
            <v>ICB</v>
          </cell>
          <cell r="AE986" t="str">
            <v>211</v>
          </cell>
          <cell r="AG986" t="str">
            <v>0000144956</v>
          </cell>
        </row>
        <row r="987">
          <cell r="A987" t="str">
            <v>00632589</v>
          </cell>
          <cell r="B987" t="str">
            <v>9554261000</v>
          </cell>
          <cell r="C987" t="str">
            <v>ICB4TARGET0000000600</v>
          </cell>
          <cell r="D987">
            <v>2014</v>
          </cell>
          <cell r="E987">
            <v>8</v>
          </cell>
          <cell r="F987" t="str">
            <v>2014-08-31</v>
          </cell>
          <cell r="G987" t="str">
            <v>PRJ</v>
          </cell>
          <cell r="H987" t="str">
            <v>211</v>
          </cell>
          <cell r="I987" t="str">
            <v>211</v>
          </cell>
          <cell r="K987" t="str">
            <v>000001120</v>
          </cell>
          <cell r="L987" t="str">
            <v>4261000</v>
          </cell>
          <cell r="M987" t="str">
            <v>1113</v>
          </cell>
          <cell r="N987" t="str">
            <v>99920</v>
          </cell>
          <cell r="O987" t="str">
            <v>11404</v>
          </cell>
          <cell r="P987" t="str">
            <v>294</v>
          </cell>
          <cell r="Q987" t="str">
            <v>955</v>
          </cell>
          <cell r="R987" t="str">
            <v>INTERCO BILL W/O</v>
          </cell>
          <cell r="S987" t="str">
            <v>PRA</v>
          </cell>
          <cell r="U987" t="str">
            <v>2014-08-31</v>
          </cell>
          <cell r="V987">
            <v>907.13</v>
          </cell>
          <cell r="W987" t="str">
            <v>UTXECON201</v>
          </cell>
          <cell r="Y987" t="str">
            <v>LEGAL</v>
          </cell>
          <cell r="Z987" t="str">
            <v>DLO</v>
          </cell>
          <cell r="AB987" t="str">
            <v>ICB</v>
          </cell>
          <cell r="AC987" t="str">
            <v>ICB</v>
          </cell>
          <cell r="AE987" t="str">
            <v>211</v>
          </cell>
          <cell r="AG987" t="str">
            <v>0000148151</v>
          </cell>
        </row>
        <row r="988">
          <cell r="A988" t="str">
            <v>00631118</v>
          </cell>
          <cell r="B988" t="str">
            <v>9554261000</v>
          </cell>
          <cell r="C988" t="str">
            <v>ICB4TARGET0000000601</v>
          </cell>
          <cell r="D988">
            <v>2014</v>
          </cell>
          <cell r="E988">
            <v>8</v>
          </cell>
          <cell r="F988" t="str">
            <v>2014-08-31</v>
          </cell>
          <cell r="G988" t="str">
            <v>PRJ</v>
          </cell>
          <cell r="H988" t="str">
            <v>211</v>
          </cell>
          <cell r="I988" t="str">
            <v>211</v>
          </cell>
          <cell r="K988" t="str">
            <v>000001120</v>
          </cell>
          <cell r="L988" t="str">
            <v>4261000</v>
          </cell>
          <cell r="M988" t="str">
            <v>1113</v>
          </cell>
          <cell r="N988" t="str">
            <v>99920</v>
          </cell>
          <cell r="O988" t="str">
            <v>11404</v>
          </cell>
          <cell r="P988" t="str">
            <v>294</v>
          </cell>
          <cell r="Q988" t="str">
            <v>955</v>
          </cell>
          <cell r="R988" t="str">
            <v>INTERCO BILL W/O</v>
          </cell>
          <cell r="S988" t="str">
            <v>PRA</v>
          </cell>
          <cell r="U988" t="str">
            <v>2014-08-31</v>
          </cell>
          <cell r="V988">
            <v>907.13</v>
          </cell>
          <cell r="W988" t="str">
            <v>UTXECON201</v>
          </cell>
          <cell r="Y988" t="str">
            <v>LEGAL</v>
          </cell>
          <cell r="Z988" t="str">
            <v>DLO</v>
          </cell>
          <cell r="AB988" t="str">
            <v>ICB</v>
          </cell>
          <cell r="AC988" t="str">
            <v>ICB</v>
          </cell>
          <cell r="AE988" t="str">
            <v>211</v>
          </cell>
          <cell r="AG988" t="str">
            <v>0000200933</v>
          </cell>
        </row>
        <row r="989">
          <cell r="A989" t="str">
            <v>00628728</v>
          </cell>
          <cell r="B989" t="str">
            <v>9554261000</v>
          </cell>
          <cell r="C989" t="str">
            <v>ICB4TARGET0000000602</v>
          </cell>
          <cell r="D989">
            <v>2014</v>
          </cell>
          <cell r="E989">
            <v>8</v>
          </cell>
          <cell r="F989" t="str">
            <v>2014-08-31</v>
          </cell>
          <cell r="G989" t="str">
            <v>PRJ</v>
          </cell>
          <cell r="H989" t="str">
            <v>211</v>
          </cell>
          <cell r="I989" t="str">
            <v>211</v>
          </cell>
          <cell r="K989" t="str">
            <v>000001120</v>
          </cell>
          <cell r="L989" t="str">
            <v>4261000</v>
          </cell>
          <cell r="M989" t="str">
            <v>1113</v>
          </cell>
          <cell r="N989" t="str">
            <v>99920</v>
          </cell>
          <cell r="O989" t="str">
            <v>11404</v>
          </cell>
          <cell r="P989" t="str">
            <v>294</v>
          </cell>
          <cell r="Q989" t="str">
            <v>955</v>
          </cell>
          <cell r="R989" t="str">
            <v>INTERCO BILL W/O</v>
          </cell>
          <cell r="S989" t="str">
            <v>PRA</v>
          </cell>
          <cell r="U989" t="str">
            <v>2014-08-31</v>
          </cell>
          <cell r="V989">
            <v>1028.08</v>
          </cell>
          <cell r="W989" t="str">
            <v>UTXECON201</v>
          </cell>
          <cell r="Y989" t="str">
            <v>LEGAL</v>
          </cell>
          <cell r="Z989" t="str">
            <v>DLO</v>
          </cell>
          <cell r="AB989" t="str">
            <v>ICB</v>
          </cell>
          <cell r="AC989" t="str">
            <v>ICB</v>
          </cell>
          <cell r="AE989" t="str">
            <v>211</v>
          </cell>
          <cell r="AG989" t="str">
            <v>0000210463</v>
          </cell>
        </row>
        <row r="990">
          <cell r="A990" t="str">
            <v>00632123</v>
          </cell>
          <cell r="B990" t="str">
            <v>9554261000</v>
          </cell>
          <cell r="C990" t="str">
            <v>ICB4TARGET0000000603</v>
          </cell>
          <cell r="D990">
            <v>2014</v>
          </cell>
          <cell r="E990">
            <v>8</v>
          </cell>
          <cell r="F990" t="str">
            <v>2014-08-31</v>
          </cell>
          <cell r="G990" t="str">
            <v>PRJ</v>
          </cell>
          <cell r="H990" t="str">
            <v>211</v>
          </cell>
          <cell r="I990" t="str">
            <v>211</v>
          </cell>
          <cell r="K990" t="str">
            <v>000001120</v>
          </cell>
          <cell r="L990" t="str">
            <v>4261000</v>
          </cell>
          <cell r="M990" t="str">
            <v>1113</v>
          </cell>
          <cell r="N990" t="str">
            <v>99920</v>
          </cell>
          <cell r="O990" t="str">
            <v>11404</v>
          </cell>
          <cell r="P990" t="str">
            <v>294</v>
          </cell>
          <cell r="Q990" t="str">
            <v>955</v>
          </cell>
          <cell r="R990" t="str">
            <v>INTERCO BILL W/O</v>
          </cell>
          <cell r="S990" t="str">
            <v>PRA</v>
          </cell>
          <cell r="U990" t="str">
            <v>2014-08-31</v>
          </cell>
          <cell r="V990">
            <v>604.75</v>
          </cell>
          <cell r="W990" t="str">
            <v>UTXECON201</v>
          </cell>
          <cell r="Y990" t="str">
            <v>LEGAL</v>
          </cell>
          <cell r="Z990" t="str">
            <v>DLO</v>
          </cell>
          <cell r="AB990" t="str">
            <v>ICB</v>
          </cell>
          <cell r="AC990" t="str">
            <v>ICB</v>
          </cell>
          <cell r="AE990" t="str">
            <v>211</v>
          </cell>
          <cell r="AG990" t="str">
            <v>0000210463</v>
          </cell>
        </row>
        <row r="991">
          <cell r="A991" t="str">
            <v>00629267</v>
          </cell>
          <cell r="B991" t="str">
            <v>9554261000</v>
          </cell>
          <cell r="C991" t="str">
            <v>ICB4TARGET0000000604</v>
          </cell>
          <cell r="D991">
            <v>2014</v>
          </cell>
          <cell r="E991">
            <v>8</v>
          </cell>
          <cell r="F991" t="str">
            <v>2014-08-31</v>
          </cell>
          <cell r="G991" t="str">
            <v>PRJ</v>
          </cell>
          <cell r="H991" t="str">
            <v>211</v>
          </cell>
          <cell r="I991" t="str">
            <v>211</v>
          </cell>
          <cell r="K991" t="str">
            <v>000001120</v>
          </cell>
          <cell r="L991" t="str">
            <v>4261000</v>
          </cell>
          <cell r="M991" t="str">
            <v>1113</v>
          </cell>
          <cell r="N991" t="str">
            <v>99920</v>
          </cell>
          <cell r="O991" t="str">
            <v>11404</v>
          </cell>
          <cell r="P991" t="str">
            <v>294</v>
          </cell>
          <cell r="Q991" t="str">
            <v>955</v>
          </cell>
          <cell r="R991" t="str">
            <v>INTERCO BILL W/O</v>
          </cell>
          <cell r="S991" t="str">
            <v>PRA</v>
          </cell>
          <cell r="U991" t="str">
            <v>2014-08-31</v>
          </cell>
          <cell r="V991">
            <v>302.38</v>
          </cell>
          <cell r="W991" t="str">
            <v>UTXECON201</v>
          </cell>
          <cell r="Y991" t="str">
            <v>LEGAL</v>
          </cell>
          <cell r="Z991" t="str">
            <v>DLO</v>
          </cell>
          <cell r="AB991" t="str">
            <v>ICB</v>
          </cell>
          <cell r="AC991" t="str">
            <v>ICB</v>
          </cell>
          <cell r="AE991" t="str">
            <v>211</v>
          </cell>
          <cell r="AG991" t="str">
            <v>0000216376</v>
          </cell>
        </row>
        <row r="992">
          <cell r="A992" t="str">
            <v>00631511</v>
          </cell>
          <cell r="B992" t="str">
            <v>9554261000</v>
          </cell>
          <cell r="C992" t="str">
            <v>ICB4TARGET0000000605</v>
          </cell>
          <cell r="D992">
            <v>2014</v>
          </cell>
          <cell r="E992">
            <v>8</v>
          </cell>
          <cell r="F992" t="str">
            <v>2014-08-31</v>
          </cell>
          <cell r="G992" t="str">
            <v>PRJ</v>
          </cell>
          <cell r="H992" t="str">
            <v>211</v>
          </cell>
          <cell r="I992" t="str">
            <v>211</v>
          </cell>
          <cell r="K992" t="str">
            <v>000001120</v>
          </cell>
          <cell r="L992" t="str">
            <v>4261000</v>
          </cell>
          <cell r="M992" t="str">
            <v>1113</v>
          </cell>
          <cell r="N992" t="str">
            <v>99920</v>
          </cell>
          <cell r="O992" t="str">
            <v>11404</v>
          </cell>
          <cell r="P992" t="str">
            <v>294</v>
          </cell>
          <cell r="Q992" t="str">
            <v>955</v>
          </cell>
          <cell r="R992" t="str">
            <v>INTERCO BILL W/O</v>
          </cell>
          <cell r="S992" t="str">
            <v>PRA</v>
          </cell>
          <cell r="U992" t="str">
            <v>2014-08-31</v>
          </cell>
          <cell r="V992">
            <v>302.38</v>
          </cell>
          <cell r="W992" t="str">
            <v>UTXECON201</v>
          </cell>
          <cell r="Y992" t="str">
            <v>LEGAL</v>
          </cell>
          <cell r="Z992" t="str">
            <v>DLO</v>
          </cell>
          <cell r="AB992" t="str">
            <v>ICB</v>
          </cell>
          <cell r="AC992" t="str">
            <v>ICB</v>
          </cell>
          <cell r="AE992" t="str">
            <v>211</v>
          </cell>
          <cell r="AG992" t="str">
            <v>0000217631</v>
          </cell>
        </row>
        <row r="993">
          <cell r="A993" t="str">
            <v>00631030</v>
          </cell>
          <cell r="B993" t="str">
            <v>9554261000</v>
          </cell>
          <cell r="C993" t="str">
            <v>ICB4TARGET0000000606</v>
          </cell>
          <cell r="D993">
            <v>2014</v>
          </cell>
          <cell r="E993">
            <v>8</v>
          </cell>
          <cell r="F993" t="str">
            <v>2014-08-31</v>
          </cell>
          <cell r="G993" t="str">
            <v>PRJ</v>
          </cell>
          <cell r="H993" t="str">
            <v>211</v>
          </cell>
          <cell r="I993" t="str">
            <v>211</v>
          </cell>
          <cell r="K993" t="str">
            <v>000001120</v>
          </cell>
          <cell r="L993" t="str">
            <v>4261000</v>
          </cell>
          <cell r="M993" t="str">
            <v>1113</v>
          </cell>
          <cell r="N993" t="str">
            <v>99920</v>
          </cell>
          <cell r="O993" t="str">
            <v>11404</v>
          </cell>
          <cell r="P993" t="str">
            <v>294</v>
          </cell>
          <cell r="Q993" t="str">
            <v>955</v>
          </cell>
          <cell r="R993" t="str">
            <v>INTERCO BILL W/O</v>
          </cell>
          <cell r="S993" t="str">
            <v>PRA</v>
          </cell>
          <cell r="U993" t="str">
            <v>2014-08-31</v>
          </cell>
          <cell r="V993">
            <v>120.95</v>
          </cell>
          <cell r="W993" t="str">
            <v>UTXECON201</v>
          </cell>
          <cell r="Y993" t="str">
            <v>LEGAL</v>
          </cell>
          <cell r="Z993" t="str">
            <v>DLO</v>
          </cell>
          <cell r="AB993" t="str">
            <v>ICB</v>
          </cell>
          <cell r="AC993" t="str">
            <v>ICB</v>
          </cell>
          <cell r="AE993" t="str">
            <v>211</v>
          </cell>
          <cell r="AG993" t="str">
            <v>0000217885</v>
          </cell>
        </row>
        <row r="994">
          <cell r="A994" t="str">
            <v>00631509</v>
          </cell>
          <cell r="B994" t="str">
            <v>9554261000</v>
          </cell>
          <cell r="C994" t="str">
            <v>ICB4TARGET0000000607</v>
          </cell>
          <cell r="D994">
            <v>2014</v>
          </cell>
          <cell r="E994">
            <v>8</v>
          </cell>
          <cell r="F994" t="str">
            <v>2014-08-31</v>
          </cell>
          <cell r="G994" t="str">
            <v>PRJ</v>
          </cell>
          <cell r="H994" t="str">
            <v>211</v>
          </cell>
          <cell r="I994" t="str">
            <v>211</v>
          </cell>
          <cell r="K994" t="str">
            <v>000001120</v>
          </cell>
          <cell r="L994" t="str">
            <v>4261000</v>
          </cell>
          <cell r="M994" t="str">
            <v>1113</v>
          </cell>
          <cell r="N994" t="str">
            <v>99920</v>
          </cell>
          <cell r="O994" t="str">
            <v>11404</v>
          </cell>
          <cell r="P994" t="str">
            <v>294</v>
          </cell>
          <cell r="Q994" t="str">
            <v>955</v>
          </cell>
          <cell r="R994" t="str">
            <v>INTERCO BILL W/O</v>
          </cell>
          <cell r="S994" t="str">
            <v>PRA</v>
          </cell>
          <cell r="U994" t="str">
            <v>2014-08-31</v>
          </cell>
          <cell r="V994">
            <v>604.75</v>
          </cell>
          <cell r="W994" t="str">
            <v>UTXECON201</v>
          </cell>
          <cell r="Y994" t="str">
            <v>LEGAL</v>
          </cell>
          <cell r="Z994" t="str">
            <v>DLO</v>
          </cell>
          <cell r="AB994" t="str">
            <v>ICB</v>
          </cell>
          <cell r="AC994" t="str">
            <v>ICB</v>
          </cell>
          <cell r="AE994" t="str">
            <v>211</v>
          </cell>
          <cell r="AG994" t="str">
            <v>0000218632</v>
          </cell>
        </row>
        <row r="995">
          <cell r="A995" t="str">
            <v>00629265</v>
          </cell>
          <cell r="B995" t="str">
            <v>9554261000</v>
          </cell>
          <cell r="C995" t="str">
            <v>ICB4TARGET0000000608</v>
          </cell>
          <cell r="D995">
            <v>2014</v>
          </cell>
          <cell r="E995">
            <v>8</v>
          </cell>
          <cell r="F995" t="str">
            <v>2014-08-31</v>
          </cell>
          <cell r="G995" t="str">
            <v>PRJ</v>
          </cell>
          <cell r="H995" t="str">
            <v>211</v>
          </cell>
          <cell r="I995" t="str">
            <v>211</v>
          </cell>
          <cell r="K995" t="str">
            <v>000001120</v>
          </cell>
          <cell r="L995" t="str">
            <v>4261000</v>
          </cell>
          <cell r="M995" t="str">
            <v>1113</v>
          </cell>
          <cell r="N995" t="str">
            <v>99920</v>
          </cell>
          <cell r="O995" t="str">
            <v>12397</v>
          </cell>
          <cell r="P995" t="str">
            <v>294</v>
          </cell>
          <cell r="Q995" t="str">
            <v>955</v>
          </cell>
          <cell r="R995" t="str">
            <v>INTERCO BILL W/O</v>
          </cell>
          <cell r="S995" t="str">
            <v>PRA</v>
          </cell>
          <cell r="U995" t="str">
            <v>2014-08-31</v>
          </cell>
          <cell r="V995">
            <v>907.13</v>
          </cell>
          <cell r="W995" t="str">
            <v>UTXECON201</v>
          </cell>
          <cell r="Y995" t="str">
            <v>LEGAL</v>
          </cell>
          <cell r="Z995" t="str">
            <v>DLO</v>
          </cell>
          <cell r="AB995" t="str">
            <v>ICB</v>
          </cell>
          <cell r="AC995" t="str">
            <v>ICB</v>
          </cell>
          <cell r="AE995" t="str">
            <v>211</v>
          </cell>
          <cell r="AG995" t="str">
            <v>0000225954</v>
          </cell>
        </row>
        <row r="996">
          <cell r="A996" t="str">
            <v>00631258</v>
          </cell>
          <cell r="B996" t="str">
            <v>9554261000</v>
          </cell>
          <cell r="C996" t="str">
            <v>ICB4TARGET0000000609</v>
          </cell>
          <cell r="D996">
            <v>2014</v>
          </cell>
          <cell r="E996">
            <v>8</v>
          </cell>
          <cell r="F996" t="str">
            <v>2014-08-31</v>
          </cell>
          <cell r="G996" t="str">
            <v>PRJ</v>
          </cell>
          <cell r="H996" t="str">
            <v>211</v>
          </cell>
          <cell r="I996" t="str">
            <v>211</v>
          </cell>
          <cell r="K996" t="str">
            <v>000001120</v>
          </cell>
          <cell r="L996" t="str">
            <v>4261000</v>
          </cell>
          <cell r="M996" t="str">
            <v>1113</v>
          </cell>
          <cell r="N996" t="str">
            <v>99920</v>
          </cell>
          <cell r="O996" t="str">
            <v>11404</v>
          </cell>
          <cell r="P996" t="str">
            <v>294</v>
          </cell>
          <cell r="Q996" t="str">
            <v>955</v>
          </cell>
          <cell r="R996" t="str">
            <v>INTERCO BILL W/O</v>
          </cell>
          <cell r="S996" t="str">
            <v>PRA</v>
          </cell>
          <cell r="U996" t="str">
            <v>2014-08-31</v>
          </cell>
          <cell r="V996">
            <v>302.38</v>
          </cell>
          <cell r="W996" t="str">
            <v>UTXECON201</v>
          </cell>
          <cell r="Y996" t="str">
            <v>LEGAL</v>
          </cell>
          <cell r="Z996" t="str">
            <v>DLO</v>
          </cell>
          <cell r="AB996" t="str">
            <v>ICB</v>
          </cell>
          <cell r="AC996" t="str">
            <v>ICB</v>
          </cell>
          <cell r="AE996" t="str">
            <v>211</v>
          </cell>
          <cell r="AG996" t="str">
            <v>0000245074</v>
          </cell>
        </row>
        <row r="997">
          <cell r="A997" t="str">
            <v>00632392</v>
          </cell>
          <cell r="B997" t="str">
            <v>9554261000</v>
          </cell>
          <cell r="C997" t="str">
            <v>ICB4TARGET0000000610</v>
          </cell>
          <cell r="D997">
            <v>2014</v>
          </cell>
          <cell r="E997">
            <v>8</v>
          </cell>
          <cell r="F997" t="str">
            <v>2014-08-31</v>
          </cell>
          <cell r="G997" t="str">
            <v>PRJ</v>
          </cell>
          <cell r="H997" t="str">
            <v>211</v>
          </cell>
          <cell r="I997" t="str">
            <v>211</v>
          </cell>
          <cell r="K997" t="str">
            <v>000001120</v>
          </cell>
          <cell r="L997" t="str">
            <v>4261000</v>
          </cell>
          <cell r="M997" t="str">
            <v>1113</v>
          </cell>
          <cell r="N997" t="str">
            <v>99920</v>
          </cell>
          <cell r="O997" t="str">
            <v>11404</v>
          </cell>
          <cell r="P997" t="str">
            <v>294</v>
          </cell>
          <cell r="Q997" t="str">
            <v>955</v>
          </cell>
          <cell r="R997" t="str">
            <v>INTERCO BILL W/O</v>
          </cell>
          <cell r="S997" t="str">
            <v>PRA</v>
          </cell>
          <cell r="U997" t="str">
            <v>2014-08-31</v>
          </cell>
          <cell r="V997">
            <v>1511.88</v>
          </cell>
          <cell r="W997" t="str">
            <v>UTXECON201</v>
          </cell>
          <cell r="Y997" t="str">
            <v>LEGAL</v>
          </cell>
          <cell r="Z997" t="str">
            <v>DLO</v>
          </cell>
          <cell r="AB997" t="str">
            <v>ICB</v>
          </cell>
          <cell r="AC997" t="str">
            <v>ICB</v>
          </cell>
          <cell r="AE997" t="str">
            <v>211</v>
          </cell>
          <cell r="AG997" t="str">
            <v>0000263813</v>
          </cell>
        </row>
        <row r="998">
          <cell r="A998" t="str">
            <v>00628729</v>
          </cell>
          <cell r="B998" t="str">
            <v>9554261000</v>
          </cell>
          <cell r="C998" t="str">
            <v>ICB4TARGET0000000611</v>
          </cell>
          <cell r="D998">
            <v>2014</v>
          </cell>
          <cell r="E998">
            <v>8</v>
          </cell>
          <cell r="F998" t="str">
            <v>2014-08-31</v>
          </cell>
          <cell r="G998" t="str">
            <v>PRJ</v>
          </cell>
          <cell r="H998" t="str">
            <v>211</v>
          </cell>
          <cell r="I998" t="str">
            <v>211</v>
          </cell>
          <cell r="K998" t="str">
            <v>000001120</v>
          </cell>
          <cell r="L998" t="str">
            <v>4261000</v>
          </cell>
          <cell r="M998" t="str">
            <v>1113</v>
          </cell>
          <cell r="N998" t="str">
            <v>99920</v>
          </cell>
          <cell r="O998" t="str">
            <v>11404</v>
          </cell>
          <cell r="P998" t="str">
            <v>294</v>
          </cell>
          <cell r="Q998" t="str">
            <v>955</v>
          </cell>
          <cell r="R998" t="str">
            <v>INTERCO BILL W/O</v>
          </cell>
          <cell r="S998" t="str">
            <v>PRA</v>
          </cell>
          <cell r="U998" t="str">
            <v>2014-08-31</v>
          </cell>
          <cell r="V998">
            <v>907.13</v>
          </cell>
          <cell r="W998" t="str">
            <v>UTXECON201</v>
          </cell>
          <cell r="Y998" t="str">
            <v>LEGAL</v>
          </cell>
          <cell r="Z998" t="str">
            <v>DLO</v>
          </cell>
          <cell r="AB998" t="str">
            <v>ICB</v>
          </cell>
          <cell r="AC998" t="str">
            <v>ICB</v>
          </cell>
          <cell r="AE998" t="str">
            <v>211</v>
          </cell>
          <cell r="AG998" t="str">
            <v>0000281855</v>
          </cell>
        </row>
        <row r="999">
          <cell r="A999" t="str">
            <v>00629176</v>
          </cell>
          <cell r="B999" t="str">
            <v>9554261000</v>
          </cell>
          <cell r="C999" t="str">
            <v>ICB4TARGET0000000612</v>
          </cell>
          <cell r="D999">
            <v>2014</v>
          </cell>
          <cell r="E999">
            <v>8</v>
          </cell>
          <cell r="F999" t="str">
            <v>2014-08-31</v>
          </cell>
          <cell r="G999" t="str">
            <v>PRJ</v>
          </cell>
          <cell r="H999" t="str">
            <v>211</v>
          </cell>
          <cell r="I999" t="str">
            <v>211</v>
          </cell>
          <cell r="K999" t="str">
            <v>000001120</v>
          </cell>
          <cell r="L999" t="str">
            <v>4261000</v>
          </cell>
          <cell r="M999" t="str">
            <v>1113</v>
          </cell>
          <cell r="N999" t="str">
            <v>99920</v>
          </cell>
          <cell r="O999" t="str">
            <v>11404</v>
          </cell>
          <cell r="P999" t="str">
            <v>294</v>
          </cell>
          <cell r="Q999" t="str">
            <v>955</v>
          </cell>
          <cell r="R999" t="str">
            <v>INTERCO BILL W/O</v>
          </cell>
          <cell r="S999" t="str">
            <v>PRA</v>
          </cell>
          <cell r="U999" t="str">
            <v>2014-08-31</v>
          </cell>
          <cell r="V999">
            <v>907.13</v>
          </cell>
          <cell r="W999" t="str">
            <v>UTXECON201</v>
          </cell>
          <cell r="Y999" t="str">
            <v>LEGAL</v>
          </cell>
          <cell r="Z999" t="str">
            <v>DLO</v>
          </cell>
          <cell r="AB999" t="str">
            <v>ICB</v>
          </cell>
          <cell r="AC999" t="str">
            <v>ICB</v>
          </cell>
          <cell r="AE999" t="str">
            <v>211</v>
          </cell>
          <cell r="AG999" t="str">
            <v>0000287356</v>
          </cell>
        </row>
        <row r="1000">
          <cell r="A1000" t="str">
            <v>00631536</v>
          </cell>
          <cell r="B1000" t="str">
            <v>9554261000</v>
          </cell>
          <cell r="C1000" t="str">
            <v>ICB4TARGET0000000613</v>
          </cell>
          <cell r="D1000">
            <v>2014</v>
          </cell>
          <cell r="E1000">
            <v>8</v>
          </cell>
          <cell r="F1000" t="str">
            <v>2014-08-31</v>
          </cell>
          <cell r="G1000" t="str">
            <v>PRJ</v>
          </cell>
          <cell r="H1000" t="str">
            <v>211</v>
          </cell>
          <cell r="I1000" t="str">
            <v>211</v>
          </cell>
          <cell r="K1000" t="str">
            <v>000001120</v>
          </cell>
          <cell r="L1000" t="str">
            <v>4261000</v>
          </cell>
          <cell r="M1000" t="str">
            <v>1113</v>
          </cell>
          <cell r="N1000" t="str">
            <v>99920</v>
          </cell>
          <cell r="O1000" t="str">
            <v>11404</v>
          </cell>
          <cell r="P1000" t="str">
            <v>294</v>
          </cell>
          <cell r="Q1000" t="str">
            <v>955</v>
          </cell>
          <cell r="R1000" t="str">
            <v>INTERCO BILL W/O</v>
          </cell>
          <cell r="S1000" t="str">
            <v>PRA</v>
          </cell>
          <cell r="U1000" t="str">
            <v>2014-08-31</v>
          </cell>
          <cell r="V1000">
            <v>151.19</v>
          </cell>
          <cell r="W1000" t="str">
            <v>UTXECON201</v>
          </cell>
          <cell r="Y1000" t="str">
            <v>LEGAL</v>
          </cell>
          <cell r="Z1000" t="str">
            <v>DLO</v>
          </cell>
          <cell r="AB1000" t="str">
            <v>ICB</v>
          </cell>
          <cell r="AC1000" t="str">
            <v>ICB</v>
          </cell>
          <cell r="AE1000" t="str">
            <v>211</v>
          </cell>
          <cell r="AG1000" t="str">
            <v>0000287796</v>
          </cell>
        </row>
        <row r="1001">
          <cell r="A1001" t="str">
            <v>00631537</v>
          </cell>
          <cell r="B1001" t="str">
            <v>9554261000</v>
          </cell>
          <cell r="C1001" t="str">
            <v>ICB4TARGET0000000614</v>
          </cell>
          <cell r="D1001">
            <v>2014</v>
          </cell>
          <cell r="E1001">
            <v>8</v>
          </cell>
          <cell r="F1001" t="str">
            <v>2014-08-31</v>
          </cell>
          <cell r="G1001" t="str">
            <v>PRJ</v>
          </cell>
          <cell r="H1001" t="str">
            <v>211</v>
          </cell>
          <cell r="I1001" t="str">
            <v>211</v>
          </cell>
          <cell r="K1001" t="str">
            <v>000001120</v>
          </cell>
          <cell r="L1001" t="str">
            <v>4261000</v>
          </cell>
          <cell r="M1001" t="str">
            <v>1113</v>
          </cell>
          <cell r="N1001" t="str">
            <v>99920</v>
          </cell>
          <cell r="O1001" t="str">
            <v>11404</v>
          </cell>
          <cell r="P1001" t="str">
            <v>294</v>
          </cell>
          <cell r="Q1001" t="str">
            <v>955</v>
          </cell>
          <cell r="R1001" t="str">
            <v>INTERCO BILL W/O</v>
          </cell>
          <cell r="S1001" t="str">
            <v>PRA</v>
          </cell>
          <cell r="U1001" t="str">
            <v>2014-08-31</v>
          </cell>
          <cell r="V1001">
            <v>604.75</v>
          </cell>
          <cell r="W1001" t="str">
            <v>UTXECON201</v>
          </cell>
          <cell r="Y1001" t="str">
            <v>LEGAL</v>
          </cell>
          <cell r="Z1001" t="str">
            <v>DLO</v>
          </cell>
          <cell r="AB1001" t="str">
            <v>ICB</v>
          </cell>
          <cell r="AC1001" t="str">
            <v>ICB</v>
          </cell>
          <cell r="AE1001" t="str">
            <v>211</v>
          </cell>
          <cell r="AG1001" t="str">
            <v>0000287797</v>
          </cell>
        </row>
        <row r="1002">
          <cell r="A1002" t="str">
            <v>00632229</v>
          </cell>
          <cell r="B1002" t="str">
            <v>9554261000</v>
          </cell>
          <cell r="C1002" t="str">
            <v>ICB4TARGET0000000615</v>
          </cell>
          <cell r="D1002">
            <v>2014</v>
          </cell>
          <cell r="E1002">
            <v>8</v>
          </cell>
          <cell r="F1002" t="str">
            <v>2014-08-31</v>
          </cell>
          <cell r="G1002" t="str">
            <v>PRJ</v>
          </cell>
          <cell r="H1002" t="str">
            <v>211</v>
          </cell>
          <cell r="I1002" t="str">
            <v>211</v>
          </cell>
          <cell r="K1002" t="str">
            <v>000001120</v>
          </cell>
          <cell r="L1002" t="str">
            <v>4261000</v>
          </cell>
          <cell r="M1002" t="str">
            <v>1113</v>
          </cell>
          <cell r="N1002" t="str">
            <v>99920</v>
          </cell>
          <cell r="O1002" t="str">
            <v>11404</v>
          </cell>
          <cell r="P1002" t="str">
            <v>294</v>
          </cell>
          <cell r="Q1002" t="str">
            <v>955</v>
          </cell>
          <cell r="R1002" t="str">
            <v>INTERCO BILL W/O</v>
          </cell>
          <cell r="S1002" t="str">
            <v>PRA</v>
          </cell>
          <cell r="U1002" t="str">
            <v>2014-08-31</v>
          </cell>
          <cell r="V1002">
            <v>347.73</v>
          </cell>
          <cell r="W1002" t="str">
            <v>UTXECON201</v>
          </cell>
          <cell r="Y1002" t="str">
            <v>LEGAL</v>
          </cell>
          <cell r="Z1002" t="str">
            <v>DLO</v>
          </cell>
          <cell r="AB1002" t="str">
            <v>ICB</v>
          </cell>
          <cell r="AC1002" t="str">
            <v>ICB</v>
          </cell>
          <cell r="AE1002" t="str">
            <v>211</v>
          </cell>
          <cell r="AG1002" t="str">
            <v>0000288023</v>
          </cell>
        </row>
        <row r="1003">
          <cell r="A1003" t="str">
            <v>00632231</v>
          </cell>
          <cell r="B1003" t="str">
            <v>9554261000</v>
          </cell>
          <cell r="C1003" t="str">
            <v>ICB4TARGET0000000616</v>
          </cell>
          <cell r="D1003">
            <v>2014</v>
          </cell>
          <cell r="E1003">
            <v>8</v>
          </cell>
          <cell r="F1003" t="str">
            <v>2014-08-31</v>
          </cell>
          <cell r="G1003" t="str">
            <v>PRJ</v>
          </cell>
          <cell r="H1003" t="str">
            <v>211</v>
          </cell>
          <cell r="I1003" t="str">
            <v>211</v>
          </cell>
          <cell r="K1003" t="str">
            <v>000001120</v>
          </cell>
          <cell r="L1003" t="str">
            <v>4261000</v>
          </cell>
          <cell r="M1003" t="str">
            <v>1113</v>
          </cell>
          <cell r="N1003" t="str">
            <v>99920</v>
          </cell>
          <cell r="O1003" t="str">
            <v>11404</v>
          </cell>
          <cell r="P1003" t="str">
            <v>294</v>
          </cell>
          <cell r="Q1003" t="str">
            <v>955</v>
          </cell>
          <cell r="R1003" t="str">
            <v>INTERCO BILL W/O</v>
          </cell>
          <cell r="S1003" t="str">
            <v>PRA</v>
          </cell>
          <cell r="U1003" t="str">
            <v>2014-08-31</v>
          </cell>
          <cell r="V1003">
            <v>1209.51</v>
          </cell>
          <cell r="W1003" t="str">
            <v>UTXECON201</v>
          </cell>
          <cell r="Y1003" t="str">
            <v>LEGAL</v>
          </cell>
          <cell r="Z1003" t="str">
            <v>DLO</v>
          </cell>
          <cell r="AB1003" t="str">
            <v>ICB</v>
          </cell>
          <cell r="AC1003" t="str">
            <v>ICB</v>
          </cell>
          <cell r="AE1003" t="str">
            <v>211</v>
          </cell>
          <cell r="AG1003" t="str">
            <v>0000288024</v>
          </cell>
        </row>
        <row r="1004">
          <cell r="A1004" t="str">
            <v>00630059</v>
          </cell>
          <cell r="B1004" t="str">
            <v>9554264000</v>
          </cell>
          <cell r="C1004" t="str">
            <v>ICB4TARGET0000000778</v>
          </cell>
          <cell r="D1004">
            <v>2014</v>
          </cell>
          <cell r="E1004">
            <v>8</v>
          </cell>
          <cell r="F1004" t="str">
            <v>2014-08-31</v>
          </cell>
          <cell r="G1004" t="str">
            <v>PRJ</v>
          </cell>
          <cell r="H1004" t="str">
            <v>211</v>
          </cell>
          <cell r="I1004" t="str">
            <v>211</v>
          </cell>
          <cell r="K1004" t="str">
            <v>TDOANDA</v>
          </cell>
          <cell r="L1004" t="str">
            <v>4264000</v>
          </cell>
          <cell r="M1004" t="str">
            <v>1585</v>
          </cell>
          <cell r="N1004" t="str">
            <v>99920</v>
          </cell>
          <cell r="O1004" t="str">
            <v>13042</v>
          </cell>
          <cell r="P1004" t="str">
            <v>289</v>
          </cell>
          <cell r="Q1004" t="str">
            <v>955</v>
          </cell>
          <cell r="R1004" t="str">
            <v>INTERCO BILL W/O</v>
          </cell>
          <cell r="S1004" t="str">
            <v>PRA</v>
          </cell>
          <cell r="U1004" t="str">
            <v>2014-08-31</v>
          </cell>
          <cell r="V1004">
            <v>458.98</v>
          </cell>
          <cell r="W1004" t="str">
            <v>UTXE000301</v>
          </cell>
          <cell r="Y1004" t="str">
            <v>TDOTH</v>
          </cell>
          <cell r="Z1004" t="str">
            <v>DLO</v>
          </cell>
          <cell r="AB1004" t="str">
            <v>ICB</v>
          </cell>
          <cell r="AC1004" t="str">
            <v>ICB</v>
          </cell>
          <cell r="AE1004" t="str">
            <v>211</v>
          </cell>
          <cell r="AG1004" t="str">
            <v>0000146747</v>
          </cell>
        </row>
        <row r="1005">
          <cell r="A1005" t="str">
            <v>00631915</v>
          </cell>
          <cell r="B1005" t="str">
            <v>9554265002</v>
          </cell>
          <cell r="C1005" t="str">
            <v>ICB4TARGET0000000785</v>
          </cell>
          <cell r="D1005">
            <v>2014</v>
          </cell>
          <cell r="E1005">
            <v>8</v>
          </cell>
          <cell r="F1005" t="str">
            <v>2014-08-31</v>
          </cell>
          <cell r="G1005" t="str">
            <v>PRJ</v>
          </cell>
          <cell r="H1005" t="str">
            <v>211</v>
          </cell>
          <cell r="I1005" t="str">
            <v>211</v>
          </cell>
          <cell r="K1005" t="str">
            <v>000001120</v>
          </cell>
          <cell r="L1005" t="str">
            <v>4265002</v>
          </cell>
          <cell r="M1005" t="str">
            <v>1113</v>
          </cell>
          <cell r="N1005" t="str">
            <v>99920</v>
          </cell>
          <cell r="O1005" t="str">
            <v>11404</v>
          </cell>
          <cell r="P1005" t="str">
            <v>294</v>
          </cell>
          <cell r="Q1005" t="str">
            <v>955</v>
          </cell>
          <cell r="R1005" t="str">
            <v>INTERCO BILL W/O</v>
          </cell>
          <cell r="S1005" t="str">
            <v>PRA</v>
          </cell>
          <cell r="U1005" t="str">
            <v>2014-08-31</v>
          </cell>
          <cell r="V1005">
            <v>302.38</v>
          </cell>
          <cell r="W1005" t="str">
            <v>UTXECON201</v>
          </cell>
          <cell r="Y1005" t="str">
            <v>LEGAL</v>
          </cell>
          <cell r="Z1005" t="str">
            <v>DLO</v>
          </cell>
          <cell r="AB1005" t="str">
            <v>ICB</v>
          </cell>
          <cell r="AC1005" t="str">
            <v>ICB</v>
          </cell>
          <cell r="AE1005" t="str">
            <v>211</v>
          </cell>
          <cell r="AG1005" t="str">
            <v>0000132570</v>
          </cell>
        </row>
        <row r="1006">
          <cell r="A1006" t="str">
            <v>00632230</v>
          </cell>
          <cell r="B1006" t="str">
            <v>9554265002</v>
          </cell>
          <cell r="C1006" t="str">
            <v>ICB4TARGET0000000786</v>
          </cell>
          <cell r="D1006">
            <v>2014</v>
          </cell>
          <cell r="E1006">
            <v>8</v>
          </cell>
          <cell r="F1006" t="str">
            <v>2014-08-31</v>
          </cell>
          <cell r="G1006" t="str">
            <v>PRJ</v>
          </cell>
          <cell r="H1006" t="str">
            <v>211</v>
          </cell>
          <cell r="I1006" t="str">
            <v>211</v>
          </cell>
          <cell r="K1006" t="str">
            <v>000001120</v>
          </cell>
          <cell r="L1006" t="str">
            <v>4265002</v>
          </cell>
          <cell r="M1006" t="str">
            <v>1113</v>
          </cell>
          <cell r="N1006" t="str">
            <v>99920</v>
          </cell>
          <cell r="O1006" t="str">
            <v>11404</v>
          </cell>
          <cell r="P1006" t="str">
            <v>294</v>
          </cell>
          <cell r="Q1006" t="str">
            <v>955</v>
          </cell>
          <cell r="R1006" t="str">
            <v>INTERCO BILL W/O</v>
          </cell>
          <cell r="S1006" t="str">
            <v>PRA</v>
          </cell>
          <cell r="U1006" t="str">
            <v>2014-08-31</v>
          </cell>
          <cell r="V1006">
            <v>604.75</v>
          </cell>
          <cell r="W1006" t="str">
            <v>UTXECON201</v>
          </cell>
          <cell r="Y1006" t="str">
            <v>LEGAL</v>
          </cell>
          <cell r="Z1006" t="str">
            <v>DLO</v>
          </cell>
          <cell r="AB1006" t="str">
            <v>ICB</v>
          </cell>
          <cell r="AC1006" t="str">
            <v>ICB</v>
          </cell>
          <cell r="AE1006" t="str">
            <v>211</v>
          </cell>
          <cell r="AG1006" t="str">
            <v>0000132755</v>
          </cell>
        </row>
        <row r="1007">
          <cell r="A1007" t="str">
            <v>00631031</v>
          </cell>
          <cell r="B1007" t="str">
            <v>9554265004</v>
          </cell>
          <cell r="C1007" t="str">
            <v>ICB4TARGET0000000795</v>
          </cell>
          <cell r="D1007">
            <v>2014</v>
          </cell>
          <cell r="E1007">
            <v>8</v>
          </cell>
          <cell r="F1007" t="str">
            <v>2014-08-31</v>
          </cell>
          <cell r="G1007" t="str">
            <v>PRJ</v>
          </cell>
          <cell r="H1007" t="str">
            <v>211</v>
          </cell>
          <cell r="I1007" t="str">
            <v>211</v>
          </cell>
          <cell r="K1007" t="str">
            <v>000001120</v>
          </cell>
          <cell r="L1007" t="str">
            <v>4265004</v>
          </cell>
          <cell r="M1007" t="str">
            <v>1585</v>
          </cell>
          <cell r="N1007" t="str">
            <v>99920</v>
          </cell>
          <cell r="O1007" t="str">
            <v>11404</v>
          </cell>
          <cell r="P1007" t="str">
            <v>289</v>
          </cell>
          <cell r="Q1007" t="str">
            <v>955</v>
          </cell>
          <cell r="R1007" t="str">
            <v>INTERCO BILL W/O</v>
          </cell>
          <cell r="S1007" t="str">
            <v>PRA</v>
          </cell>
          <cell r="U1007" t="str">
            <v>2014-08-31</v>
          </cell>
          <cell r="V1007">
            <v>1405.86</v>
          </cell>
          <cell r="W1007" t="str">
            <v>UTXECON101</v>
          </cell>
          <cell r="Y1007" t="str">
            <v>LEGAL</v>
          </cell>
          <cell r="Z1007" t="str">
            <v>DLO</v>
          </cell>
          <cell r="AB1007" t="str">
            <v>ICB</v>
          </cell>
          <cell r="AC1007" t="str">
            <v>ICB</v>
          </cell>
          <cell r="AE1007" t="str">
            <v>211</v>
          </cell>
          <cell r="AG1007" t="str">
            <v>0000164207</v>
          </cell>
        </row>
        <row r="1008">
          <cell r="A1008" t="str">
            <v>00629663</v>
          </cell>
          <cell r="B1008" t="str">
            <v>9554265004</v>
          </cell>
          <cell r="C1008" t="str">
            <v>ICB4TARGET0000000796</v>
          </cell>
          <cell r="D1008">
            <v>2014</v>
          </cell>
          <cell r="E1008">
            <v>8</v>
          </cell>
          <cell r="F1008" t="str">
            <v>2014-08-31</v>
          </cell>
          <cell r="G1008" t="str">
            <v>PRJ</v>
          </cell>
          <cell r="H1008" t="str">
            <v>211</v>
          </cell>
          <cell r="I1008" t="str">
            <v>211</v>
          </cell>
          <cell r="K1008" t="str">
            <v>000001120</v>
          </cell>
          <cell r="L1008" t="str">
            <v>4265004</v>
          </cell>
          <cell r="M1008" t="str">
            <v>1585</v>
          </cell>
          <cell r="N1008" t="str">
            <v>99920</v>
          </cell>
          <cell r="O1008" t="str">
            <v>11404</v>
          </cell>
          <cell r="P1008" t="str">
            <v>289</v>
          </cell>
          <cell r="Q1008" t="str">
            <v>955</v>
          </cell>
          <cell r="R1008" t="str">
            <v>INTERCO BILL W/O</v>
          </cell>
          <cell r="S1008" t="str">
            <v>PRA</v>
          </cell>
          <cell r="U1008" t="str">
            <v>2014-08-31</v>
          </cell>
          <cell r="V1008">
            <v>4686.2</v>
          </cell>
          <cell r="W1008" t="str">
            <v>UTXECON101</v>
          </cell>
          <cell r="Y1008" t="str">
            <v>LEGAL</v>
          </cell>
          <cell r="Z1008" t="str">
            <v>DLO</v>
          </cell>
          <cell r="AB1008" t="str">
            <v>ICB</v>
          </cell>
          <cell r="AC1008" t="str">
            <v>ICB</v>
          </cell>
          <cell r="AE1008" t="str">
            <v>211</v>
          </cell>
          <cell r="AG1008" t="str">
            <v>0000253003</v>
          </cell>
        </row>
        <row r="1009">
          <cell r="A1009" t="str">
            <v>00632110</v>
          </cell>
          <cell r="B1009" t="str">
            <v>9554265004</v>
          </cell>
          <cell r="C1009" t="str">
            <v>ICB4TARGET0000000802</v>
          </cell>
          <cell r="D1009">
            <v>2014</v>
          </cell>
          <cell r="E1009">
            <v>8</v>
          </cell>
          <cell r="F1009" t="str">
            <v>2014-08-31</v>
          </cell>
          <cell r="G1009" t="str">
            <v>PRJ</v>
          </cell>
          <cell r="H1009" t="str">
            <v>211</v>
          </cell>
          <cell r="I1009" t="str">
            <v>211</v>
          </cell>
          <cell r="K1009" t="str">
            <v>000001120</v>
          </cell>
          <cell r="L1009" t="str">
            <v>4265004</v>
          </cell>
          <cell r="M1009" t="str">
            <v>1113</v>
          </cell>
          <cell r="N1009" t="str">
            <v>99920</v>
          </cell>
          <cell r="O1009" t="str">
            <v>11404</v>
          </cell>
          <cell r="P1009" t="str">
            <v>294</v>
          </cell>
          <cell r="Q1009" t="str">
            <v>955</v>
          </cell>
          <cell r="R1009" t="str">
            <v>INTERCO BILL W/O</v>
          </cell>
          <cell r="S1009" t="str">
            <v>PRA</v>
          </cell>
          <cell r="U1009" t="str">
            <v>2014-08-31</v>
          </cell>
          <cell r="V1009">
            <v>1511.88</v>
          </cell>
          <cell r="W1009" t="str">
            <v>UTXECON201</v>
          </cell>
          <cell r="Y1009" t="str">
            <v>LEGAL</v>
          </cell>
          <cell r="Z1009" t="str">
            <v>DLO</v>
          </cell>
          <cell r="AB1009" t="str">
            <v>ICB</v>
          </cell>
          <cell r="AC1009" t="str">
            <v>ICB</v>
          </cell>
          <cell r="AE1009" t="str">
            <v>211</v>
          </cell>
          <cell r="AG1009" t="str">
            <v>0000135545</v>
          </cell>
        </row>
        <row r="1010">
          <cell r="A1010" t="str">
            <v>00632462</v>
          </cell>
          <cell r="B1010" t="str">
            <v>9554265004</v>
          </cell>
          <cell r="C1010" t="str">
            <v>ICB4TARGET0000000803</v>
          </cell>
          <cell r="D1010">
            <v>2014</v>
          </cell>
          <cell r="E1010">
            <v>8</v>
          </cell>
          <cell r="F1010" t="str">
            <v>2014-08-31</v>
          </cell>
          <cell r="G1010" t="str">
            <v>PRJ</v>
          </cell>
          <cell r="H1010" t="str">
            <v>211</v>
          </cell>
          <cell r="I1010" t="str">
            <v>211</v>
          </cell>
          <cell r="K1010" t="str">
            <v>000001120</v>
          </cell>
          <cell r="L1010" t="str">
            <v>4265004</v>
          </cell>
          <cell r="M1010" t="str">
            <v>1113</v>
          </cell>
          <cell r="N1010" t="str">
            <v>99920</v>
          </cell>
          <cell r="O1010" t="str">
            <v>11404</v>
          </cell>
          <cell r="P1010" t="str">
            <v>294</v>
          </cell>
          <cell r="Q1010" t="str">
            <v>955</v>
          </cell>
          <cell r="R1010" t="str">
            <v>INTERCO BILL W/O</v>
          </cell>
          <cell r="S1010" t="str">
            <v>PRA</v>
          </cell>
          <cell r="U1010" t="str">
            <v>2014-08-31</v>
          </cell>
          <cell r="V1010">
            <v>604.75</v>
          </cell>
          <cell r="W1010" t="str">
            <v>UTXECON201</v>
          </cell>
          <cell r="Y1010" t="str">
            <v>LEGAL</v>
          </cell>
          <cell r="Z1010" t="str">
            <v>DLO</v>
          </cell>
          <cell r="AB1010" t="str">
            <v>ICB</v>
          </cell>
          <cell r="AC1010" t="str">
            <v>ICB</v>
          </cell>
          <cell r="AE1010" t="str">
            <v>211</v>
          </cell>
          <cell r="AG1010" t="str">
            <v>0000136956</v>
          </cell>
        </row>
        <row r="1011">
          <cell r="A1011" t="str">
            <v>00632109</v>
          </cell>
          <cell r="B1011" t="str">
            <v>9554265004</v>
          </cell>
          <cell r="C1011" t="str">
            <v>ICB4TARGET0000000804</v>
          </cell>
          <cell r="D1011">
            <v>2014</v>
          </cell>
          <cell r="E1011">
            <v>8</v>
          </cell>
          <cell r="F1011" t="str">
            <v>2014-08-31</v>
          </cell>
          <cell r="G1011" t="str">
            <v>PRJ</v>
          </cell>
          <cell r="H1011" t="str">
            <v>211</v>
          </cell>
          <cell r="I1011" t="str">
            <v>211</v>
          </cell>
          <cell r="K1011" t="str">
            <v>000001120</v>
          </cell>
          <cell r="L1011" t="str">
            <v>4265004</v>
          </cell>
          <cell r="M1011" t="str">
            <v>1113</v>
          </cell>
          <cell r="N1011" t="str">
            <v>99920</v>
          </cell>
          <cell r="O1011" t="str">
            <v>11404</v>
          </cell>
          <cell r="P1011" t="str">
            <v>294</v>
          </cell>
          <cell r="Q1011" t="str">
            <v>955</v>
          </cell>
          <cell r="R1011" t="str">
            <v>INTERCO BILL W/O</v>
          </cell>
          <cell r="S1011" t="str">
            <v>PRA</v>
          </cell>
          <cell r="U1011" t="str">
            <v>2014-08-31</v>
          </cell>
          <cell r="V1011">
            <v>907.13</v>
          </cell>
          <cell r="W1011" t="str">
            <v>UTXECON201</v>
          </cell>
          <cell r="Y1011" t="str">
            <v>LEGAL</v>
          </cell>
          <cell r="Z1011" t="str">
            <v>DLO</v>
          </cell>
          <cell r="AB1011" t="str">
            <v>ICB</v>
          </cell>
          <cell r="AC1011" t="str">
            <v>ICB</v>
          </cell>
          <cell r="AE1011" t="str">
            <v>211</v>
          </cell>
          <cell r="AG1011" t="str">
            <v>0000139594</v>
          </cell>
        </row>
        <row r="1012">
          <cell r="A1012" t="str">
            <v>00632114</v>
          </cell>
          <cell r="B1012" t="str">
            <v>9554265004</v>
          </cell>
          <cell r="C1012" t="str">
            <v>ICB4TARGET0000000805</v>
          </cell>
          <cell r="D1012">
            <v>2014</v>
          </cell>
          <cell r="E1012">
            <v>8</v>
          </cell>
          <cell r="F1012" t="str">
            <v>2014-08-31</v>
          </cell>
          <cell r="G1012" t="str">
            <v>PRJ</v>
          </cell>
          <cell r="H1012" t="str">
            <v>211</v>
          </cell>
          <cell r="I1012" t="str">
            <v>211</v>
          </cell>
          <cell r="K1012" t="str">
            <v>000001120</v>
          </cell>
          <cell r="L1012" t="str">
            <v>4265004</v>
          </cell>
          <cell r="M1012" t="str">
            <v>1113</v>
          </cell>
          <cell r="N1012" t="str">
            <v>99920</v>
          </cell>
          <cell r="O1012" t="str">
            <v>11404</v>
          </cell>
          <cell r="P1012" t="str">
            <v>294</v>
          </cell>
          <cell r="Q1012" t="str">
            <v>955</v>
          </cell>
          <cell r="R1012" t="str">
            <v>INTERCO BILL W/O</v>
          </cell>
          <cell r="S1012" t="str">
            <v>PRA</v>
          </cell>
          <cell r="U1012" t="str">
            <v>2014-08-31</v>
          </cell>
          <cell r="V1012">
            <v>302.38</v>
          </cell>
          <cell r="W1012" t="str">
            <v>UTXECON201</v>
          </cell>
          <cell r="Y1012" t="str">
            <v>LEGAL</v>
          </cell>
          <cell r="Z1012" t="str">
            <v>DLO</v>
          </cell>
          <cell r="AB1012" t="str">
            <v>ICB</v>
          </cell>
          <cell r="AC1012" t="str">
            <v>ICB</v>
          </cell>
          <cell r="AE1012" t="str">
            <v>211</v>
          </cell>
          <cell r="AG1012" t="str">
            <v>0000160470</v>
          </cell>
        </row>
        <row r="1013">
          <cell r="A1013" t="str">
            <v>00632115</v>
          </cell>
          <cell r="B1013" t="str">
            <v>9554265004</v>
          </cell>
          <cell r="C1013" t="str">
            <v>ICB4TARGET0000000806</v>
          </cell>
          <cell r="D1013">
            <v>2014</v>
          </cell>
          <cell r="E1013">
            <v>8</v>
          </cell>
          <cell r="F1013" t="str">
            <v>2014-08-31</v>
          </cell>
          <cell r="G1013" t="str">
            <v>PRJ</v>
          </cell>
          <cell r="H1013" t="str">
            <v>211</v>
          </cell>
          <cell r="I1013" t="str">
            <v>211</v>
          </cell>
          <cell r="K1013" t="str">
            <v>000001120</v>
          </cell>
          <cell r="L1013" t="str">
            <v>4265004</v>
          </cell>
          <cell r="M1013" t="str">
            <v>1113</v>
          </cell>
          <cell r="N1013" t="str">
            <v>99920</v>
          </cell>
          <cell r="O1013" t="str">
            <v>11404</v>
          </cell>
          <cell r="P1013" t="str">
            <v>294</v>
          </cell>
          <cell r="Q1013" t="str">
            <v>955</v>
          </cell>
          <cell r="R1013" t="str">
            <v>INTERCO BILL W/O</v>
          </cell>
          <cell r="S1013" t="str">
            <v>PRA</v>
          </cell>
          <cell r="U1013" t="str">
            <v>2014-08-31</v>
          </cell>
          <cell r="V1013">
            <v>302.38</v>
          </cell>
          <cell r="W1013" t="str">
            <v>UTXECON201</v>
          </cell>
          <cell r="Y1013" t="str">
            <v>LEGAL</v>
          </cell>
          <cell r="Z1013" t="str">
            <v>DLO</v>
          </cell>
          <cell r="AB1013" t="str">
            <v>ICB</v>
          </cell>
          <cell r="AC1013" t="str">
            <v>ICB</v>
          </cell>
          <cell r="AE1013" t="str">
            <v>211</v>
          </cell>
          <cell r="AG1013" t="str">
            <v>0000160470</v>
          </cell>
        </row>
        <row r="1014">
          <cell r="A1014" t="str">
            <v>00624510</v>
          </cell>
          <cell r="B1014" t="str">
            <v>9554261000</v>
          </cell>
          <cell r="C1014" t="str">
            <v>ICB4TARGET0000000915</v>
          </cell>
          <cell r="D1014">
            <v>2014</v>
          </cell>
          <cell r="E1014">
            <v>7</v>
          </cell>
          <cell r="F1014" t="str">
            <v>2014-07-31</v>
          </cell>
          <cell r="G1014" t="str">
            <v>PRJ</v>
          </cell>
          <cell r="H1014" t="str">
            <v>211</v>
          </cell>
          <cell r="I1014" t="str">
            <v>211</v>
          </cell>
          <cell r="K1014" t="str">
            <v>000001120</v>
          </cell>
          <cell r="L1014" t="str">
            <v>4261000</v>
          </cell>
          <cell r="M1014" t="str">
            <v>1113</v>
          </cell>
          <cell r="N1014" t="str">
            <v>99920</v>
          </cell>
          <cell r="O1014" t="str">
            <v>11404</v>
          </cell>
          <cell r="P1014" t="str">
            <v>292</v>
          </cell>
          <cell r="Q1014" t="str">
            <v>955</v>
          </cell>
          <cell r="R1014" t="str">
            <v>INTERCO BILL W/O</v>
          </cell>
          <cell r="S1014" t="str">
            <v>PRA</v>
          </cell>
          <cell r="U1014" t="str">
            <v>2014-07-31</v>
          </cell>
          <cell r="V1014">
            <v>604.75</v>
          </cell>
          <cell r="W1014" t="str">
            <v>UTXECON201</v>
          </cell>
          <cell r="Y1014" t="str">
            <v>LEGAL</v>
          </cell>
          <cell r="Z1014" t="str">
            <v>DLO</v>
          </cell>
          <cell r="AB1014" t="str">
            <v>ICB</v>
          </cell>
          <cell r="AC1014" t="str">
            <v>ICB</v>
          </cell>
          <cell r="AE1014" t="str">
            <v>211</v>
          </cell>
          <cell r="AG1014" t="str">
            <v>0000114268</v>
          </cell>
        </row>
        <row r="1015">
          <cell r="A1015" t="str">
            <v>00624506</v>
          </cell>
          <cell r="B1015" t="str">
            <v>9554261000</v>
          </cell>
          <cell r="C1015" t="str">
            <v>ICB4TARGET0000000916</v>
          </cell>
          <cell r="D1015">
            <v>2014</v>
          </cell>
          <cell r="E1015">
            <v>7</v>
          </cell>
          <cell r="F1015" t="str">
            <v>2014-07-31</v>
          </cell>
          <cell r="G1015" t="str">
            <v>PRJ</v>
          </cell>
          <cell r="H1015" t="str">
            <v>211</v>
          </cell>
          <cell r="I1015" t="str">
            <v>211</v>
          </cell>
          <cell r="K1015" t="str">
            <v>000001120</v>
          </cell>
          <cell r="L1015" t="str">
            <v>4261000</v>
          </cell>
          <cell r="M1015" t="str">
            <v>1113</v>
          </cell>
          <cell r="N1015" t="str">
            <v>99920</v>
          </cell>
          <cell r="O1015" t="str">
            <v>11404</v>
          </cell>
          <cell r="P1015" t="str">
            <v>292</v>
          </cell>
          <cell r="Q1015" t="str">
            <v>955</v>
          </cell>
          <cell r="R1015" t="str">
            <v>INTERCO BILL W/O</v>
          </cell>
          <cell r="S1015" t="str">
            <v>PRA</v>
          </cell>
          <cell r="U1015" t="str">
            <v>2014-07-31</v>
          </cell>
          <cell r="V1015">
            <v>302.38</v>
          </cell>
          <cell r="W1015" t="str">
            <v>UTXECON201</v>
          </cell>
          <cell r="Y1015" t="str">
            <v>LEGAL</v>
          </cell>
          <cell r="Z1015" t="str">
            <v>DLO</v>
          </cell>
          <cell r="AB1015" t="str">
            <v>ICB</v>
          </cell>
          <cell r="AC1015" t="str">
            <v>ICB</v>
          </cell>
          <cell r="AE1015" t="str">
            <v>211</v>
          </cell>
          <cell r="AG1015" t="str">
            <v>0000241614</v>
          </cell>
        </row>
        <row r="1016">
          <cell r="A1016" t="str">
            <v>00624858</v>
          </cell>
          <cell r="B1016" t="str">
            <v>9554261000</v>
          </cell>
          <cell r="C1016" t="str">
            <v>ICB4TARGET0000000917</v>
          </cell>
          <cell r="D1016">
            <v>2014</v>
          </cell>
          <cell r="E1016">
            <v>7</v>
          </cell>
          <cell r="F1016" t="str">
            <v>2014-07-31</v>
          </cell>
          <cell r="G1016" t="str">
            <v>PRJ</v>
          </cell>
          <cell r="H1016" t="str">
            <v>211</v>
          </cell>
          <cell r="I1016" t="str">
            <v>211</v>
          </cell>
          <cell r="K1016" t="str">
            <v>000001120</v>
          </cell>
          <cell r="L1016" t="str">
            <v>4261000</v>
          </cell>
          <cell r="M1016" t="str">
            <v>1113</v>
          </cell>
          <cell r="N1016" t="str">
            <v>99920</v>
          </cell>
          <cell r="O1016" t="str">
            <v>11404</v>
          </cell>
          <cell r="P1016" t="str">
            <v>294</v>
          </cell>
          <cell r="Q1016" t="str">
            <v>955</v>
          </cell>
          <cell r="R1016" t="str">
            <v>INTERCO BILL W/O</v>
          </cell>
          <cell r="S1016" t="str">
            <v>PRA</v>
          </cell>
          <cell r="U1016" t="str">
            <v>2014-07-31</v>
          </cell>
          <cell r="V1016">
            <v>2419.0100000000002</v>
          </cell>
          <cell r="W1016" t="str">
            <v>UTXECON201</v>
          </cell>
          <cell r="Y1016" t="str">
            <v>LEGAL</v>
          </cell>
          <cell r="Z1016" t="str">
            <v>DLO</v>
          </cell>
          <cell r="AB1016" t="str">
            <v>ICB</v>
          </cell>
          <cell r="AC1016" t="str">
            <v>ICB</v>
          </cell>
          <cell r="AE1016" t="str">
            <v>211</v>
          </cell>
          <cell r="AG1016" t="str">
            <v>0000009998</v>
          </cell>
        </row>
        <row r="1017">
          <cell r="A1017" t="str">
            <v>00624509</v>
          </cell>
          <cell r="B1017" t="str">
            <v>9554261000</v>
          </cell>
          <cell r="C1017" t="str">
            <v>ICB4TARGET0000000918</v>
          </cell>
          <cell r="D1017">
            <v>2014</v>
          </cell>
          <cell r="E1017">
            <v>7</v>
          </cell>
          <cell r="F1017" t="str">
            <v>2014-07-31</v>
          </cell>
          <cell r="G1017" t="str">
            <v>PRJ</v>
          </cell>
          <cell r="H1017" t="str">
            <v>211</v>
          </cell>
          <cell r="I1017" t="str">
            <v>211</v>
          </cell>
          <cell r="K1017" t="str">
            <v>000001120</v>
          </cell>
          <cell r="L1017" t="str">
            <v>4261000</v>
          </cell>
          <cell r="M1017" t="str">
            <v>1113</v>
          </cell>
          <cell r="N1017" t="str">
            <v>99920</v>
          </cell>
          <cell r="O1017" t="str">
            <v>11404</v>
          </cell>
          <cell r="P1017" t="str">
            <v>294</v>
          </cell>
          <cell r="Q1017" t="str">
            <v>955</v>
          </cell>
          <cell r="R1017" t="str">
            <v>INTERCO BILL W/O</v>
          </cell>
          <cell r="S1017" t="str">
            <v>PRA</v>
          </cell>
          <cell r="U1017" t="str">
            <v>2014-07-31</v>
          </cell>
          <cell r="V1017">
            <v>514.04</v>
          </cell>
          <cell r="W1017" t="str">
            <v>UTXECON201</v>
          </cell>
          <cell r="Y1017" t="str">
            <v>LEGAL</v>
          </cell>
          <cell r="Z1017" t="str">
            <v>DLO</v>
          </cell>
          <cell r="AB1017" t="str">
            <v>ICB</v>
          </cell>
          <cell r="AC1017" t="str">
            <v>ICB</v>
          </cell>
          <cell r="AE1017" t="str">
            <v>211</v>
          </cell>
          <cell r="AG1017" t="str">
            <v>0000014464</v>
          </cell>
        </row>
        <row r="1018">
          <cell r="A1018" t="str">
            <v>00627126</v>
          </cell>
          <cell r="B1018" t="str">
            <v>9554261000</v>
          </cell>
          <cell r="C1018" t="str">
            <v>ICB4TARGET0000000919</v>
          </cell>
          <cell r="D1018">
            <v>2014</v>
          </cell>
          <cell r="E1018">
            <v>7</v>
          </cell>
          <cell r="F1018" t="str">
            <v>2014-07-31</v>
          </cell>
          <cell r="G1018" t="str">
            <v>PRJ</v>
          </cell>
          <cell r="H1018" t="str">
            <v>211</v>
          </cell>
          <cell r="I1018" t="str">
            <v>211</v>
          </cell>
          <cell r="K1018" t="str">
            <v>000001120</v>
          </cell>
          <cell r="L1018" t="str">
            <v>4261000</v>
          </cell>
          <cell r="M1018" t="str">
            <v>1113</v>
          </cell>
          <cell r="N1018" t="str">
            <v>99920</v>
          </cell>
          <cell r="O1018" t="str">
            <v>11404</v>
          </cell>
          <cell r="P1018" t="str">
            <v>294</v>
          </cell>
          <cell r="Q1018" t="str">
            <v>955</v>
          </cell>
          <cell r="R1018" t="str">
            <v>INTERCO BILL W/O</v>
          </cell>
          <cell r="S1018" t="str">
            <v>PRA</v>
          </cell>
          <cell r="U1018" t="str">
            <v>2014-07-31</v>
          </cell>
          <cell r="V1018">
            <v>907.13</v>
          </cell>
          <cell r="W1018" t="str">
            <v>UTXECON201</v>
          </cell>
          <cell r="Y1018" t="str">
            <v>LEGAL</v>
          </cell>
          <cell r="Z1018" t="str">
            <v>DLO</v>
          </cell>
          <cell r="AB1018" t="str">
            <v>ICB</v>
          </cell>
          <cell r="AC1018" t="str">
            <v>ICB</v>
          </cell>
          <cell r="AE1018" t="str">
            <v>211</v>
          </cell>
          <cell r="AG1018" t="str">
            <v>0000014464</v>
          </cell>
        </row>
        <row r="1019">
          <cell r="A1019" t="str">
            <v>00627127</v>
          </cell>
          <cell r="B1019" t="str">
            <v>9554261000</v>
          </cell>
          <cell r="C1019" t="str">
            <v>ICB4TARGET0000000920</v>
          </cell>
          <cell r="D1019">
            <v>2014</v>
          </cell>
          <cell r="E1019">
            <v>7</v>
          </cell>
          <cell r="F1019" t="str">
            <v>2014-07-31</v>
          </cell>
          <cell r="G1019" t="str">
            <v>PRJ</v>
          </cell>
          <cell r="H1019" t="str">
            <v>211</v>
          </cell>
          <cell r="I1019" t="str">
            <v>211</v>
          </cell>
          <cell r="K1019" t="str">
            <v>000001120</v>
          </cell>
          <cell r="L1019" t="str">
            <v>4261000</v>
          </cell>
          <cell r="M1019" t="str">
            <v>1113</v>
          </cell>
          <cell r="N1019" t="str">
            <v>99920</v>
          </cell>
          <cell r="O1019" t="str">
            <v>11404</v>
          </cell>
          <cell r="P1019" t="str">
            <v>294</v>
          </cell>
          <cell r="Q1019" t="str">
            <v>955</v>
          </cell>
          <cell r="R1019" t="str">
            <v>INTERCO BILL W/O</v>
          </cell>
          <cell r="S1019" t="str">
            <v>PRA</v>
          </cell>
          <cell r="U1019" t="str">
            <v>2014-07-31</v>
          </cell>
          <cell r="V1019">
            <v>907.13</v>
          </cell>
          <cell r="W1019" t="str">
            <v>UTXECON201</v>
          </cell>
          <cell r="Y1019" t="str">
            <v>LEGAL</v>
          </cell>
          <cell r="Z1019" t="str">
            <v>DLO</v>
          </cell>
          <cell r="AB1019" t="str">
            <v>ICB</v>
          </cell>
          <cell r="AC1019" t="str">
            <v>ICB</v>
          </cell>
          <cell r="AE1019" t="str">
            <v>211</v>
          </cell>
          <cell r="AG1019" t="str">
            <v>0000014464</v>
          </cell>
        </row>
        <row r="1020">
          <cell r="A1020" t="str">
            <v>00627128</v>
          </cell>
          <cell r="B1020" t="str">
            <v>9554261000</v>
          </cell>
          <cell r="C1020" t="str">
            <v>ICB4TARGET0000000921</v>
          </cell>
          <cell r="D1020">
            <v>2014</v>
          </cell>
          <cell r="E1020">
            <v>7</v>
          </cell>
          <cell r="F1020" t="str">
            <v>2014-07-31</v>
          </cell>
          <cell r="G1020" t="str">
            <v>PRJ</v>
          </cell>
          <cell r="H1020" t="str">
            <v>211</v>
          </cell>
          <cell r="I1020" t="str">
            <v>211</v>
          </cell>
          <cell r="K1020" t="str">
            <v>000001120</v>
          </cell>
          <cell r="L1020" t="str">
            <v>4261000</v>
          </cell>
          <cell r="M1020" t="str">
            <v>1113</v>
          </cell>
          <cell r="N1020" t="str">
            <v>99920</v>
          </cell>
          <cell r="O1020" t="str">
            <v>11404</v>
          </cell>
          <cell r="P1020" t="str">
            <v>294</v>
          </cell>
          <cell r="Q1020" t="str">
            <v>955</v>
          </cell>
          <cell r="R1020" t="str">
            <v>INTERCO BILL W/O</v>
          </cell>
          <cell r="S1020" t="str">
            <v>PRA</v>
          </cell>
          <cell r="U1020" t="str">
            <v>2014-07-31</v>
          </cell>
          <cell r="V1020">
            <v>907.13</v>
          </cell>
          <cell r="W1020" t="str">
            <v>UTXECON201</v>
          </cell>
          <cell r="Y1020" t="str">
            <v>LEGAL</v>
          </cell>
          <cell r="Z1020" t="str">
            <v>DLO</v>
          </cell>
          <cell r="AB1020" t="str">
            <v>ICB</v>
          </cell>
          <cell r="AC1020" t="str">
            <v>ICB</v>
          </cell>
          <cell r="AE1020" t="str">
            <v>211</v>
          </cell>
          <cell r="AG1020" t="str">
            <v>0000014464</v>
          </cell>
        </row>
        <row r="1021">
          <cell r="A1021" t="str">
            <v>00627129</v>
          </cell>
          <cell r="B1021" t="str">
            <v>9554261000</v>
          </cell>
          <cell r="C1021" t="str">
            <v>ICB4TARGET0000000922</v>
          </cell>
          <cell r="D1021">
            <v>2014</v>
          </cell>
          <cell r="E1021">
            <v>7</v>
          </cell>
          <cell r="F1021" t="str">
            <v>2014-07-31</v>
          </cell>
          <cell r="G1021" t="str">
            <v>PRJ</v>
          </cell>
          <cell r="H1021" t="str">
            <v>211</v>
          </cell>
          <cell r="I1021" t="str">
            <v>211</v>
          </cell>
          <cell r="K1021" t="str">
            <v>000001120</v>
          </cell>
          <cell r="L1021" t="str">
            <v>4261000</v>
          </cell>
          <cell r="M1021" t="str">
            <v>1113</v>
          </cell>
          <cell r="N1021" t="str">
            <v>99920</v>
          </cell>
          <cell r="O1021" t="str">
            <v>11404</v>
          </cell>
          <cell r="P1021" t="str">
            <v>294</v>
          </cell>
          <cell r="Q1021" t="str">
            <v>955</v>
          </cell>
          <cell r="R1021" t="str">
            <v>INTERCO BILL W/O</v>
          </cell>
          <cell r="S1021" t="str">
            <v>PRA</v>
          </cell>
          <cell r="U1021" t="str">
            <v>2014-07-31</v>
          </cell>
          <cell r="V1021">
            <v>907.13</v>
          </cell>
          <cell r="W1021" t="str">
            <v>UTXECON201</v>
          </cell>
          <cell r="Y1021" t="str">
            <v>LEGAL</v>
          </cell>
          <cell r="Z1021" t="str">
            <v>DLO</v>
          </cell>
          <cell r="AB1021" t="str">
            <v>ICB</v>
          </cell>
          <cell r="AC1021" t="str">
            <v>ICB</v>
          </cell>
          <cell r="AE1021" t="str">
            <v>211</v>
          </cell>
          <cell r="AG1021" t="str">
            <v>0000014464</v>
          </cell>
        </row>
        <row r="1022">
          <cell r="A1022" t="str">
            <v>00627130</v>
          </cell>
          <cell r="B1022" t="str">
            <v>9554261000</v>
          </cell>
          <cell r="C1022" t="str">
            <v>ICB4TARGET0000000923</v>
          </cell>
          <cell r="D1022">
            <v>2014</v>
          </cell>
          <cell r="E1022">
            <v>7</v>
          </cell>
          <cell r="F1022" t="str">
            <v>2014-07-31</v>
          </cell>
          <cell r="G1022" t="str">
            <v>PRJ</v>
          </cell>
          <cell r="H1022" t="str">
            <v>211</v>
          </cell>
          <cell r="I1022" t="str">
            <v>211</v>
          </cell>
          <cell r="K1022" t="str">
            <v>000001120</v>
          </cell>
          <cell r="L1022" t="str">
            <v>4261000</v>
          </cell>
          <cell r="M1022" t="str">
            <v>1113</v>
          </cell>
          <cell r="N1022" t="str">
            <v>99920</v>
          </cell>
          <cell r="O1022" t="str">
            <v>11404</v>
          </cell>
          <cell r="P1022" t="str">
            <v>294</v>
          </cell>
          <cell r="Q1022" t="str">
            <v>955</v>
          </cell>
          <cell r="R1022" t="str">
            <v>INTERCO BILL W/O</v>
          </cell>
          <cell r="S1022" t="str">
            <v>PRA</v>
          </cell>
          <cell r="U1022" t="str">
            <v>2014-07-31</v>
          </cell>
          <cell r="V1022">
            <v>453.56</v>
          </cell>
          <cell r="W1022" t="str">
            <v>UTXECON201</v>
          </cell>
          <cell r="Y1022" t="str">
            <v>LEGAL</v>
          </cell>
          <cell r="Z1022" t="str">
            <v>DLO</v>
          </cell>
          <cell r="AB1022" t="str">
            <v>ICB</v>
          </cell>
          <cell r="AC1022" t="str">
            <v>ICB</v>
          </cell>
          <cell r="AE1022" t="str">
            <v>211</v>
          </cell>
          <cell r="AG1022" t="str">
            <v>0000014464</v>
          </cell>
        </row>
        <row r="1023">
          <cell r="A1023" t="str">
            <v>00627131</v>
          </cell>
          <cell r="B1023" t="str">
            <v>9554261000</v>
          </cell>
          <cell r="C1023" t="str">
            <v>ICB4TARGET0000000924</v>
          </cell>
          <cell r="D1023">
            <v>2014</v>
          </cell>
          <cell r="E1023">
            <v>7</v>
          </cell>
          <cell r="F1023" t="str">
            <v>2014-07-31</v>
          </cell>
          <cell r="G1023" t="str">
            <v>PRJ</v>
          </cell>
          <cell r="H1023" t="str">
            <v>211</v>
          </cell>
          <cell r="I1023" t="str">
            <v>211</v>
          </cell>
          <cell r="K1023" t="str">
            <v>000001120</v>
          </cell>
          <cell r="L1023" t="str">
            <v>4261000</v>
          </cell>
          <cell r="M1023" t="str">
            <v>1113</v>
          </cell>
          <cell r="N1023" t="str">
            <v>99920</v>
          </cell>
          <cell r="O1023" t="str">
            <v>11404</v>
          </cell>
          <cell r="P1023" t="str">
            <v>294</v>
          </cell>
          <cell r="Q1023" t="str">
            <v>955</v>
          </cell>
          <cell r="R1023" t="str">
            <v>INTERCO BILL W/O</v>
          </cell>
          <cell r="S1023" t="str">
            <v>PRA</v>
          </cell>
          <cell r="U1023" t="str">
            <v>2014-07-31</v>
          </cell>
          <cell r="V1023">
            <v>453.56</v>
          </cell>
          <cell r="W1023" t="str">
            <v>UTXECON201</v>
          </cell>
          <cell r="Y1023" t="str">
            <v>LEGAL</v>
          </cell>
          <cell r="Z1023" t="str">
            <v>DLO</v>
          </cell>
          <cell r="AB1023" t="str">
            <v>ICB</v>
          </cell>
          <cell r="AC1023" t="str">
            <v>ICB</v>
          </cell>
          <cell r="AE1023" t="str">
            <v>211</v>
          </cell>
          <cell r="AG1023" t="str">
            <v>0000014464</v>
          </cell>
        </row>
        <row r="1024">
          <cell r="A1024" t="str">
            <v>00627245</v>
          </cell>
          <cell r="B1024" t="str">
            <v>9554261000</v>
          </cell>
          <cell r="C1024" t="str">
            <v>ICB4TARGET0000000925</v>
          </cell>
          <cell r="D1024">
            <v>2014</v>
          </cell>
          <cell r="E1024">
            <v>7</v>
          </cell>
          <cell r="F1024" t="str">
            <v>2014-07-31</v>
          </cell>
          <cell r="G1024" t="str">
            <v>PRJ</v>
          </cell>
          <cell r="H1024" t="str">
            <v>211</v>
          </cell>
          <cell r="I1024" t="str">
            <v>211</v>
          </cell>
          <cell r="K1024" t="str">
            <v>000001120</v>
          </cell>
          <cell r="L1024" t="str">
            <v>4261000</v>
          </cell>
          <cell r="M1024" t="str">
            <v>1113</v>
          </cell>
          <cell r="N1024" t="str">
            <v>99920</v>
          </cell>
          <cell r="O1024" t="str">
            <v>11404</v>
          </cell>
          <cell r="P1024" t="str">
            <v>294</v>
          </cell>
          <cell r="Q1024" t="str">
            <v>955</v>
          </cell>
          <cell r="R1024" t="str">
            <v>INTERCO BILL W/O</v>
          </cell>
          <cell r="S1024" t="str">
            <v>PRA</v>
          </cell>
          <cell r="U1024" t="str">
            <v>2014-07-31</v>
          </cell>
          <cell r="V1024">
            <v>907.13</v>
          </cell>
          <cell r="W1024" t="str">
            <v>UTXECON201</v>
          </cell>
          <cell r="Y1024" t="str">
            <v>LEGAL</v>
          </cell>
          <cell r="Z1024" t="str">
            <v>DLO</v>
          </cell>
          <cell r="AB1024" t="str">
            <v>ICB</v>
          </cell>
          <cell r="AC1024" t="str">
            <v>ICB</v>
          </cell>
          <cell r="AE1024" t="str">
            <v>211</v>
          </cell>
          <cell r="AG1024" t="str">
            <v>0000014464</v>
          </cell>
        </row>
        <row r="1025">
          <cell r="A1025" t="str">
            <v>00625118</v>
          </cell>
          <cell r="B1025" t="str">
            <v>9554261000</v>
          </cell>
          <cell r="C1025" t="str">
            <v>ICB4TARGET0000000926</v>
          </cell>
          <cell r="D1025">
            <v>2014</v>
          </cell>
          <cell r="E1025">
            <v>7</v>
          </cell>
          <cell r="F1025" t="str">
            <v>2014-07-31</v>
          </cell>
          <cell r="G1025" t="str">
            <v>PRJ</v>
          </cell>
          <cell r="H1025" t="str">
            <v>211</v>
          </cell>
          <cell r="I1025" t="str">
            <v>211</v>
          </cell>
          <cell r="K1025" t="str">
            <v>000001120</v>
          </cell>
          <cell r="L1025" t="str">
            <v>4261000</v>
          </cell>
          <cell r="M1025" t="str">
            <v>1113</v>
          </cell>
          <cell r="N1025" t="str">
            <v>99920</v>
          </cell>
          <cell r="O1025" t="str">
            <v>11404</v>
          </cell>
          <cell r="P1025" t="str">
            <v>294</v>
          </cell>
          <cell r="Q1025" t="str">
            <v>955</v>
          </cell>
          <cell r="R1025" t="str">
            <v>INTERCO BILL W/O</v>
          </cell>
          <cell r="S1025" t="str">
            <v>PRA</v>
          </cell>
          <cell r="U1025" t="str">
            <v>2014-07-31</v>
          </cell>
          <cell r="V1025">
            <v>3023.76</v>
          </cell>
          <cell r="W1025" t="str">
            <v>UTXECON201</v>
          </cell>
          <cell r="Y1025" t="str">
            <v>LEGAL</v>
          </cell>
          <cell r="Z1025" t="str">
            <v>DLO</v>
          </cell>
          <cell r="AB1025" t="str">
            <v>ICB</v>
          </cell>
          <cell r="AC1025" t="str">
            <v>ICB</v>
          </cell>
          <cell r="AE1025" t="str">
            <v>211</v>
          </cell>
          <cell r="AG1025" t="str">
            <v>0000044209</v>
          </cell>
        </row>
        <row r="1026">
          <cell r="A1026" t="str">
            <v>00624508</v>
          </cell>
          <cell r="B1026" t="str">
            <v>9554261000</v>
          </cell>
          <cell r="C1026" t="str">
            <v>ICB4TARGET0000000927</v>
          </cell>
          <cell r="D1026">
            <v>2014</v>
          </cell>
          <cell r="E1026">
            <v>7</v>
          </cell>
          <cell r="F1026" t="str">
            <v>2014-07-31</v>
          </cell>
          <cell r="G1026" t="str">
            <v>PRJ</v>
          </cell>
          <cell r="H1026" t="str">
            <v>211</v>
          </cell>
          <cell r="I1026" t="str">
            <v>211</v>
          </cell>
          <cell r="K1026" t="str">
            <v>000001120</v>
          </cell>
          <cell r="L1026" t="str">
            <v>4261000</v>
          </cell>
          <cell r="M1026" t="str">
            <v>1113</v>
          </cell>
          <cell r="N1026" t="str">
            <v>99920</v>
          </cell>
          <cell r="O1026" t="str">
            <v>11404</v>
          </cell>
          <cell r="P1026" t="str">
            <v>294</v>
          </cell>
          <cell r="Q1026" t="str">
            <v>955</v>
          </cell>
          <cell r="R1026" t="str">
            <v>INTERCO BILL W/O</v>
          </cell>
          <cell r="S1026" t="str">
            <v>PRA</v>
          </cell>
          <cell r="U1026" t="str">
            <v>2014-07-31</v>
          </cell>
          <cell r="V1026">
            <v>1209.51</v>
          </cell>
          <cell r="W1026" t="str">
            <v>UTXECON201</v>
          </cell>
          <cell r="Y1026" t="str">
            <v>LEGAL</v>
          </cell>
          <cell r="Z1026" t="str">
            <v>DLO</v>
          </cell>
          <cell r="AB1026" t="str">
            <v>ICB</v>
          </cell>
          <cell r="AC1026" t="str">
            <v>ICB</v>
          </cell>
          <cell r="AE1026" t="str">
            <v>211</v>
          </cell>
          <cell r="AG1026" t="str">
            <v>0000097110</v>
          </cell>
        </row>
        <row r="1027">
          <cell r="A1027" t="str">
            <v>00627314</v>
          </cell>
          <cell r="B1027" t="str">
            <v>9554261000</v>
          </cell>
          <cell r="C1027" t="str">
            <v>ICB4TARGET0000000928</v>
          </cell>
          <cell r="D1027">
            <v>2014</v>
          </cell>
          <cell r="E1027">
            <v>7</v>
          </cell>
          <cell r="F1027" t="str">
            <v>2014-07-31</v>
          </cell>
          <cell r="G1027" t="str">
            <v>PRJ</v>
          </cell>
          <cell r="H1027" t="str">
            <v>211</v>
          </cell>
          <cell r="I1027" t="str">
            <v>211</v>
          </cell>
          <cell r="K1027" t="str">
            <v>000001120</v>
          </cell>
          <cell r="L1027" t="str">
            <v>4261000</v>
          </cell>
          <cell r="M1027" t="str">
            <v>1113</v>
          </cell>
          <cell r="N1027" t="str">
            <v>99920</v>
          </cell>
          <cell r="O1027" t="str">
            <v>11404</v>
          </cell>
          <cell r="P1027" t="str">
            <v>294</v>
          </cell>
          <cell r="Q1027" t="str">
            <v>955</v>
          </cell>
          <cell r="R1027" t="str">
            <v>INTERCO BILL W/O</v>
          </cell>
          <cell r="S1027" t="str">
            <v>PRA</v>
          </cell>
          <cell r="U1027" t="str">
            <v>2014-07-31</v>
          </cell>
          <cell r="V1027">
            <v>120.95</v>
          </cell>
          <cell r="W1027" t="str">
            <v>UTXECON201</v>
          </cell>
          <cell r="Y1027" t="str">
            <v>LEGAL</v>
          </cell>
          <cell r="Z1027" t="str">
            <v>DLO</v>
          </cell>
          <cell r="AB1027" t="str">
            <v>ICB</v>
          </cell>
          <cell r="AC1027" t="str">
            <v>ICB</v>
          </cell>
          <cell r="AE1027" t="str">
            <v>211</v>
          </cell>
          <cell r="AG1027" t="str">
            <v>0000114269</v>
          </cell>
        </row>
        <row r="1028">
          <cell r="A1028" t="str">
            <v>00625115</v>
          </cell>
          <cell r="B1028" t="str">
            <v>9554261000</v>
          </cell>
          <cell r="C1028" t="str">
            <v>ICB4TARGET0000000929</v>
          </cell>
          <cell r="D1028">
            <v>2014</v>
          </cell>
          <cell r="E1028">
            <v>7</v>
          </cell>
          <cell r="F1028" t="str">
            <v>2014-07-31</v>
          </cell>
          <cell r="G1028" t="str">
            <v>PRJ</v>
          </cell>
          <cell r="H1028" t="str">
            <v>211</v>
          </cell>
          <cell r="I1028" t="str">
            <v>211</v>
          </cell>
          <cell r="K1028" t="str">
            <v>000001120</v>
          </cell>
          <cell r="L1028" t="str">
            <v>4261000</v>
          </cell>
          <cell r="M1028" t="str">
            <v>1113</v>
          </cell>
          <cell r="N1028" t="str">
            <v>99920</v>
          </cell>
          <cell r="O1028" t="str">
            <v>11404</v>
          </cell>
          <cell r="P1028" t="str">
            <v>294</v>
          </cell>
          <cell r="Q1028" t="str">
            <v>955</v>
          </cell>
          <cell r="R1028" t="str">
            <v>INTERCO BILL W/O</v>
          </cell>
          <cell r="S1028" t="str">
            <v>PRA</v>
          </cell>
          <cell r="U1028" t="str">
            <v>2014-07-31</v>
          </cell>
          <cell r="V1028">
            <v>604.75</v>
          </cell>
          <cell r="W1028" t="str">
            <v>UTXECON201</v>
          </cell>
          <cell r="Y1028" t="str">
            <v>LEGAL</v>
          </cell>
          <cell r="Z1028" t="str">
            <v>DLO</v>
          </cell>
          <cell r="AB1028" t="str">
            <v>ICB</v>
          </cell>
          <cell r="AC1028" t="str">
            <v>ICB</v>
          </cell>
          <cell r="AE1028" t="str">
            <v>211</v>
          </cell>
          <cell r="AG1028" t="str">
            <v>0000124825</v>
          </cell>
        </row>
        <row r="1029">
          <cell r="A1029" t="str">
            <v>00624538</v>
          </cell>
          <cell r="B1029" t="str">
            <v>9554261000</v>
          </cell>
          <cell r="C1029" t="str">
            <v>ICB4TARGET0000000930</v>
          </cell>
          <cell r="D1029">
            <v>2014</v>
          </cell>
          <cell r="E1029">
            <v>7</v>
          </cell>
          <cell r="F1029" t="str">
            <v>2014-07-31</v>
          </cell>
          <cell r="G1029" t="str">
            <v>PRJ</v>
          </cell>
          <cell r="H1029" t="str">
            <v>211</v>
          </cell>
          <cell r="I1029" t="str">
            <v>211</v>
          </cell>
          <cell r="K1029" t="str">
            <v>000001120</v>
          </cell>
          <cell r="L1029" t="str">
            <v>4261000</v>
          </cell>
          <cell r="M1029" t="str">
            <v>1113</v>
          </cell>
          <cell r="N1029" t="str">
            <v>99920</v>
          </cell>
          <cell r="O1029" t="str">
            <v>11404</v>
          </cell>
          <cell r="P1029" t="str">
            <v>294</v>
          </cell>
          <cell r="Q1029" t="str">
            <v>955</v>
          </cell>
          <cell r="R1029" t="str">
            <v>INTERCO BILL W/O</v>
          </cell>
          <cell r="S1029" t="str">
            <v>PRA</v>
          </cell>
          <cell r="U1029" t="str">
            <v>2014-07-31</v>
          </cell>
          <cell r="V1029">
            <v>362.85</v>
          </cell>
          <cell r="W1029" t="str">
            <v>UTXECON201</v>
          </cell>
          <cell r="Y1029" t="str">
            <v>LEGAL</v>
          </cell>
          <cell r="Z1029" t="str">
            <v>DLO</v>
          </cell>
          <cell r="AB1029" t="str">
            <v>ICB</v>
          </cell>
          <cell r="AC1029" t="str">
            <v>ICB</v>
          </cell>
          <cell r="AE1029" t="str">
            <v>211</v>
          </cell>
          <cell r="AG1029" t="str">
            <v>0000135160</v>
          </cell>
        </row>
        <row r="1030">
          <cell r="A1030" t="str">
            <v>00623022</v>
          </cell>
          <cell r="B1030" t="str">
            <v>9554261000</v>
          </cell>
          <cell r="C1030" t="str">
            <v>ICB4TARGET0000000931</v>
          </cell>
          <cell r="D1030">
            <v>2014</v>
          </cell>
          <cell r="E1030">
            <v>7</v>
          </cell>
          <cell r="F1030" t="str">
            <v>2014-07-31</v>
          </cell>
          <cell r="G1030" t="str">
            <v>PRJ</v>
          </cell>
          <cell r="H1030" t="str">
            <v>211</v>
          </cell>
          <cell r="I1030" t="str">
            <v>211</v>
          </cell>
          <cell r="K1030" t="str">
            <v>000001120</v>
          </cell>
          <cell r="L1030" t="str">
            <v>4261000</v>
          </cell>
          <cell r="M1030" t="str">
            <v>1113</v>
          </cell>
          <cell r="N1030" t="str">
            <v>99920</v>
          </cell>
          <cell r="O1030" t="str">
            <v>11404</v>
          </cell>
          <cell r="P1030" t="str">
            <v>294</v>
          </cell>
          <cell r="Q1030" t="str">
            <v>955</v>
          </cell>
          <cell r="R1030" t="str">
            <v>INTERCO BILL W/O</v>
          </cell>
          <cell r="S1030" t="str">
            <v>PRA</v>
          </cell>
          <cell r="U1030" t="str">
            <v>2014-07-31</v>
          </cell>
          <cell r="V1030">
            <v>90.71</v>
          </cell>
          <cell r="W1030" t="str">
            <v>UTXECON201</v>
          </cell>
          <cell r="Y1030" t="str">
            <v>LEGAL</v>
          </cell>
          <cell r="Z1030" t="str">
            <v>DLO</v>
          </cell>
          <cell r="AB1030" t="str">
            <v>ICB</v>
          </cell>
          <cell r="AC1030" t="str">
            <v>ICB</v>
          </cell>
          <cell r="AE1030" t="str">
            <v>211</v>
          </cell>
          <cell r="AG1030" t="str">
            <v>0000137195</v>
          </cell>
        </row>
        <row r="1031">
          <cell r="A1031" t="str">
            <v>00624857</v>
          </cell>
          <cell r="B1031" t="str">
            <v>9554261000</v>
          </cell>
          <cell r="C1031" t="str">
            <v>ICB4TARGET0000000932</v>
          </cell>
          <cell r="D1031">
            <v>2014</v>
          </cell>
          <cell r="E1031">
            <v>7</v>
          </cell>
          <cell r="F1031" t="str">
            <v>2014-07-31</v>
          </cell>
          <cell r="G1031" t="str">
            <v>PRJ</v>
          </cell>
          <cell r="H1031" t="str">
            <v>211</v>
          </cell>
          <cell r="I1031" t="str">
            <v>211</v>
          </cell>
          <cell r="K1031" t="str">
            <v>000001120</v>
          </cell>
          <cell r="L1031" t="str">
            <v>4261000</v>
          </cell>
          <cell r="M1031" t="str">
            <v>1113</v>
          </cell>
          <cell r="N1031" t="str">
            <v>99920</v>
          </cell>
          <cell r="O1031" t="str">
            <v>11404</v>
          </cell>
          <cell r="P1031" t="str">
            <v>294</v>
          </cell>
          <cell r="Q1031" t="str">
            <v>955</v>
          </cell>
          <cell r="R1031" t="str">
            <v>INTERCO BILL W/O</v>
          </cell>
          <cell r="S1031" t="str">
            <v>PRA</v>
          </cell>
          <cell r="U1031" t="str">
            <v>2014-07-31</v>
          </cell>
          <cell r="V1031">
            <v>96.76</v>
          </cell>
          <cell r="W1031" t="str">
            <v>UTXECON201</v>
          </cell>
          <cell r="Y1031" t="str">
            <v>LEGAL</v>
          </cell>
          <cell r="Z1031" t="str">
            <v>DLO</v>
          </cell>
          <cell r="AB1031" t="str">
            <v>ICB</v>
          </cell>
          <cell r="AC1031" t="str">
            <v>ICB</v>
          </cell>
          <cell r="AE1031" t="str">
            <v>211</v>
          </cell>
          <cell r="AG1031" t="str">
            <v>0000145162</v>
          </cell>
        </row>
        <row r="1032">
          <cell r="A1032" t="str">
            <v>00624537</v>
          </cell>
          <cell r="B1032" t="str">
            <v>9554261000</v>
          </cell>
          <cell r="C1032" t="str">
            <v>ICB4TARGET0000000933</v>
          </cell>
          <cell r="D1032">
            <v>2014</v>
          </cell>
          <cell r="E1032">
            <v>7</v>
          </cell>
          <cell r="F1032" t="str">
            <v>2014-07-31</v>
          </cell>
          <cell r="G1032" t="str">
            <v>PRJ</v>
          </cell>
          <cell r="H1032" t="str">
            <v>211</v>
          </cell>
          <cell r="I1032" t="str">
            <v>211</v>
          </cell>
          <cell r="K1032" t="str">
            <v>000001120</v>
          </cell>
          <cell r="L1032" t="str">
            <v>4261000</v>
          </cell>
          <cell r="M1032" t="str">
            <v>1113</v>
          </cell>
          <cell r="N1032" t="str">
            <v>99920</v>
          </cell>
          <cell r="O1032" t="str">
            <v>11404</v>
          </cell>
          <cell r="P1032" t="str">
            <v>294</v>
          </cell>
          <cell r="Q1032" t="str">
            <v>955</v>
          </cell>
          <cell r="R1032" t="str">
            <v>INTERCO BILL W/O</v>
          </cell>
          <cell r="S1032" t="str">
            <v>PRA</v>
          </cell>
          <cell r="U1032" t="str">
            <v>2014-07-31</v>
          </cell>
          <cell r="V1032">
            <v>302.38</v>
          </cell>
          <cell r="W1032" t="str">
            <v>UTXECON201</v>
          </cell>
          <cell r="Y1032" t="str">
            <v>LEGAL</v>
          </cell>
          <cell r="Z1032" t="str">
            <v>DLO</v>
          </cell>
          <cell r="AB1032" t="str">
            <v>ICB</v>
          </cell>
          <cell r="AC1032" t="str">
            <v>ICB</v>
          </cell>
          <cell r="AE1032" t="str">
            <v>211</v>
          </cell>
          <cell r="AG1032" t="str">
            <v>0000149834</v>
          </cell>
        </row>
        <row r="1033">
          <cell r="A1033" t="str">
            <v>00625211</v>
          </cell>
          <cell r="B1033" t="str">
            <v>9554261000</v>
          </cell>
          <cell r="C1033" t="str">
            <v>ICB4TARGET0000000934</v>
          </cell>
          <cell r="D1033">
            <v>2014</v>
          </cell>
          <cell r="E1033">
            <v>7</v>
          </cell>
          <cell r="F1033" t="str">
            <v>2014-07-31</v>
          </cell>
          <cell r="G1033" t="str">
            <v>PRJ</v>
          </cell>
          <cell r="H1033" t="str">
            <v>211</v>
          </cell>
          <cell r="I1033" t="str">
            <v>211</v>
          </cell>
          <cell r="K1033" t="str">
            <v>000001120</v>
          </cell>
          <cell r="L1033" t="str">
            <v>4261000</v>
          </cell>
          <cell r="M1033" t="str">
            <v>1113</v>
          </cell>
          <cell r="N1033" t="str">
            <v>99920</v>
          </cell>
          <cell r="O1033" t="str">
            <v>11404</v>
          </cell>
          <cell r="P1033" t="str">
            <v>294</v>
          </cell>
          <cell r="Q1033" t="str">
            <v>955</v>
          </cell>
          <cell r="R1033" t="str">
            <v>INTERCO BILL W/O</v>
          </cell>
          <cell r="S1033" t="str">
            <v>PRA</v>
          </cell>
          <cell r="U1033" t="str">
            <v>2014-07-31</v>
          </cell>
          <cell r="V1033">
            <v>1511.88</v>
          </cell>
          <cell r="W1033" t="str">
            <v>UTXECON201</v>
          </cell>
          <cell r="Y1033" t="str">
            <v>LEGAL</v>
          </cell>
          <cell r="Z1033" t="str">
            <v>DLO</v>
          </cell>
          <cell r="AB1033" t="str">
            <v>ICB</v>
          </cell>
          <cell r="AC1033" t="str">
            <v>ICB</v>
          </cell>
          <cell r="AE1033" t="str">
            <v>211</v>
          </cell>
          <cell r="AG1033" t="str">
            <v>0000260094</v>
          </cell>
        </row>
        <row r="1034">
          <cell r="A1034" t="str">
            <v>00624539</v>
          </cell>
          <cell r="B1034" t="str">
            <v>9554261000</v>
          </cell>
          <cell r="C1034" t="str">
            <v>ICB4TARGET0000000935</v>
          </cell>
          <cell r="D1034">
            <v>2014</v>
          </cell>
          <cell r="E1034">
            <v>7</v>
          </cell>
          <cell r="F1034" t="str">
            <v>2014-07-31</v>
          </cell>
          <cell r="G1034" t="str">
            <v>PRJ</v>
          </cell>
          <cell r="H1034" t="str">
            <v>211</v>
          </cell>
          <cell r="I1034" t="str">
            <v>211</v>
          </cell>
          <cell r="K1034" t="str">
            <v>000001120</v>
          </cell>
          <cell r="L1034" t="str">
            <v>4261000</v>
          </cell>
          <cell r="M1034" t="str">
            <v>1113</v>
          </cell>
          <cell r="N1034" t="str">
            <v>99920</v>
          </cell>
          <cell r="O1034" t="str">
            <v>11404</v>
          </cell>
          <cell r="P1034" t="str">
            <v>294</v>
          </cell>
          <cell r="Q1034" t="str">
            <v>955</v>
          </cell>
          <cell r="R1034" t="str">
            <v>INTERCO BILL W/O</v>
          </cell>
          <cell r="S1034" t="str">
            <v>PRA</v>
          </cell>
          <cell r="U1034" t="str">
            <v>2014-07-31</v>
          </cell>
          <cell r="V1034">
            <v>604.75</v>
          </cell>
          <cell r="W1034" t="str">
            <v>UTXECON201</v>
          </cell>
          <cell r="Y1034" t="str">
            <v>LEGAL</v>
          </cell>
          <cell r="Z1034" t="str">
            <v>DLO</v>
          </cell>
          <cell r="AB1034" t="str">
            <v>ICB</v>
          </cell>
          <cell r="AC1034" t="str">
            <v>ICB</v>
          </cell>
          <cell r="AE1034" t="str">
            <v>211</v>
          </cell>
          <cell r="AG1034" t="str">
            <v>0000286783</v>
          </cell>
        </row>
        <row r="1035">
          <cell r="A1035" t="str">
            <v>00624540</v>
          </cell>
          <cell r="B1035" t="str">
            <v>9554261000</v>
          </cell>
          <cell r="C1035" t="str">
            <v>ICB4TARGET0000000936</v>
          </cell>
          <cell r="D1035">
            <v>2014</v>
          </cell>
          <cell r="E1035">
            <v>7</v>
          </cell>
          <cell r="F1035" t="str">
            <v>2014-07-31</v>
          </cell>
          <cell r="G1035" t="str">
            <v>PRJ</v>
          </cell>
          <cell r="H1035" t="str">
            <v>211</v>
          </cell>
          <cell r="I1035" t="str">
            <v>211</v>
          </cell>
          <cell r="K1035" t="str">
            <v>000001120</v>
          </cell>
          <cell r="L1035" t="str">
            <v>4261000</v>
          </cell>
          <cell r="M1035" t="str">
            <v>1113</v>
          </cell>
          <cell r="N1035" t="str">
            <v>99920</v>
          </cell>
          <cell r="O1035" t="str">
            <v>11404</v>
          </cell>
          <cell r="P1035" t="str">
            <v>294</v>
          </cell>
          <cell r="Q1035" t="str">
            <v>955</v>
          </cell>
          <cell r="R1035" t="str">
            <v>INTERCO BILL W/O</v>
          </cell>
          <cell r="S1035" t="str">
            <v>PRA</v>
          </cell>
          <cell r="U1035" t="str">
            <v>2014-07-31</v>
          </cell>
          <cell r="V1035">
            <v>181.43</v>
          </cell>
          <cell r="W1035" t="str">
            <v>UTXECON201</v>
          </cell>
          <cell r="Y1035" t="str">
            <v>LEGAL</v>
          </cell>
          <cell r="Z1035" t="str">
            <v>DLO</v>
          </cell>
          <cell r="AB1035" t="str">
            <v>ICB</v>
          </cell>
          <cell r="AC1035" t="str">
            <v>ICB</v>
          </cell>
          <cell r="AE1035" t="str">
            <v>211</v>
          </cell>
          <cell r="AG1035" t="str">
            <v>0000286784</v>
          </cell>
        </row>
        <row r="1036">
          <cell r="A1036" t="str">
            <v>00625268</v>
          </cell>
          <cell r="B1036" t="str">
            <v>9554261000</v>
          </cell>
          <cell r="C1036" t="str">
            <v>ICB4TARGET0000000937</v>
          </cell>
          <cell r="D1036">
            <v>2014</v>
          </cell>
          <cell r="E1036">
            <v>7</v>
          </cell>
          <cell r="F1036" t="str">
            <v>2014-07-31</v>
          </cell>
          <cell r="G1036" t="str">
            <v>PRJ</v>
          </cell>
          <cell r="H1036" t="str">
            <v>211</v>
          </cell>
          <cell r="I1036" t="str">
            <v>211</v>
          </cell>
          <cell r="K1036" t="str">
            <v>000001120</v>
          </cell>
          <cell r="L1036" t="str">
            <v>4261000</v>
          </cell>
          <cell r="M1036" t="str">
            <v>1113</v>
          </cell>
          <cell r="N1036" t="str">
            <v>99920</v>
          </cell>
          <cell r="O1036" t="str">
            <v>11404</v>
          </cell>
          <cell r="P1036" t="str">
            <v>294</v>
          </cell>
          <cell r="Q1036" t="str">
            <v>955</v>
          </cell>
          <cell r="R1036" t="str">
            <v>INTERCO BILL W/O</v>
          </cell>
          <cell r="S1036" t="str">
            <v>PRA</v>
          </cell>
          <cell r="U1036" t="str">
            <v>2014-07-31</v>
          </cell>
          <cell r="V1036">
            <v>172.35</v>
          </cell>
          <cell r="W1036" t="str">
            <v>UTXECON201</v>
          </cell>
          <cell r="Y1036" t="str">
            <v>LEGAL</v>
          </cell>
          <cell r="Z1036" t="str">
            <v>DLO</v>
          </cell>
          <cell r="AB1036" t="str">
            <v>ICB</v>
          </cell>
          <cell r="AC1036" t="str">
            <v>ICB</v>
          </cell>
          <cell r="AE1036" t="str">
            <v>211</v>
          </cell>
          <cell r="AG1036" t="str">
            <v>0000286843</v>
          </cell>
        </row>
        <row r="1037">
          <cell r="A1037" t="str">
            <v>00624504</v>
          </cell>
          <cell r="B1037" t="str">
            <v>9554265004</v>
          </cell>
          <cell r="C1037" t="str">
            <v>ICB4TARGET0000001043</v>
          </cell>
          <cell r="D1037">
            <v>2014</v>
          </cell>
          <cell r="E1037">
            <v>7</v>
          </cell>
          <cell r="F1037" t="str">
            <v>2014-07-31</v>
          </cell>
          <cell r="G1037" t="str">
            <v>PRJ</v>
          </cell>
          <cell r="H1037" t="str">
            <v>211</v>
          </cell>
          <cell r="I1037" t="str">
            <v>211</v>
          </cell>
          <cell r="K1037" t="str">
            <v>000001120</v>
          </cell>
          <cell r="L1037" t="str">
            <v>4265004</v>
          </cell>
          <cell r="M1037" t="str">
            <v>1113</v>
          </cell>
          <cell r="N1037" t="str">
            <v>99920</v>
          </cell>
          <cell r="O1037" t="str">
            <v>11404</v>
          </cell>
          <cell r="P1037" t="str">
            <v>294</v>
          </cell>
          <cell r="Q1037" t="str">
            <v>955</v>
          </cell>
          <cell r="R1037" t="str">
            <v>INTERCO BILL W/O</v>
          </cell>
          <cell r="S1037" t="str">
            <v>PRA</v>
          </cell>
          <cell r="U1037" t="str">
            <v>2014-07-31</v>
          </cell>
          <cell r="V1037">
            <v>362.85</v>
          </cell>
          <cell r="W1037" t="str">
            <v>UTXECON201</v>
          </cell>
          <cell r="Y1037" t="str">
            <v>LEGAL</v>
          </cell>
          <cell r="Z1037" t="str">
            <v>DLO</v>
          </cell>
          <cell r="AB1037" t="str">
            <v>ICB</v>
          </cell>
          <cell r="AC1037" t="str">
            <v>ICB</v>
          </cell>
          <cell r="AE1037" t="str">
            <v>211</v>
          </cell>
          <cell r="AG1037" t="str">
            <v>0000132632</v>
          </cell>
        </row>
        <row r="1038">
          <cell r="A1038" t="str">
            <v>00655227</v>
          </cell>
          <cell r="B1038" t="str">
            <v>9559210001</v>
          </cell>
          <cell r="C1038" t="str">
            <v>ICB4TARGET0000012259</v>
          </cell>
          <cell r="D1038">
            <v>2014</v>
          </cell>
          <cell r="E1038">
            <v>12</v>
          </cell>
          <cell r="F1038" t="str">
            <v>2014-12-31</v>
          </cell>
          <cell r="G1038" t="str">
            <v>PRJ</v>
          </cell>
          <cell r="H1038" t="str">
            <v>211</v>
          </cell>
          <cell r="I1038" t="str">
            <v>211</v>
          </cell>
          <cell r="K1038" t="str">
            <v>TDOANDA</v>
          </cell>
          <cell r="L1038" t="str">
            <v>9210001</v>
          </cell>
          <cell r="M1038" t="str">
            <v>1113</v>
          </cell>
          <cell r="N1038" t="str">
            <v>99920</v>
          </cell>
          <cell r="O1038" t="str">
            <v>11833</v>
          </cell>
          <cell r="P1038" t="str">
            <v>294</v>
          </cell>
          <cell r="Q1038" t="str">
            <v>955</v>
          </cell>
          <cell r="R1038" t="str">
            <v>INTERCO BILL W/O</v>
          </cell>
          <cell r="S1038" t="str">
            <v>PRA</v>
          </cell>
          <cell r="U1038" t="str">
            <v>2014-12-31</v>
          </cell>
          <cell r="V1038">
            <v>13.69</v>
          </cell>
          <cell r="W1038" t="str">
            <v>UTXE000501</v>
          </cell>
          <cell r="Y1038" t="str">
            <v>TDOTH</v>
          </cell>
          <cell r="Z1038" t="str">
            <v>DLO</v>
          </cell>
          <cell r="AB1038" t="str">
            <v>ICB</v>
          </cell>
          <cell r="AC1038" t="str">
            <v>ICB</v>
          </cell>
          <cell r="AE1038" t="str">
            <v>211</v>
          </cell>
          <cell r="AG1038" t="str">
            <v>0000153062</v>
          </cell>
        </row>
        <row r="1039">
          <cell r="A1039" t="str">
            <v>00682009</v>
          </cell>
          <cell r="B1039" t="str">
            <v>9554261000</v>
          </cell>
          <cell r="C1039" t="str">
            <v>ICB7TARGET0000000718</v>
          </cell>
          <cell r="D1039">
            <v>2015</v>
          </cell>
          <cell r="E1039">
            <v>6</v>
          </cell>
          <cell r="F1039" t="str">
            <v>2015-06-30</v>
          </cell>
          <cell r="G1039" t="str">
            <v>PRJ</v>
          </cell>
          <cell r="H1039" t="str">
            <v>211</v>
          </cell>
          <cell r="I1039" t="str">
            <v>211</v>
          </cell>
          <cell r="K1039" t="str">
            <v>000022743</v>
          </cell>
          <cell r="L1039" t="str">
            <v>4261000</v>
          </cell>
          <cell r="M1039" t="str">
            <v>1113</v>
          </cell>
          <cell r="N1039" t="str">
            <v>99920</v>
          </cell>
          <cell r="O1039" t="str">
            <v>12494</v>
          </cell>
          <cell r="P1039" t="str">
            <v>294</v>
          </cell>
          <cell r="Q1039" t="str">
            <v>955</v>
          </cell>
          <cell r="R1039" t="str">
            <v>INTERCO BILL RESCAT_BENLOC</v>
          </cell>
          <cell r="S1039" t="str">
            <v>PRA</v>
          </cell>
          <cell r="U1039" t="str">
            <v>2015-06-30</v>
          </cell>
          <cell r="V1039">
            <v>616.67999999999995</v>
          </cell>
          <cell r="W1039" t="str">
            <v>G0001113</v>
          </cell>
          <cell r="Y1039" t="str">
            <v>LEGAL</v>
          </cell>
          <cell r="Z1039" t="str">
            <v>DLO</v>
          </cell>
          <cell r="AB1039" t="str">
            <v>ICB</v>
          </cell>
          <cell r="AC1039" t="str">
            <v>ICB</v>
          </cell>
          <cell r="AE1039" t="str">
            <v>211</v>
          </cell>
          <cell r="AG1039" t="str">
            <v>0000254867</v>
          </cell>
        </row>
        <row r="1040">
          <cell r="A1040" t="str">
            <v>00685530</v>
          </cell>
          <cell r="B1040" t="str">
            <v>9554261000</v>
          </cell>
          <cell r="C1040" t="str">
            <v>ICB7TARGET0000000719</v>
          </cell>
          <cell r="D1040">
            <v>2015</v>
          </cell>
          <cell r="E1040">
            <v>6</v>
          </cell>
          <cell r="F1040" t="str">
            <v>2015-06-30</v>
          </cell>
          <cell r="G1040" t="str">
            <v>PRJ</v>
          </cell>
          <cell r="H1040" t="str">
            <v>211</v>
          </cell>
          <cell r="I1040" t="str">
            <v>211</v>
          </cell>
          <cell r="K1040" t="str">
            <v>000022743</v>
          </cell>
          <cell r="L1040" t="str">
            <v>4261000</v>
          </cell>
          <cell r="M1040" t="str">
            <v>1113</v>
          </cell>
          <cell r="N1040" t="str">
            <v>99920</v>
          </cell>
          <cell r="O1040" t="str">
            <v>12404</v>
          </cell>
          <cell r="P1040" t="str">
            <v>294</v>
          </cell>
          <cell r="Q1040" t="str">
            <v>955</v>
          </cell>
          <cell r="R1040" t="str">
            <v>INTERCO BILL RESCAT_BENLOC</v>
          </cell>
          <cell r="S1040" t="str">
            <v>PRA</v>
          </cell>
          <cell r="U1040" t="str">
            <v>2015-06-30</v>
          </cell>
          <cell r="V1040">
            <v>154.16999999999999</v>
          </cell>
          <cell r="W1040" t="str">
            <v>G0001113</v>
          </cell>
          <cell r="Y1040" t="str">
            <v>LEGAL</v>
          </cell>
          <cell r="Z1040" t="str">
            <v>DLO</v>
          </cell>
          <cell r="AB1040" t="str">
            <v>ICB</v>
          </cell>
          <cell r="AC1040" t="str">
            <v>ICB</v>
          </cell>
          <cell r="AE1040" t="str">
            <v>211</v>
          </cell>
          <cell r="AG1040" t="str">
            <v>0000295524</v>
          </cell>
        </row>
        <row r="1041">
          <cell r="A1041" t="str">
            <v>00672658</v>
          </cell>
          <cell r="B1041" t="str">
            <v>9554261000</v>
          </cell>
          <cell r="C1041" t="str">
            <v>ICB7TARGET0000000800</v>
          </cell>
          <cell r="D1041">
            <v>2015</v>
          </cell>
          <cell r="E1041">
            <v>4</v>
          </cell>
          <cell r="F1041" t="str">
            <v>2015-04-30</v>
          </cell>
          <cell r="G1041" t="str">
            <v>PRJ</v>
          </cell>
          <cell r="H1041" t="str">
            <v>211</v>
          </cell>
          <cell r="I1041" t="str">
            <v>211</v>
          </cell>
          <cell r="K1041" t="str">
            <v>000022743</v>
          </cell>
          <cell r="L1041" t="str">
            <v>4261000</v>
          </cell>
          <cell r="M1041" t="str">
            <v>1113</v>
          </cell>
          <cell r="N1041" t="str">
            <v>99920</v>
          </cell>
          <cell r="O1041" t="str">
            <v>12494</v>
          </cell>
          <cell r="P1041" t="str">
            <v>294</v>
          </cell>
          <cell r="Q1041" t="str">
            <v>955</v>
          </cell>
          <cell r="R1041" t="str">
            <v>INTERCO BILL RESCAT_BENLOC</v>
          </cell>
          <cell r="S1041" t="str">
            <v>PRA</v>
          </cell>
          <cell r="U1041" t="str">
            <v>2015-04-30</v>
          </cell>
          <cell r="V1041">
            <v>185</v>
          </cell>
          <cell r="W1041" t="str">
            <v>G0001113</v>
          </cell>
          <cell r="Y1041" t="str">
            <v>LEGAL</v>
          </cell>
          <cell r="Z1041" t="str">
            <v>DLO</v>
          </cell>
          <cell r="AB1041" t="str">
            <v>ICB</v>
          </cell>
          <cell r="AC1041" t="str">
            <v>ICB</v>
          </cell>
          <cell r="AE1041" t="str">
            <v>211</v>
          </cell>
          <cell r="AG1041" t="str">
            <v>0000120050</v>
          </cell>
        </row>
        <row r="1042">
          <cell r="A1042" t="str">
            <v>00673922</v>
          </cell>
          <cell r="B1042" t="str">
            <v>9554261000</v>
          </cell>
          <cell r="C1042" t="str">
            <v>ICB7TARGET0000000801</v>
          </cell>
          <cell r="D1042">
            <v>2015</v>
          </cell>
          <cell r="E1042">
            <v>4</v>
          </cell>
          <cell r="F1042" t="str">
            <v>2015-04-30</v>
          </cell>
          <cell r="G1042" t="str">
            <v>PRJ</v>
          </cell>
          <cell r="H1042" t="str">
            <v>211</v>
          </cell>
          <cell r="I1042" t="str">
            <v>211</v>
          </cell>
          <cell r="K1042" t="str">
            <v>000022743</v>
          </cell>
          <cell r="L1042" t="str">
            <v>4261000</v>
          </cell>
          <cell r="M1042" t="str">
            <v>1113</v>
          </cell>
          <cell r="N1042" t="str">
            <v>99920</v>
          </cell>
          <cell r="O1042" t="str">
            <v>12494</v>
          </cell>
          <cell r="P1042" t="str">
            <v>294</v>
          </cell>
          <cell r="Q1042" t="str">
            <v>955</v>
          </cell>
          <cell r="R1042" t="str">
            <v>INTERCO BILL RESCAT_BENLOC</v>
          </cell>
          <cell r="S1042" t="str">
            <v>PRA</v>
          </cell>
          <cell r="U1042" t="str">
            <v>2015-04-30</v>
          </cell>
          <cell r="V1042">
            <v>308.33999999999997</v>
          </cell>
          <cell r="W1042" t="str">
            <v>G0001113</v>
          </cell>
          <cell r="Y1042" t="str">
            <v>LEGAL</v>
          </cell>
          <cell r="Z1042" t="str">
            <v>DLO</v>
          </cell>
          <cell r="AB1042" t="str">
            <v>ICB</v>
          </cell>
          <cell r="AC1042" t="str">
            <v>ICB</v>
          </cell>
          <cell r="AE1042" t="str">
            <v>211</v>
          </cell>
          <cell r="AG1042" t="str">
            <v>0000120050</v>
          </cell>
        </row>
        <row r="1043">
          <cell r="A1043" t="str">
            <v>00672659</v>
          </cell>
          <cell r="B1043" t="str">
            <v>9554261000</v>
          </cell>
          <cell r="C1043" t="str">
            <v>ICB7TARGET0000000802</v>
          </cell>
          <cell r="D1043">
            <v>2015</v>
          </cell>
          <cell r="E1043">
            <v>4</v>
          </cell>
          <cell r="F1043" t="str">
            <v>2015-04-30</v>
          </cell>
          <cell r="G1043" t="str">
            <v>PRJ</v>
          </cell>
          <cell r="H1043" t="str">
            <v>211</v>
          </cell>
          <cell r="I1043" t="str">
            <v>211</v>
          </cell>
          <cell r="K1043" t="str">
            <v>000022743</v>
          </cell>
          <cell r="L1043" t="str">
            <v>4261000</v>
          </cell>
          <cell r="M1043" t="str">
            <v>1113</v>
          </cell>
          <cell r="N1043" t="str">
            <v>99920</v>
          </cell>
          <cell r="O1043" t="str">
            <v>12494</v>
          </cell>
          <cell r="P1043" t="str">
            <v>294</v>
          </cell>
          <cell r="Q1043" t="str">
            <v>955</v>
          </cell>
          <cell r="R1043" t="str">
            <v>INTERCO BILL RESCAT_BENLOC</v>
          </cell>
          <cell r="S1043" t="str">
            <v>PRA</v>
          </cell>
          <cell r="U1043" t="str">
            <v>2015-04-30</v>
          </cell>
          <cell r="V1043">
            <v>154.16999999999999</v>
          </cell>
          <cell r="W1043" t="str">
            <v>G0001113</v>
          </cell>
          <cell r="Y1043" t="str">
            <v>LEGAL</v>
          </cell>
          <cell r="Z1043" t="str">
            <v>DLO</v>
          </cell>
          <cell r="AB1043" t="str">
            <v>ICB</v>
          </cell>
          <cell r="AC1043" t="str">
            <v>ICB</v>
          </cell>
          <cell r="AE1043" t="str">
            <v>211</v>
          </cell>
          <cell r="AG1043" t="str">
            <v>0000254867</v>
          </cell>
        </row>
        <row r="1044">
          <cell r="A1044" t="str">
            <v>00673921</v>
          </cell>
          <cell r="B1044" t="str">
            <v>9554261000</v>
          </cell>
          <cell r="C1044" t="str">
            <v>ICB7TARGET0000000803</v>
          </cell>
          <cell r="D1044">
            <v>2015</v>
          </cell>
          <cell r="E1044">
            <v>4</v>
          </cell>
          <cell r="F1044" t="str">
            <v>2015-04-30</v>
          </cell>
          <cell r="G1044" t="str">
            <v>PRJ</v>
          </cell>
          <cell r="H1044" t="str">
            <v>211</v>
          </cell>
          <cell r="I1044" t="str">
            <v>211</v>
          </cell>
          <cell r="K1044" t="str">
            <v>000022743</v>
          </cell>
          <cell r="L1044" t="str">
            <v>4261000</v>
          </cell>
          <cell r="M1044" t="str">
            <v>1113</v>
          </cell>
          <cell r="N1044" t="str">
            <v>99920</v>
          </cell>
          <cell r="O1044" t="str">
            <v>12494</v>
          </cell>
          <cell r="P1044" t="str">
            <v>294</v>
          </cell>
          <cell r="Q1044" t="str">
            <v>955</v>
          </cell>
          <cell r="R1044" t="str">
            <v>INTERCO BILL RESCAT_BENLOC</v>
          </cell>
          <cell r="S1044" t="str">
            <v>PRA</v>
          </cell>
          <cell r="U1044" t="str">
            <v>2015-04-30</v>
          </cell>
          <cell r="V1044">
            <v>215.84</v>
          </cell>
          <cell r="W1044" t="str">
            <v>G0001113</v>
          </cell>
          <cell r="Y1044" t="str">
            <v>LEGAL</v>
          </cell>
          <cell r="Z1044" t="str">
            <v>DLO</v>
          </cell>
          <cell r="AB1044" t="str">
            <v>ICB</v>
          </cell>
          <cell r="AC1044" t="str">
            <v>ICB</v>
          </cell>
          <cell r="AE1044" t="str">
            <v>211</v>
          </cell>
          <cell r="AG1044" t="str">
            <v>0000254867</v>
          </cell>
        </row>
        <row r="1045">
          <cell r="A1045" t="str">
            <v>00670951</v>
          </cell>
          <cell r="B1045" t="str">
            <v>9554261000</v>
          </cell>
          <cell r="C1045" t="str">
            <v>ICB7TARGET0000000804</v>
          </cell>
          <cell r="D1045">
            <v>2015</v>
          </cell>
          <cell r="E1045">
            <v>4</v>
          </cell>
          <cell r="F1045" t="str">
            <v>2015-04-30</v>
          </cell>
          <cell r="G1045" t="str">
            <v>PRJ</v>
          </cell>
          <cell r="H1045" t="str">
            <v>211</v>
          </cell>
          <cell r="I1045" t="str">
            <v>211</v>
          </cell>
          <cell r="K1045" t="str">
            <v>000022744</v>
          </cell>
          <cell r="L1045" t="str">
            <v>4261000</v>
          </cell>
          <cell r="M1045" t="str">
            <v>1113</v>
          </cell>
          <cell r="N1045" t="str">
            <v>99920</v>
          </cell>
          <cell r="O1045" t="str">
            <v>12494</v>
          </cell>
          <cell r="P1045" t="str">
            <v>294</v>
          </cell>
          <cell r="Q1045" t="str">
            <v>955</v>
          </cell>
          <cell r="R1045" t="str">
            <v>INTERCO BILL RESCAT_BENLOC</v>
          </cell>
          <cell r="S1045" t="str">
            <v>PRA</v>
          </cell>
          <cell r="U1045" t="str">
            <v>2015-04-30</v>
          </cell>
          <cell r="V1045">
            <v>308.33999999999997</v>
          </cell>
          <cell r="W1045" t="str">
            <v>G0001113</v>
          </cell>
          <cell r="Y1045" t="str">
            <v>LEGAL</v>
          </cell>
          <cell r="Z1045" t="str">
            <v>DLO</v>
          </cell>
          <cell r="AB1045" t="str">
            <v>ICB</v>
          </cell>
          <cell r="AC1045" t="str">
            <v>ICB</v>
          </cell>
          <cell r="AE1045" t="str">
            <v>211</v>
          </cell>
          <cell r="AG1045" t="str">
            <v>0000142843</v>
          </cell>
        </row>
        <row r="1046">
          <cell r="A1046" t="str">
            <v>00671250</v>
          </cell>
          <cell r="B1046" t="str">
            <v>9554261000</v>
          </cell>
          <cell r="C1046" t="str">
            <v>ICB7TARGET0000000805</v>
          </cell>
          <cell r="D1046">
            <v>2015</v>
          </cell>
          <cell r="E1046">
            <v>4</v>
          </cell>
          <cell r="F1046" t="str">
            <v>2015-04-30</v>
          </cell>
          <cell r="G1046" t="str">
            <v>PRJ</v>
          </cell>
          <cell r="H1046" t="str">
            <v>211</v>
          </cell>
          <cell r="I1046" t="str">
            <v>211</v>
          </cell>
          <cell r="K1046" t="str">
            <v>000022744</v>
          </cell>
          <cell r="L1046" t="str">
            <v>4261000</v>
          </cell>
          <cell r="M1046" t="str">
            <v>1113</v>
          </cell>
          <cell r="N1046" t="str">
            <v>99920</v>
          </cell>
          <cell r="O1046" t="str">
            <v>12494</v>
          </cell>
          <cell r="P1046" t="str">
            <v>294</v>
          </cell>
          <cell r="Q1046" t="str">
            <v>955</v>
          </cell>
          <cell r="R1046" t="str">
            <v>INTERCO BILL RESCAT_BENLOC</v>
          </cell>
          <cell r="S1046" t="str">
            <v>PRA</v>
          </cell>
          <cell r="U1046" t="str">
            <v>2015-04-30</v>
          </cell>
          <cell r="V1046">
            <v>308.33999999999997</v>
          </cell>
          <cell r="W1046" t="str">
            <v>G0001113</v>
          </cell>
          <cell r="Y1046" t="str">
            <v>LEGAL</v>
          </cell>
          <cell r="Z1046" t="str">
            <v>DLO</v>
          </cell>
          <cell r="AB1046" t="str">
            <v>ICB</v>
          </cell>
          <cell r="AC1046" t="str">
            <v>ICB</v>
          </cell>
          <cell r="AE1046" t="str">
            <v>211</v>
          </cell>
          <cell r="AG1046" t="str">
            <v>0000142843</v>
          </cell>
        </row>
        <row r="1047">
          <cell r="A1047" t="str">
            <v>00670950</v>
          </cell>
          <cell r="B1047" t="str">
            <v>9554261000</v>
          </cell>
          <cell r="C1047" t="str">
            <v>ICB7TARGET0000000806</v>
          </cell>
          <cell r="D1047">
            <v>2015</v>
          </cell>
          <cell r="E1047">
            <v>4</v>
          </cell>
          <cell r="F1047" t="str">
            <v>2015-04-30</v>
          </cell>
          <cell r="G1047" t="str">
            <v>PRJ</v>
          </cell>
          <cell r="H1047" t="str">
            <v>211</v>
          </cell>
          <cell r="I1047" t="str">
            <v>211</v>
          </cell>
          <cell r="K1047" t="str">
            <v>000022744</v>
          </cell>
          <cell r="L1047" t="str">
            <v>4261000</v>
          </cell>
          <cell r="M1047" t="str">
            <v>1113</v>
          </cell>
          <cell r="N1047" t="str">
            <v>99920</v>
          </cell>
          <cell r="O1047" t="str">
            <v>12494</v>
          </cell>
          <cell r="P1047" t="str">
            <v>294</v>
          </cell>
          <cell r="Q1047" t="str">
            <v>955</v>
          </cell>
          <cell r="R1047" t="str">
            <v>INTERCO BILL RESCAT_BENLOC</v>
          </cell>
          <cell r="S1047" t="str">
            <v>PRA</v>
          </cell>
          <cell r="U1047" t="str">
            <v>2015-04-30</v>
          </cell>
          <cell r="V1047">
            <v>308.33999999999997</v>
          </cell>
          <cell r="W1047" t="str">
            <v>G0001113</v>
          </cell>
          <cell r="Y1047" t="str">
            <v>LEGAL</v>
          </cell>
          <cell r="Z1047" t="str">
            <v>DLO</v>
          </cell>
          <cell r="AB1047" t="str">
            <v>ICB</v>
          </cell>
          <cell r="AC1047" t="str">
            <v>ICB</v>
          </cell>
          <cell r="AE1047" t="str">
            <v>211</v>
          </cell>
          <cell r="AG1047" t="str">
            <v>0000148093</v>
          </cell>
        </row>
        <row r="1048">
          <cell r="A1048" t="str">
            <v>00673374</v>
          </cell>
          <cell r="B1048" t="str">
            <v>9554261000</v>
          </cell>
          <cell r="C1048" t="str">
            <v>ICB7TARGET0000000807</v>
          </cell>
          <cell r="D1048">
            <v>2015</v>
          </cell>
          <cell r="E1048">
            <v>4</v>
          </cell>
          <cell r="F1048" t="str">
            <v>2015-04-30</v>
          </cell>
          <cell r="G1048" t="str">
            <v>PRJ</v>
          </cell>
          <cell r="H1048" t="str">
            <v>211</v>
          </cell>
          <cell r="I1048" t="str">
            <v>211</v>
          </cell>
          <cell r="K1048" t="str">
            <v>000022744</v>
          </cell>
          <cell r="L1048" t="str">
            <v>4261000</v>
          </cell>
          <cell r="M1048" t="str">
            <v>1113</v>
          </cell>
          <cell r="N1048" t="str">
            <v>99920</v>
          </cell>
          <cell r="O1048" t="str">
            <v>12494</v>
          </cell>
          <cell r="P1048" t="str">
            <v>294</v>
          </cell>
          <cell r="Q1048" t="str">
            <v>955</v>
          </cell>
          <cell r="R1048" t="str">
            <v>INTERCO BILL RESCAT_BENLOC</v>
          </cell>
          <cell r="S1048" t="str">
            <v>PRA</v>
          </cell>
          <cell r="U1048" t="str">
            <v>2015-04-30</v>
          </cell>
          <cell r="V1048">
            <v>308.33999999999997</v>
          </cell>
          <cell r="W1048" t="str">
            <v>G0001113</v>
          </cell>
          <cell r="Y1048" t="str">
            <v>LEGAL</v>
          </cell>
          <cell r="Z1048" t="str">
            <v>DLO</v>
          </cell>
          <cell r="AB1048" t="str">
            <v>ICB</v>
          </cell>
          <cell r="AC1048" t="str">
            <v>ICB</v>
          </cell>
          <cell r="AE1048" t="str">
            <v>211</v>
          </cell>
          <cell r="AG1048" t="str">
            <v>0000195865</v>
          </cell>
        </row>
        <row r="1049">
          <cell r="A1049" t="str">
            <v>00671249</v>
          </cell>
          <cell r="B1049" t="str">
            <v>9554261000</v>
          </cell>
          <cell r="C1049" t="str">
            <v>ICB7TARGET0000000808</v>
          </cell>
          <cell r="D1049">
            <v>2015</v>
          </cell>
          <cell r="E1049">
            <v>4</v>
          </cell>
          <cell r="F1049" t="str">
            <v>2015-04-30</v>
          </cell>
          <cell r="G1049" t="str">
            <v>PRJ</v>
          </cell>
          <cell r="H1049" t="str">
            <v>211</v>
          </cell>
          <cell r="I1049" t="str">
            <v>211</v>
          </cell>
          <cell r="K1049" t="str">
            <v>000022744</v>
          </cell>
          <cell r="L1049" t="str">
            <v>4261000</v>
          </cell>
          <cell r="M1049" t="str">
            <v>1113</v>
          </cell>
          <cell r="N1049" t="str">
            <v>99920</v>
          </cell>
          <cell r="O1049" t="str">
            <v>12494</v>
          </cell>
          <cell r="P1049" t="str">
            <v>294</v>
          </cell>
          <cell r="Q1049" t="str">
            <v>955</v>
          </cell>
          <cell r="R1049" t="str">
            <v>INTERCO BILL RESCAT_BENLOC</v>
          </cell>
          <cell r="S1049" t="str">
            <v>PRA</v>
          </cell>
          <cell r="U1049" t="str">
            <v>2015-04-30</v>
          </cell>
          <cell r="V1049">
            <v>308.33999999999997</v>
          </cell>
          <cell r="W1049" t="str">
            <v>G0001113</v>
          </cell>
          <cell r="Y1049" t="str">
            <v>LEGAL</v>
          </cell>
          <cell r="Z1049" t="str">
            <v>DLO</v>
          </cell>
          <cell r="AB1049" t="str">
            <v>ICB</v>
          </cell>
          <cell r="AC1049" t="str">
            <v>ICB</v>
          </cell>
          <cell r="AE1049" t="str">
            <v>211</v>
          </cell>
          <cell r="AG1049" t="str">
            <v>0000276904</v>
          </cell>
        </row>
        <row r="1050">
          <cell r="A1050" t="str">
            <v>00670992</v>
          </cell>
          <cell r="B1050" t="str">
            <v>9554261000</v>
          </cell>
          <cell r="C1050" t="str">
            <v>ICB7TARGET0000000809</v>
          </cell>
          <cell r="D1050">
            <v>2015</v>
          </cell>
          <cell r="E1050">
            <v>4</v>
          </cell>
          <cell r="F1050" t="str">
            <v>2015-04-30</v>
          </cell>
          <cell r="G1050" t="str">
            <v>PRJ</v>
          </cell>
          <cell r="H1050" t="str">
            <v>211</v>
          </cell>
          <cell r="I1050" t="str">
            <v>211</v>
          </cell>
          <cell r="K1050" t="str">
            <v>000022744</v>
          </cell>
          <cell r="L1050" t="str">
            <v>4261000</v>
          </cell>
          <cell r="M1050" t="str">
            <v>1113</v>
          </cell>
          <cell r="N1050" t="str">
            <v>99920</v>
          </cell>
          <cell r="O1050" t="str">
            <v>12494</v>
          </cell>
          <cell r="P1050" t="str">
            <v>294</v>
          </cell>
          <cell r="Q1050" t="str">
            <v>955</v>
          </cell>
          <cell r="R1050" t="str">
            <v>INTERCO BILL RESCAT_BENLOC</v>
          </cell>
          <cell r="S1050" t="str">
            <v>PRA</v>
          </cell>
          <cell r="U1050" t="str">
            <v>2015-04-30</v>
          </cell>
          <cell r="V1050">
            <v>308.33999999999997</v>
          </cell>
          <cell r="W1050" t="str">
            <v>G0001113</v>
          </cell>
          <cell r="Y1050" t="str">
            <v>LEGAL</v>
          </cell>
          <cell r="Z1050" t="str">
            <v>DLO</v>
          </cell>
          <cell r="AB1050" t="str">
            <v>ICB</v>
          </cell>
          <cell r="AC1050" t="str">
            <v>ICB</v>
          </cell>
          <cell r="AE1050" t="str">
            <v>211</v>
          </cell>
          <cell r="AG1050" t="str">
            <v>0000293124</v>
          </cell>
        </row>
        <row r="1051">
          <cell r="A1051" t="str">
            <v>00670993</v>
          </cell>
          <cell r="B1051" t="str">
            <v>9554261000</v>
          </cell>
          <cell r="C1051" t="str">
            <v>ICB7TARGET0000000810</v>
          </cell>
          <cell r="D1051">
            <v>2015</v>
          </cell>
          <cell r="E1051">
            <v>4</v>
          </cell>
          <cell r="F1051" t="str">
            <v>2015-04-30</v>
          </cell>
          <cell r="G1051" t="str">
            <v>PRJ</v>
          </cell>
          <cell r="H1051" t="str">
            <v>211</v>
          </cell>
          <cell r="I1051" t="str">
            <v>211</v>
          </cell>
          <cell r="K1051" t="str">
            <v>000022744</v>
          </cell>
          <cell r="L1051" t="str">
            <v>4261000</v>
          </cell>
          <cell r="M1051" t="str">
            <v>1113</v>
          </cell>
          <cell r="N1051" t="str">
            <v>99920</v>
          </cell>
          <cell r="O1051" t="str">
            <v>12494</v>
          </cell>
          <cell r="P1051" t="str">
            <v>294</v>
          </cell>
          <cell r="Q1051" t="str">
            <v>955</v>
          </cell>
          <cell r="R1051" t="str">
            <v>INTERCO BILL RESCAT_BENLOC</v>
          </cell>
          <cell r="S1051" t="str">
            <v>PRA</v>
          </cell>
          <cell r="U1051" t="str">
            <v>2015-04-30</v>
          </cell>
          <cell r="V1051">
            <v>308.33999999999997</v>
          </cell>
          <cell r="W1051" t="str">
            <v>G0001113</v>
          </cell>
          <cell r="Y1051" t="str">
            <v>LEGAL</v>
          </cell>
          <cell r="Z1051" t="str">
            <v>DLO</v>
          </cell>
          <cell r="AB1051" t="str">
            <v>ICB</v>
          </cell>
          <cell r="AC1051" t="str">
            <v>ICB</v>
          </cell>
          <cell r="AE1051" t="str">
            <v>211</v>
          </cell>
          <cell r="AG1051" t="str">
            <v>0000293124</v>
          </cell>
        </row>
        <row r="1052">
          <cell r="A1052" t="str">
            <v>00670994</v>
          </cell>
          <cell r="B1052" t="str">
            <v>9554261000</v>
          </cell>
          <cell r="C1052" t="str">
            <v>ICB7TARGET0000000811</v>
          </cell>
          <cell r="D1052">
            <v>2015</v>
          </cell>
          <cell r="E1052">
            <v>4</v>
          </cell>
          <cell r="F1052" t="str">
            <v>2015-04-30</v>
          </cell>
          <cell r="G1052" t="str">
            <v>PRJ</v>
          </cell>
          <cell r="H1052" t="str">
            <v>211</v>
          </cell>
          <cell r="I1052" t="str">
            <v>211</v>
          </cell>
          <cell r="K1052" t="str">
            <v>000022744</v>
          </cell>
          <cell r="L1052" t="str">
            <v>4261000</v>
          </cell>
          <cell r="M1052" t="str">
            <v>1113</v>
          </cell>
          <cell r="N1052" t="str">
            <v>99920</v>
          </cell>
          <cell r="O1052" t="str">
            <v>12494</v>
          </cell>
          <cell r="P1052" t="str">
            <v>294</v>
          </cell>
          <cell r="Q1052" t="str">
            <v>955</v>
          </cell>
          <cell r="R1052" t="str">
            <v>INTERCO BILL RESCAT_BENLOC</v>
          </cell>
          <cell r="S1052" t="str">
            <v>PRA</v>
          </cell>
          <cell r="U1052" t="str">
            <v>2015-04-30</v>
          </cell>
          <cell r="V1052">
            <v>308.33999999999997</v>
          </cell>
          <cell r="W1052" t="str">
            <v>G0001113</v>
          </cell>
          <cell r="Y1052" t="str">
            <v>LEGAL</v>
          </cell>
          <cell r="Z1052" t="str">
            <v>DLO</v>
          </cell>
          <cell r="AB1052" t="str">
            <v>ICB</v>
          </cell>
          <cell r="AC1052" t="str">
            <v>ICB</v>
          </cell>
          <cell r="AE1052" t="str">
            <v>211</v>
          </cell>
          <cell r="AG1052" t="str">
            <v>0000293125</v>
          </cell>
        </row>
        <row r="1053">
          <cell r="A1053" t="str">
            <v>00670995</v>
          </cell>
          <cell r="B1053" t="str">
            <v>9554261000</v>
          </cell>
          <cell r="C1053" t="str">
            <v>ICB7TARGET0000000812</v>
          </cell>
          <cell r="D1053">
            <v>2015</v>
          </cell>
          <cell r="E1053">
            <v>4</v>
          </cell>
          <cell r="F1053" t="str">
            <v>2015-04-30</v>
          </cell>
          <cell r="G1053" t="str">
            <v>PRJ</v>
          </cell>
          <cell r="H1053" t="str">
            <v>211</v>
          </cell>
          <cell r="I1053" t="str">
            <v>211</v>
          </cell>
          <cell r="K1053" t="str">
            <v>000022744</v>
          </cell>
          <cell r="L1053" t="str">
            <v>4261000</v>
          </cell>
          <cell r="M1053" t="str">
            <v>1113</v>
          </cell>
          <cell r="N1053" t="str">
            <v>99920</v>
          </cell>
          <cell r="O1053" t="str">
            <v>12494</v>
          </cell>
          <cell r="P1053" t="str">
            <v>294</v>
          </cell>
          <cell r="Q1053" t="str">
            <v>955</v>
          </cell>
          <cell r="R1053" t="str">
            <v>INTERCO BILL RESCAT_BENLOC</v>
          </cell>
          <cell r="S1053" t="str">
            <v>PRA</v>
          </cell>
          <cell r="U1053" t="str">
            <v>2015-04-30</v>
          </cell>
          <cell r="V1053">
            <v>308.33999999999997</v>
          </cell>
          <cell r="W1053" t="str">
            <v>G0001113</v>
          </cell>
          <cell r="Y1053" t="str">
            <v>LEGAL</v>
          </cell>
          <cell r="Z1053" t="str">
            <v>DLO</v>
          </cell>
          <cell r="AB1053" t="str">
            <v>ICB</v>
          </cell>
          <cell r="AC1053" t="str">
            <v>ICB</v>
          </cell>
          <cell r="AE1053" t="str">
            <v>211</v>
          </cell>
          <cell r="AG1053" t="str">
            <v>0000293126</v>
          </cell>
        </row>
        <row r="1054">
          <cell r="A1054" t="str">
            <v>00670996</v>
          </cell>
          <cell r="B1054" t="str">
            <v>9554261000</v>
          </cell>
          <cell r="C1054" t="str">
            <v>ICB7TARGET0000000813</v>
          </cell>
          <cell r="D1054">
            <v>2015</v>
          </cell>
          <cell r="E1054">
            <v>4</v>
          </cell>
          <cell r="F1054" t="str">
            <v>2015-04-30</v>
          </cell>
          <cell r="G1054" t="str">
            <v>PRJ</v>
          </cell>
          <cell r="H1054" t="str">
            <v>211</v>
          </cell>
          <cell r="I1054" t="str">
            <v>211</v>
          </cell>
          <cell r="K1054" t="str">
            <v>000022744</v>
          </cell>
          <cell r="L1054" t="str">
            <v>4261000</v>
          </cell>
          <cell r="M1054" t="str">
            <v>1113</v>
          </cell>
          <cell r="N1054" t="str">
            <v>99920</v>
          </cell>
          <cell r="O1054" t="str">
            <v>12494</v>
          </cell>
          <cell r="P1054" t="str">
            <v>294</v>
          </cell>
          <cell r="Q1054" t="str">
            <v>955</v>
          </cell>
          <cell r="R1054" t="str">
            <v>INTERCO BILL RESCAT_BENLOC</v>
          </cell>
          <cell r="S1054" t="str">
            <v>PRA</v>
          </cell>
          <cell r="U1054" t="str">
            <v>2015-04-30</v>
          </cell>
          <cell r="V1054">
            <v>308.33999999999997</v>
          </cell>
          <cell r="W1054" t="str">
            <v>G0001113</v>
          </cell>
          <cell r="Y1054" t="str">
            <v>LEGAL</v>
          </cell>
          <cell r="Z1054" t="str">
            <v>DLO</v>
          </cell>
          <cell r="AB1054" t="str">
            <v>ICB</v>
          </cell>
          <cell r="AC1054" t="str">
            <v>ICB</v>
          </cell>
          <cell r="AE1054" t="str">
            <v>211</v>
          </cell>
          <cell r="AG1054" t="str">
            <v>0000293126</v>
          </cell>
        </row>
        <row r="1055">
          <cell r="A1055" t="str">
            <v>00671389</v>
          </cell>
          <cell r="B1055" t="str">
            <v>9554261000</v>
          </cell>
          <cell r="C1055" t="str">
            <v>ICB7TARGET0000000814</v>
          </cell>
          <cell r="D1055">
            <v>2015</v>
          </cell>
          <cell r="E1055">
            <v>4</v>
          </cell>
          <cell r="F1055" t="str">
            <v>2015-04-30</v>
          </cell>
          <cell r="G1055" t="str">
            <v>PRJ</v>
          </cell>
          <cell r="H1055" t="str">
            <v>211</v>
          </cell>
          <cell r="I1055" t="str">
            <v>211</v>
          </cell>
          <cell r="K1055" t="str">
            <v>000022744</v>
          </cell>
          <cell r="L1055" t="str">
            <v>4261000</v>
          </cell>
          <cell r="M1055" t="str">
            <v>1113</v>
          </cell>
          <cell r="N1055" t="str">
            <v>99920</v>
          </cell>
          <cell r="O1055" t="str">
            <v>12494</v>
          </cell>
          <cell r="P1055" t="str">
            <v>294</v>
          </cell>
          <cell r="Q1055" t="str">
            <v>955</v>
          </cell>
          <cell r="R1055" t="str">
            <v>INTERCO BILL RESCAT_BENLOC</v>
          </cell>
          <cell r="S1055" t="str">
            <v>PRA</v>
          </cell>
          <cell r="U1055" t="str">
            <v>2015-04-30</v>
          </cell>
          <cell r="V1055">
            <v>308.33999999999997</v>
          </cell>
          <cell r="W1055" t="str">
            <v>G0001113</v>
          </cell>
          <cell r="Y1055" t="str">
            <v>LEGAL</v>
          </cell>
          <cell r="Z1055" t="str">
            <v>DLO</v>
          </cell>
          <cell r="AB1055" t="str">
            <v>ICB</v>
          </cell>
          <cell r="AC1055" t="str">
            <v>ICB</v>
          </cell>
          <cell r="AE1055" t="str">
            <v>211</v>
          </cell>
          <cell r="AG1055" t="str">
            <v>0000293197</v>
          </cell>
        </row>
        <row r="1056">
          <cell r="A1056" t="str">
            <v>00671390</v>
          </cell>
          <cell r="B1056" t="str">
            <v>9554261000</v>
          </cell>
          <cell r="C1056" t="str">
            <v>ICB7TARGET0000000815</v>
          </cell>
          <cell r="D1056">
            <v>2015</v>
          </cell>
          <cell r="E1056">
            <v>4</v>
          </cell>
          <cell r="F1056" t="str">
            <v>2015-04-30</v>
          </cell>
          <cell r="G1056" t="str">
            <v>PRJ</v>
          </cell>
          <cell r="H1056" t="str">
            <v>211</v>
          </cell>
          <cell r="I1056" t="str">
            <v>211</v>
          </cell>
          <cell r="K1056" t="str">
            <v>000022744</v>
          </cell>
          <cell r="L1056" t="str">
            <v>4261000</v>
          </cell>
          <cell r="M1056" t="str">
            <v>1113</v>
          </cell>
          <cell r="N1056" t="str">
            <v>99920</v>
          </cell>
          <cell r="O1056" t="str">
            <v>12494</v>
          </cell>
          <cell r="P1056" t="str">
            <v>294</v>
          </cell>
          <cell r="Q1056" t="str">
            <v>955</v>
          </cell>
          <cell r="R1056" t="str">
            <v>INTERCO BILL RESCAT_BENLOC</v>
          </cell>
          <cell r="S1056" t="str">
            <v>PRA</v>
          </cell>
          <cell r="U1056" t="str">
            <v>2015-04-30</v>
          </cell>
          <cell r="V1056">
            <v>308.33999999999997</v>
          </cell>
          <cell r="W1056" t="str">
            <v>G0001113</v>
          </cell>
          <cell r="Y1056" t="str">
            <v>LEGAL</v>
          </cell>
          <cell r="Z1056" t="str">
            <v>DLO</v>
          </cell>
          <cell r="AB1056" t="str">
            <v>ICB</v>
          </cell>
          <cell r="AC1056" t="str">
            <v>ICB</v>
          </cell>
          <cell r="AE1056" t="str">
            <v>211</v>
          </cell>
          <cell r="AG1056" t="str">
            <v>0000293198</v>
          </cell>
        </row>
        <row r="1057">
          <cell r="A1057" t="str">
            <v>00671391</v>
          </cell>
          <cell r="B1057" t="str">
            <v>9554261000</v>
          </cell>
          <cell r="C1057" t="str">
            <v>ICB7TARGET0000000816</v>
          </cell>
          <cell r="D1057">
            <v>2015</v>
          </cell>
          <cell r="E1057">
            <v>4</v>
          </cell>
          <cell r="F1057" t="str">
            <v>2015-04-30</v>
          </cell>
          <cell r="G1057" t="str">
            <v>PRJ</v>
          </cell>
          <cell r="H1057" t="str">
            <v>211</v>
          </cell>
          <cell r="I1057" t="str">
            <v>211</v>
          </cell>
          <cell r="K1057" t="str">
            <v>000022744</v>
          </cell>
          <cell r="L1057" t="str">
            <v>4261000</v>
          </cell>
          <cell r="M1057" t="str">
            <v>1113</v>
          </cell>
          <cell r="N1057" t="str">
            <v>99920</v>
          </cell>
          <cell r="O1057" t="str">
            <v>12494</v>
          </cell>
          <cell r="P1057" t="str">
            <v>294</v>
          </cell>
          <cell r="Q1057" t="str">
            <v>955</v>
          </cell>
          <cell r="R1057" t="str">
            <v>INTERCO BILL RESCAT_BENLOC</v>
          </cell>
          <cell r="S1057" t="str">
            <v>PRA</v>
          </cell>
          <cell r="U1057" t="str">
            <v>2015-04-30</v>
          </cell>
          <cell r="V1057">
            <v>308.33999999999997</v>
          </cell>
          <cell r="W1057" t="str">
            <v>G0001113</v>
          </cell>
          <cell r="Y1057" t="str">
            <v>LEGAL</v>
          </cell>
          <cell r="Z1057" t="str">
            <v>DLO</v>
          </cell>
          <cell r="AB1057" t="str">
            <v>ICB</v>
          </cell>
          <cell r="AC1057" t="str">
            <v>ICB</v>
          </cell>
          <cell r="AE1057" t="str">
            <v>211</v>
          </cell>
          <cell r="AG1057" t="str">
            <v>0000293199</v>
          </cell>
        </row>
        <row r="1058">
          <cell r="A1058" t="str">
            <v>00676212</v>
          </cell>
          <cell r="B1058" t="str">
            <v>9554261000</v>
          </cell>
          <cell r="C1058" t="str">
            <v>ICB7TARGET0000000876</v>
          </cell>
          <cell r="D1058">
            <v>2015</v>
          </cell>
          <cell r="E1058">
            <v>5</v>
          </cell>
          <cell r="F1058" t="str">
            <v>2015-05-31</v>
          </cell>
          <cell r="G1058" t="str">
            <v>PRJ</v>
          </cell>
          <cell r="H1058" t="str">
            <v>211</v>
          </cell>
          <cell r="I1058" t="str">
            <v>211</v>
          </cell>
          <cell r="K1058" t="str">
            <v>000022743</v>
          </cell>
          <cell r="L1058" t="str">
            <v>4261000</v>
          </cell>
          <cell r="M1058" t="str">
            <v>1113</v>
          </cell>
          <cell r="N1058" t="str">
            <v>99920</v>
          </cell>
          <cell r="O1058" t="str">
            <v>12494</v>
          </cell>
          <cell r="P1058" t="str">
            <v>294</v>
          </cell>
          <cell r="Q1058" t="str">
            <v>955</v>
          </cell>
          <cell r="R1058" t="str">
            <v>INTERCO BILL RESCAT_BENLOC</v>
          </cell>
          <cell r="S1058" t="str">
            <v>PRA</v>
          </cell>
          <cell r="U1058" t="str">
            <v>2015-05-31</v>
          </cell>
          <cell r="V1058">
            <v>185</v>
          </cell>
          <cell r="W1058" t="str">
            <v>G0001113</v>
          </cell>
          <cell r="Y1058" t="str">
            <v>LEGAL</v>
          </cell>
          <cell r="Z1058" t="str">
            <v>DLO</v>
          </cell>
          <cell r="AB1058" t="str">
            <v>ICB</v>
          </cell>
          <cell r="AC1058" t="str">
            <v>ICB</v>
          </cell>
          <cell r="AE1058" t="str">
            <v>211</v>
          </cell>
          <cell r="AG1058" t="str">
            <v>0000120050</v>
          </cell>
        </row>
        <row r="1059">
          <cell r="A1059" t="str">
            <v>00671247</v>
          </cell>
          <cell r="B1059" t="str">
            <v>9554265002</v>
          </cell>
          <cell r="C1059" t="str">
            <v>ICB7TARGET0000001495</v>
          </cell>
          <cell r="D1059">
            <v>2015</v>
          </cell>
          <cell r="E1059">
            <v>4</v>
          </cell>
          <cell r="F1059" t="str">
            <v>2015-04-30</v>
          </cell>
          <cell r="G1059" t="str">
            <v>PRJ</v>
          </cell>
          <cell r="H1059" t="str">
            <v>211</v>
          </cell>
          <cell r="I1059" t="str">
            <v>211</v>
          </cell>
          <cell r="K1059" t="str">
            <v>000022744</v>
          </cell>
          <cell r="L1059" t="str">
            <v>4265002</v>
          </cell>
          <cell r="M1059" t="str">
            <v>1113</v>
          </cell>
          <cell r="N1059" t="str">
            <v>99920</v>
          </cell>
          <cell r="O1059" t="str">
            <v>12494</v>
          </cell>
          <cell r="P1059" t="str">
            <v>294</v>
          </cell>
          <cell r="Q1059" t="str">
            <v>955</v>
          </cell>
          <cell r="R1059" t="str">
            <v>INTERCO BILL RESCAT_BENLOC</v>
          </cell>
          <cell r="S1059" t="str">
            <v>PRA</v>
          </cell>
          <cell r="U1059" t="str">
            <v>2015-04-30</v>
          </cell>
          <cell r="V1059">
            <v>308.33999999999997</v>
          </cell>
          <cell r="W1059" t="str">
            <v>G0001113</v>
          </cell>
          <cell r="Y1059" t="str">
            <v>LEGAL</v>
          </cell>
          <cell r="Z1059" t="str">
            <v>DLO</v>
          </cell>
          <cell r="AB1059" t="str">
            <v>ICB</v>
          </cell>
          <cell r="AC1059" t="str">
            <v>ICB</v>
          </cell>
          <cell r="AE1059" t="str">
            <v>211</v>
          </cell>
          <cell r="AG1059" t="str">
            <v>0000247212</v>
          </cell>
        </row>
        <row r="1060">
          <cell r="A1060" t="str">
            <v>00671248</v>
          </cell>
          <cell r="B1060" t="str">
            <v>9554265002</v>
          </cell>
          <cell r="C1060" t="str">
            <v>ICB7TARGET0000001496</v>
          </cell>
          <cell r="D1060">
            <v>2015</v>
          </cell>
          <cell r="E1060">
            <v>4</v>
          </cell>
          <cell r="F1060" t="str">
            <v>2015-04-30</v>
          </cell>
          <cell r="G1060" t="str">
            <v>PRJ</v>
          </cell>
          <cell r="H1060" t="str">
            <v>211</v>
          </cell>
          <cell r="I1060" t="str">
            <v>211</v>
          </cell>
          <cell r="K1060" t="str">
            <v>000022744</v>
          </cell>
          <cell r="L1060" t="str">
            <v>4265002</v>
          </cell>
          <cell r="M1060" t="str">
            <v>1113</v>
          </cell>
          <cell r="N1060" t="str">
            <v>99920</v>
          </cell>
          <cell r="O1060" t="str">
            <v>12494</v>
          </cell>
          <cell r="P1060" t="str">
            <v>294</v>
          </cell>
          <cell r="Q1060" t="str">
            <v>955</v>
          </cell>
          <cell r="R1060" t="str">
            <v>INTERCO BILL RESCAT_BENLOC</v>
          </cell>
          <cell r="S1060" t="str">
            <v>PRA</v>
          </cell>
          <cell r="U1060" t="str">
            <v>2015-04-30</v>
          </cell>
          <cell r="V1060">
            <v>308.33999999999997</v>
          </cell>
          <cell r="W1060" t="str">
            <v>G0001113</v>
          </cell>
          <cell r="Y1060" t="str">
            <v>LEGAL</v>
          </cell>
          <cell r="Z1060" t="str">
            <v>DLO</v>
          </cell>
          <cell r="AB1060" t="str">
            <v>ICB</v>
          </cell>
          <cell r="AC1060" t="str">
            <v>ICB</v>
          </cell>
          <cell r="AE1060" t="str">
            <v>211</v>
          </cell>
          <cell r="AG1060" t="str">
            <v>0000284870</v>
          </cell>
        </row>
        <row r="1061">
          <cell r="A1061" t="str">
            <v>00670997</v>
          </cell>
          <cell r="B1061" t="str">
            <v>9554265002</v>
          </cell>
          <cell r="C1061" t="str">
            <v>ICB7TARGET0000001497</v>
          </cell>
          <cell r="D1061">
            <v>2015</v>
          </cell>
          <cell r="E1061">
            <v>4</v>
          </cell>
          <cell r="F1061" t="str">
            <v>2015-04-30</v>
          </cell>
          <cell r="G1061" t="str">
            <v>PRJ</v>
          </cell>
          <cell r="H1061" t="str">
            <v>211</v>
          </cell>
          <cell r="I1061" t="str">
            <v>211</v>
          </cell>
          <cell r="K1061" t="str">
            <v>000022744</v>
          </cell>
          <cell r="L1061" t="str">
            <v>4265002</v>
          </cell>
          <cell r="M1061" t="str">
            <v>1113</v>
          </cell>
          <cell r="N1061" t="str">
            <v>99920</v>
          </cell>
          <cell r="O1061" t="str">
            <v>12494</v>
          </cell>
          <cell r="P1061" t="str">
            <v>294</v>
          </cell>
          <cell r="Q1061" t="str">
            <v>955</v>
          </cell>
          <cell r="R1061" t="str">
            <v>INTERCO BILL RESCAT_BENLOC</v>
          </cell>
          <cell r="S1061" t="str">
            <v>PRA</v>
          </cell>
          <cell r="U1061" t="str">
            <v>2015-04-30</v>
          </cell>
          <cell r="V1061">
            <v>308.33999999999997</v>
          </cell>
          <cell r="W1061" t="str">
            <v>G0001113</v>
          </cell>
          <cell r="Y1061" t="str">
            <v>LEGAL</v>
          </cell>
          <cell r="Z1061" t="str">
            <v>DLO</v>
          </cell>
          <cell r="AB1061" t="str">
            <v>ICB</v>
          </cell>
          <cell r="AC1061" t="str">
            <v>ICB</v>
          </cell>
          <cell r="AE1061" t="str">
            <v>211</v>
          </cell>
          <cell r="AG1061" t="str">
            <v>0000293127</v>
          </cell>
        </row>
        <row r="1062">
          <cell r="A1062" t="str">
            <v>00663240</v>
          </cell>
          <cell r="B1062" t="str">
            <v>9554261000</v>
          </cell>
          <cell r="C1062" t="str">
            <v>ICB7TARGET0000001583</v>
          </cell>
          <cell r="D1062">
            <v>2015</v>
          </cell>
          <cell r="E1062">
            <v>2</v>
          </cell>
          <cell r="F1062" t="str">
            <v>2015-02-28</v>
          </cell>
          <cell r="G1062" t="str">
            <v>PRJ</v>
          </cell>
          <cell r="H1062" t="str">
            <v>211</v>
          </cell>
          <cell r="I1062" t="str">
            <v>211</v>
          </cell>
          <cell r="K1062" t="str">
            <v>000022742</v>
          </cell>
          <cell r="L1062" t="str">
            <v>4261000</v>
          </cell>
          <cell r="M1062" t="str">
            <v>1113</v>
          </cell>
          <cell r="N1062" t="str">
            <v>99920</v>
          </cell>
          <cell r="O1062" t="str">
            <v>12494</v>
          </cell>
          <cell r="P1062" t="str">
            <v>294</v>
          </cell>
          <cell r="Q1062" t="str">
            <v>955</v>
          </cell>
          <cell r="R1062" t="str">
            <v>INTERCO BILL RESCAT_BENLOC</v>
          </cell>
          <cell r="S1062" t="str">
            <v>PRA</v>
          </cell>
          <cell r="U1062" t="str">
            <v>2015-02-28</v>
          </cell>
          <cell r="V1062">
            <v>1247.04</v>
          </cell>
          <cell r="W1062" t="str">
            <v>G0001113</v>
          </cell>
          <cell r="Y1062" t="str">
            <v>LEGAL</v>
          </cell>
          <cell r="Z1062" t="str">
            <v>DLO</v>
          </cell>
          <cell r="AB1062" t="str">
            <v>ICB</v>
          </cell>
          <cell r="AC1062" t="str">
            <v>ICB</v>
          </cell>
          <cell r="AE1062" t="str">
            <v>211</v>
          </cell>
          <cell r="AG1062" t="str">
            <v>0000169586</v>
          </cell>
        </row>
        <row r="1063">
          <cell r="A1063" t="str">
            <v>00663439</v>
          </cell>
          <cell r="B1063" t="str">
            <v>9554261000</v>
          </cell>
          <cell r="C1063" t="str">
            <v>ICB7TARGET0000001584</v>
          </cell>
          <cell r="D1063">
            <v>2015</v>
          </cell>
          <cell r="E1063">
            <v>2</v>
          </cell>
          <cell r="F1063" t="str">
            <v>2015-02-28</v>
          </cell>
          <cell r="G1063" t="str">
            <v>PRJ</v>
          </cell>
          <cell r="H1063" t="str">
            <v>211</v>
          </cell>
          <cell r="I1063" t="str">
            <v>211</v>
          </cell>
          <cell r="K1063" t="str">
            <v>000022742</v>
          </cell>
          <cell r="L1063" t="str">
            <v>4261000</v>
          </cell>
          <cell r="M1063" t="str">
            <v>1113</v>
          </cell>
          <cell r="N1063" t="str">
            <v>99920</v>
          </cell>
          <cell r="O1063" t="str">
            <v>12494</v>
          </cell>
          <cell r="P1063" t="str">
            <v>294</v>
          </cell>
          <cell r="Q1063" t="str">
            <v>955</v>
          </cell>
          <cell r="R1063" t="str">
            <v>INTERCO BILL RESCAT_BENLOC</v>
          </cell>
          <cell r="S1063" t="str">
            <v>PRA</v>
          </cell>
          <cell r="U1063" t="str">
            <v>2015-02-28</v>
          </cell>
          <cell r="V1063">
            <v>3741.11</v>
          </cell>
          <cell r="W1063" t="str">
            <v>G0001113</v>
          </cell>
          <cell r="Y1063" t="str">
            <v>LEGAL</v>
          </cell>
          <cell r="Z1063" t="str">
            <v>DLO</v>
          </cell>
          <cell r="AB1063" t="str">
            <v>ICB</v>
          </cell>
          <cell r="AC1063" t="str">
            <v>ICB</v>
          </cell>
          <cell r="AE1063" t="str">
            <v>211</v>
          </cell>
          <cell r="AG1063" t="str">
            <v>0000275284</v>
          </cell>
        </row>
        <row r="1064">
          <cell r="A1064" t="str">
            <v>00663239</v>
          </cell>
          <cell r="B1064" t="str">
            <v>9554261000</v>
          </cell>
          <cell r="C1064" t="str">
            <v>ICB7TARGET0000001585</v>
          </cell>
          <cell r="D1064">
            <v>2015</v>
          </cell>
          <cell r="E1064">
            <v>2</v>
          </cell>
          <cell r="F1064" t="str">
            <v>2015-02-28</v>
          </cell>
          <cell r="G1064" t="str">
            <v>PRJ</v>
          </cell>
          <cell r="H1064" t="str">
            <v>211</v>
          </cell>
          <cell r="I1064" t="str">
            <v>211</v>
          </cell>
          <cell r="K1064" t="str">
            <v>000022742</v>
          </cell>
          <cell r="L1064" t="str">
            <v>4261000</v>
          </cell>
          <cell r="M1064" t="str">
            <v>1113</v>
          </cell>
          <cell r="N1064" t="str">
            <v>99920</v>
          </cell>
          <cell r="O1064" t="str">
            <v>12494</v>
          </cell>
          <cell r="P1064" t="str">
            <v>294</v>
          </cell>
          <cell r="Q1064" t="str">
            <v>955</v>
          </cell>
          <cell r="R1064" t="str">
            <v>INTERCO BILL RESCAT_BENLOC</v>
          </cell>
          <cell r="S1064" t="str">
            <v>PRA</v>
          </cell>
          <cell r="U1064" t="str">
            <v>2015-02-28</v>
          </cell>
          <cell r="V1064">
            <v>3741.11</v>
          </cell>
          <cell r="W1064" t="str">
            <v>G0001113</v>
          </cell>
          <cell r="Y1064" t="str">
            <v>LEGAL</v>
          </cell>
          <cell r="Z1064" t="str">
            <v>DLO</v>
          </cell>
          <cell r="AB1064" t="str">
            <v>ICB</v>
          </cell>
          <cell r="AC1064" t="str">
            <v>ICB</v>
          </cell>
          <cell r="AE1064" t="str">
            <v>211</v>
          </cell>
          <cell r="AG1064" t="str">
            <v>0000283790</v>
          </cell>
        </row>
        <row r="1065">
          <cell r="A1065" t="str">
            <v>00663238</v>
          </cell>
          <cell r="B1065" t="str">
            <v>9554261000</v>
          </cell>
          <cell r="C1065" t="str">
            <v>ICB7TARGET0000001586</v>
          </cell>
          <cell r="D1065">
            <v>2015</v>
          </cell>
          <cell r="E1065">
            <v>2</v>
          </cell>
          <cell r="F1065" t="str">
            <v>2015-02-28</v>
          </cell>
          <cell r="G1065" t="str">
            <v>PRJ</v>
          </cell>
          <cell r="H1065" t="str">
            <v>211</v>
          </cell>
          <cell r="I1065" t="str">
            <v>211</v>
          </cell>
          <cell r="K1065" t="str">
            <v>000022744</v>
          </cell>
          <cell r="L1065" t="str">
            <v>4261000</v>
          </cell>
          <cell r="M1065" t="str">
            <v>1113</v>
          </cell>
          <cell r="N1065" t="str">
            <v>99920</v>
          </cell>
          <cell r="O1065" t="str">
            <v>12494</v>
          </cell>
          <cell r="P1065" t="str">
            <v>294</v>
          </cell>
          <cell r="Q1065" t="str">
            <v>955</v>
          </cell>
          <cell r="R1065" t="str">
            <v>INTERCO BILL RESCAT_BENLOC</v>
          </cell>
          <cell r="S1065" t="str">
            <v>PRA</v>
          </cell>
          <cell r="U1065" t="str">
            <v>2015-02-28</v>
          </cell>
          <cell r="V1065">
            <v>187.06</v>
          </cell>
          <cell r="W1065" t="str">
            <v>G0001113</v>
          </cell>
          <cell r="Y1065" t="str">
            <v>LEGAL</v>
          </cell>
          <cell r="Z1065" t="str">
            <v>DLO</v>
          </cell>
          <cell r="AB1065" t="str">
            <v>ICB</v>
          </cell>
          <cell r="AC1065" t="str">
            <v>ICB</v>
          </cell>
          <cell r="AE1065" t="str">
            <v>211</v>
          </cell>
          <cell r="AG1065" t="str">
            <v>0000266591</v>
          </cell>
        </row>
        <row r="1066">
          <cell r="B1066" t="str">
            <v>9554261000</v>
          </cell>
          <cell r="C1066" t="str">
            <v>ICB7TARGET0000001822</v>
          </cell>
          <cell r="D1066">
            <v>2015</v>
          </cell>
          <cell r="E1066">
            <v>1</v>
          </cell>
          <cell r="F1066" t="str">
            <v>2015-01-31</v>
          </cell>
          <cell r="G1066" t="str">
            <v>PRJ</v>
          </cell>
          <cell r="H1066" t="str">
            <v>211</v>
          </cell>
          <cell r="I1066" t="str">
            <v>211</v>
          </cell>
          <cell r="K1066" t="str">
            <v>000001120</v>
          </cell>
          <cell r="L1066" t="str">
            <v>4261000</v>
          </cell>
          <cell r="M1066" t="str">
            <v>1113</v>
          </cell>
          <cell r="N1066" t="str">
            <v>99920</v>
          </cell>
          <cell r="O1066" t="str">
            <v>11404</v>
          </cell>
          <cell r="P1066" t="str">
            <v>294</v>
          </cell>
          <cell r="Q1066" t="str">
            <v>955</v>
          </cell>
          <cell r="R1066" t="str">
            <v>INTERCO BILL RESCAT_BENLOC</v>
          </cell>
          <cell r="S1066" t="str">
            <v>PRA</v>
          </cell>
          <cell r="U1066" t="str">
            <v>2015-01-31</v>
          </cell>
          <cell r="V1066">
            <v>2314.79</v>
          </cell>
          <cell r="W1066" t="str">
            <v>G0001113</v>
          </cell>
          <cell r="Y1066" t="str">
            <v>LEGAL</v>
          </cell>
          <cell r="Z1066" t="str">
            <v>DLO</v>
          </cell>
          <cell r="AB1066" t="str">
            <v>ICB</v>
          </cell>
          <cell r="AC1066" t="str">
            <v>ICB</v>
          </cell>
        </row>
        <row r="1067">
          <cell r="A1067" t="str">
            <v>00657811</v>
          </cell>
          <cell r="B1067" t="str">
            <v>9554261000</v>
          </cell>
          <cell r="C1067" t="str">
            <v>ICB7TARGET0000001824</v>
          </cell>
          <cell r="D1067">
            <v>2015</v>
          </cell>
          <cell r="E1067">
            <v>1</v>
          </cell>
          <cell r="F1067" t="str">
            <v>2015-01-31</v>
          </cell>
          <cell r="G1067" t="str">
            <v>PRJ</v>
          </cell>
          <cell r="H1067" t="str">
            <v>211</v>
          </cell>
          <cell r="I1067" t="str">
            <v>211</v>
          </cell>
          <cell r="K1067" t="str">
            <v>000022743</v>
          </cell>
          <cell r="L1067" t="str">
            <v>4261000</v>
          </cell>
          <cell r="M1067" t="str">
            <v>1113</v>
          </cell>
          <cell r="N1067" t="str">
            <v>99920</v>
          </cell>
          <cell r="O1067" t="str">
            <v>12494</v>
          </cell>
          <cell r="P1067" t="str">
            <v>294</v>
          </cell>
          <cell r="Q1067" t="str">
            <v>955</v>
          </cell>
          <cell r="R1067" t="str">
            <v>INTERCO BILL RESCAT_BENLOC</v>
          </cell>
          <cell r="S1067" t="str">
            <v>PRA</v>
          </cell>
          <cell r="U1067" t="str">
            <v>2015-01-31</v>
          </cell>
          <cell r="V1067">
            <v>623.52</v>
          </cell>
          <cell r="W1067" t="str">
            <v>G0001113</v>
          </cell>
          <cell r="Y1067" t="str">
            <v>LEGAL</v>
          </cell>
          <cell r="Z1067" t="str">
            <v>DLO</v>
          </cell>
          <cell r="AB1067" t="str">
            <v>ICB</v>
          </cell>
          <cell r="AC1067" t="str">
            <v>ICB</v>
          </cell>
          <cell r="AE1067" t="str">
            <v>211</v>
          </cell>
          <cell r="AG1067" t="str">
            <v>0000254867</v>
          </cell>
        </row>
        <row r="1068">
          <cell r="A1068" t="str">
            <v>00635072</v>
          </cell>
          <cell r="B1068" t="str">
            <v>9554261000</v>
          </cell>
          <cell r="C1068" t="str">
            <v>ICB7TARGET0000001914</v>
          </cell>
          <cell r="D1068">
            <v>2014</v>
          </cell>
          <cell r="E1068">
            <v>9</v>
          </cell>
          <cell r="F1068" t="str">
            <v>2014-09-30</v>
          </cell>
          <cell r="G1068" t="str">
            <v>PRJ</v>
          </cell>
          <cell r="H1068" t="str">
            <v>211</v>
          </cell>
          <cell r="I1068" t="str">
            <v>211</v>
          </cell>
          <cell r="K1068" t="str">
            <v>000022743</v>
          </cell>
          <cell r="L1068" t="str">
            <v>4261000</v>
          </cell>
          <cell r="M1068" t="str">
            <v>1113</v>
          </cell>
          <cell r="N1068" t="str">
            <v>99920</v>
          </cell>
          <cell r="O1068" t="str">
            <v>12494</v>
          </cell>
          <cell r="P1068" t="str">
            <v>294</v>
          </cell>
          <cell r="Q1068" t="str">
            <v>955</v>
          </cell>
          <cell r="R1068" t="str">
            <v>INTERCO BILL RESCAT_BENLOC</v>
          </cell>
          <cell r="S1068" t="str">
            <v>PRA</v>
          </cell>
          <cell r="U1068" t="str">
            <v>2014-09-30</v>
          </cell>
          <cell r="V1068">
            <v>160.11000000000001</v>
          </cell>
          <cell r="W1068" t="str">
            <v>G0001113</v>
          </cell>
          <cell r="Y1068" t="str">
            <v>LEGAL</v>
          </cell>
          <cell r="Z1068" t="str">
            <v>DLO</v>
          </cell>
          <cell r="AB1068" t="str">
            <v>ICB</v>
          </cell>
          <cell r="AC1068" t="str">
            <v>ICB</v>
          </cell>
          <cell r="AE1068" t="str">
            <v>211</v>
          </cell>
          <cell r="AG1068" t="str">
            <v>0000121228</v>
          </cell>
        </row>
        <row r="1069">
          <cell r="A1069" t="str">
            <v>00633936</v>
          </cell>
          <cell r="B1069" t="str">
            <v>9554261000</v>
          </cell>
          <cell r="C1069" t="str">
            <v>ICB7TARGET0000001915</v>
          </cell>
          <cell r="D1069">
            <v>2014</v>
          </cell>
          <cell r="E1069">
            <v>9</v>
          </cell>
          <cell r="F1069" t="str">
            <v>2014-09-30</v>
          </cell>
          <cell r="G1069" t="str">
            <v>PRJ</v>
          </cell>
          <cell r="H1069" t="str">
            <v>211</v>
          </cell>
          <cell r="I1069" t="str">
            <v>211</v>
          </cell>
          <cell r="K1069" t="str">
            <v>000022743</v>
          </cell>
          <cell r="L1069" t="str">
            <v>4261000</v>
          </cell>
          <cell r="M1069" t="str">
            <v>1113</v>
          </cell>
          <cell r="N1069" t="str">
            <v>99920</v>
          </cell>
          <cell r="O1069" t="str">
            <v>12494</v>
          </cell>
          <cell r="P1069" t="str">
            <v>294</v>
          </cell>
          <cell r="Q1069" t="str">
            <v>955</v>
          </cell>
          <cell r="R1069" t="str">
            <v>INTERCO BILL RESCAT_BENLOC</v>
          </cell>
          <cell r="S1069" t="str">
            <v>PRA</v>
          </cell>
          <cell r="U1069" t="str">
            <v>2014-09-30</v>
          </cell>
          <cell r="V1069">
            <v>160.11000000000001</v>
          </cell>
          <cell r="W1069" t="str">
            <v>G0001113</v>
          </cell>
          <cell r="Y1069" t="str">
            <v>LEGAL</v>
          </cell>
          <cell r="Z1069" t="str">
            <v>DLO</v>
          </cell>
          <cell r="AB1069" t="str">
            <v>ICB</v>
          </cell>
          <cell r="AC1069" t="str">
            <v>ICB</v>
          </cell>
          <cell r="AE1069" t="str">
            <v>211</v>
          </cell>
          <cell r="AG1069" t="str">
            <v>0000254867</v>
          </cell>
        </row>
        <row r="1070">
          <cell r="A1070" t="str">
            <v>00637061</v>
          </cell>
          <cell r="B1070" t="str">
            <v>9554261000</v>
          </cell>
          <cell r="C1070" t="str">
            <v>ICB7TARGET0000001916</v>
          </cell>
          <cell r="D1070">
            <v>2014</v>
          </cell>
          <cell r="E1070">
            <v>9</v>
          </cell>
          <cell r="F1070" t="str">
            <v>2014-09-30</v>
          </cell>
          <cell r="G1070" t="str">
            <v>PRJ</v>
          </cell>
          <cell r="H1070" t="str">
            <v>211</v>
          </cell>
          <cell r="I1070" t="str">
            <v>211</v>
          </cell>
          <cell r="K1070" t="str">
            <v>000022743</v>
          </cell>
          <cell r="L1070" t="str">
            <v>4261000</v>
          </cell>
          <cell r="M1070" t="str">
            <v>1113</v>
          </cell>
          <cell r="N1070" t="str">
            <v>99920</v>
          </cell>
          <cell r="O1070" t="str">
            <v>12494</v>
          </cell>
          <cell r="P1070" t="str">
            <v>294</v>
          </cell>
          <cell r="Q1070" t="str">
            <v>955</v>
          </cell>
          <cell r="R1070" t="str">
            <v>INTERCO BILL RESCAT_BENLOC</v>
          </cell>
          <cell r="S1070" t="str">
            <v>PRA</v>
          </cell>
          <cell r="U1070" t="str">
            <v>2014-09-30</v>
          </cell>
          <cell r="V1070">
            <v>640.45000000000005</v>
          </cell>
          <cell r="W1070" t="str">
            <v>G0001113</v>
          </cell>
          <cell r="Y1070" t="str">
            <v>LEGAL</v>
          </cell>
          <cell r="Z1070" t="str">
            <v>DLO</v>
          </cell>
          <cell r="AB1070" t="str">
            <v>ICB</v>
          </cell>
          <cell r="AC1070" t="str">
            <v>ICB</v>
          </cell>
          <cell r="AE1070" t="str">
            <v>211</v>
          </cell>
          <cell r="AG1070" t="str">
            <v>0000289116</v>
          </cell>
        </row>
        <row r="1071">
          <cell r="B1071" t="str">
            <v>9554261000</v>
          </cell>
          <cell r="C1071" t="str">
            <v>ICB7TARGET0000002335</v>
          </cell>
          <cell r="D1071">
            <v>2014</v>
          </cell>
          <cell r="E1071">
            <v>8</v>
          </cell>
          <cell r="F1071" t="str">
            <v>2014-08-31</v>
          </cell>
          <cell r="G1071" t="str">
            <v>PRJ</v>
          </cell>
          <cell r="H1071" t="str">
            <v>211</v>
          </cell>
          <cell r="I1071" t="str">
            <v>211</v>
          </cell>
          <cell r="K1071" t="str">
            <v>000001120</v>
          </cell>
          <cell r="L1071" t="str">
            <v>4261000</v>
          </cell>
          <cell r="M1071" t="str">
            <v>1113</v>
          </cell>
          <cell r="N1071" t="str">
            <v>99920</v>
          </cell>
          <cell r="O1071" t="str">
            <v>11404</v>
          </cell>
          <cell r="P1071" t="str">
            <v>294</v>
          </cell>
          <cell r="Q1071" t="str">
            <v>955</v>
          </cell>
          <cell r="R1071" t="str">
            <v>INTERCO BILL RESCAT_BENLOC</v>
          </cell>
          <cell r="S1071" t="str">
            <v>PRA</v>
          </cell>
          <cell r="U1071" t="str">
            <v>2014-08-31</v>
          </cell>
          <cell r="V1071">
            <v>0.34</v>
          </cell>
          <cell r="W1071" t="str">
            <v>G0001113</v>
          </cell>
          <cell r="Y1071" t="str">
            <v>LEGAL</v>
          </cell>
          <cell r="Z1071" t="str">
            <v>DLO</v>
          </cell>
          <cell r="AB1071" t="str">
            <v>ICB</v>
          </cell>
          <cell r="AC1071" t="str">
            <v>ICB</v>
          </cell>
        </row>
        <row r="1072">
          <cell r="A1072" t="str">
            <v>00652658</v>
          </cell>
          <cell r="B1072" t="str">
            <v>9554261000</v>
          </cell>
          <cell r="C1072" t="str">
            <v>ICB7TARGET0000002608</v>
          </cell>
          <cell r="D1072">
            <v>2014</v>
          </cell>
          <cell r="E1072">
            <v>12</v>
          </cell>
          <cell r="F1072" t="str">
            <v>2014-12-31</v>
          </cell>
          <cell r="G1072" t="str">
            <v>PRJ</v>
          </cell>
          <cell r="H1072" t="str">
            <v>211</v>
          </cell>
          <cell r="I1072" t="str">
            <v>211</v>
          </cell>
          <cell r="K1072" t="str">
            <v>000022741</v>
          </cell>
          <cell r="L1072" t="str">
            <v>4261000</v>
          </cell>
          <cell r="M1072" t="str">
            <v>1113</v>
          </cell>
          <cell r="N1072" t="str">
            <v>99920</v>
          </cell>
          <cell r="O1072" t="str">
            <v>11404</v>
          </cell>
          <cell r="P1072" t="str">
            <v>294</v>
          </cell>
          <cell r="Q1072" t="str">
            <v>955</v>
          </cell>
          <cell r="R1072" t="str">
            <v>INTERCO BILL RESCAT_BENLOC</v>
          </cell>
          <cell r="S1072" t="str">
            <v>PRA</v>
          </cell>
          <cell r="U1072" t="str">
            <v>2014-12-31</v>
          </cell>
          <cell r="V1072">
            <v>4420.63</v>
          </cell>
          <cell r="W1072" t="str">
            <v>G0001113</v>
          </cell>
          <cell r="Y1072" t="str">
            <v>LEGAL</v>
          </cell>
          <cell r="Z1072" t="str">
            <v>DLO</v>
          </cell>
          <cell r="AB1072" t="str">
            <v>ICB</v>
          </cell>
          <cell r="AC1072" t="str">
            <v>ICB</v>
          </cell>
          <cell r="AE1072" t="str">
            <v>211</v>
          </cell>
          <cell r="AG1072" t="str">
            <v>0000013355</v>
          </cell>
        </row>
        <row r="1073">
          <cell r="A1073" t="str">
            <v>00651877</v>
          </cell>
          <cell r="B1073" t="str">
            <v>9554261000</v>
          </cell>
          <cell r="C1073" t="str">
            <v>ICB7TARGET0000002609</v>
          </cell>
          <cell r="D1073">
            <v>2014</v>
          </cell>
          <cell r="E1073">
            <v>12</v>
          </cell>
          <cell r="F1073" t="str">
            <v>2014-12-31</v>
          </cell>
          <cell r="G1073" t="str">
            <v>PRJ</v>
          </cell>
          <cell r="H1073" t="str">
            <v>211</v>
          </cell>
          <cell r="I1073" t="str">
            <v>211</v>
          </cell>
          <cell r="K1073" t="str">
            <v>000022741</v>
          </cell>
          <cell r="L1073" t="str">
            <v>4261000</v>
          </cell>
          <cell r="M1073" t="str">
            <v>1113</v>
          </cell>
          <cell r="N1073" t="str">
            <v>99920</v>
          </cell>
          <cell r="O1073" t="str">
            <v>11404</v>
          </cell>
          <cell r="P1073" t="str">
            <v>294</v>
          </cell>
          <cell r="Q1073" t="str">
            <v>955</v>
          </cell>
          <cell r="R1073" t="str">
            <v>INTERCO BILL RESCAT_BENLOC</v>
          </cell>
          <cell r="S1073" t="str">
            <v>PRA</v>
          </cell>
          <cell r="U1073" t="str">
            <v>2014-12-31</v>
          </cell>
          <cell r="V1073">
            <v>1578.8</v>
          </cell>
          <cell r="W1073" t="str">
            <v>G0001113</v>
          </cell>
          <cell r="Y1073" t="str">
            <v>LEGAL</v>
          </cell>
          <cell r="Z1073" t="str">
            <v>DLO</v>
          </cell>
          <cell r="AB1073" t="str">
            <v>ICB</v>
          </cell>
          <cell r="AC1073" t="str">
            <v>ICB</v>
          </cell>
          <cell r="AE1073" t="str">
            <v>211</v>
          </cell>
          <cell r="AG1073" t="str">
            <v>0000028885</v>
          </cell>
        </row>
        <row r="1074">
          <cell r="A1074" t="str">
            <v>00651874</v>
          </cell>
          <cell r="B1074" t="str">
            <v>9554261000</v>
          </cell>
          <cell r="C1074" t="str">
            <v>ICB7TARGET0000002610</v>
          </cell>
          <cell r="D1074">
            <v>2014</v>
          </cell>
          <cell r="E1074">
            <v>12</v>
          </cell>
          <cell r="F1074" t="str">
            <v>2014-12-31</v>
          </cell>
          <cell r="G1074" t="str">
            <v>PRJ</v>
          </cell>
          <cell r="H1074" t="str">
            <v>211</v>
          </cell>
          <cell r="I1074" t="str">
            <v>211</v>
          </cell>
          <cell r="K1074" t="str">
            <v>000022741</v>
          </cell>
          <cell r="L1074" t="str">
            <v>4261000</v>
          </cell>
          <cell r="M1074" t="str">
            <v>1113</v>
          </cell>
          <cell r="N1074" t="str">
            <v>99920</v>
          </cell>
          <cell r="O1074" t="str">
            <v>11404</v>
          </cell>
          <cell r="P1074" t="str">
            <v>294</v>
          </cell>
          <cell r="Q1074" t="str">
            <v>955</v>
          </cell>
          <cell r="R1074" t="str">
            <v>INTERCO BILL RESCAT_BENLOC</v>
          </cell>
          <cell r="S1074" t="str">
            <v>PRA</v>
          </cell>
          <cell r="U1074" t="str">
            <v>2014-12-31</v>
          </cell>
          <cell r="V1074">
            <v>7988.7</v>
          </cell>
          <cell r="W1074" t="str">
            <v>G0001113</v>
          </cell>
          <cell r="Y1074" t="str">
            <v>LEGAL</v>
          </cell>
          <cell r="Z1074" t="str">
            <v>DLO</v>
          </cell>
          <cell r="AB1074" t="str">
            <v>ICB</v>
          </cell>
          <cell r="AC1074" t="str">
            <v>ICB</v>
          </cell>
          <cell r="AE1074" t="str">
            <v>211</v>
          </cell>
          <cell r="AG1074" t="str">
            <v>0000035634</v>
          </cell>
        </row>
        <row r="1075">
          <cell r="A1075" t="str">
            <v>00651873</v>
          </cell>
          <cell r="B1075" t="str">
            <v>9554261000</v>
          </cell>
          <cell r="C1075" t="str">
            <v>ICB7TARGET0000002611</v>
          </cell>
          <cell r="D1075">
            <v>2014</v>
          </cell>
          <cell r="E1075">
            <v>12</v>
          </cell>
          <cell r="F1075" t="str">
            <v>2014-12-31</v>
          </cell>
          <cell r="G1075" t="str">
            <v>PRJ</v>
          </cell>
          <cell r="H1075" t="str">
            <v>211</v>
          </cell>
          <cell r="I1075" t="str">
            <v>211</v>
          </cell>
          <cell r="K1075" t="str">
            <v>000022741</v>
          </cell>
          <cell r="L1075" t="str">
            <v>4261000</v>
          </cell>
          <cell r="M1075" t="str">
            <v>1113</v>
          </cell>
          <cell r="N1075" t="str">
            <v>99920</v>
          </cell>
          <cell r="O1075" t="str">
            <v>11404</v>
          </cell>
          <cell r="P1075" t="str">
            <v>294</v>
          </cell>
          <cell r="Q1075" t="str">
            <v>955</v>
          </cell>
          <cell r="R1075" t="str">
            <v>INTERCO BILL RESCAT_BENLOC</v>
          </cell>
          <cell r="S1075" t="str">
            <v>PRA</v>
          </cell>
          <cell r="U1075" t="str">
            <v>2014-12-31</v>
          </cell>
          <cell r="V1075">
            <v>6315.18</v>
          </cell>
          <cell r="W1075" t="str">
            <v>G0001113</v>
          </cell>
          <cell r="Y1075" t="str">
            <v>LEGAL</v>
          </cell>
          <cell r="Z1075" t="str">
            <v>DLO</v>
          </cell>
          <cell r="AB1075" t="str">
            <v>ICB</v>
          </cell>
          <cell r="AC1075" t="str">
            <v>ICB</v>
          </cell>
          <cell r="AE1075" t="str">
            <v>211</v>
          </cell>
          <cell r="AG1075" t="str">
            <v>0000044209</v>
          </cell>
        </row>
        <row r="1076">
          <cell r="A1076" t="str">
            <v>00652127</v>
          </cell>
          <cell r="B1076" t="str">
            <v>9554261000</v>
          </cell>
          <cell r="C1076" t="str">
            <v>ICB7TARGET0000002612</v>
          </cell>
          <cell r="D1076">
            <v>2014</v>
          </cell>
          <cell r="E1076">
            <v>12</v>
          </cell>
          <cell r="F1076" t="str">
            <v>2014-12-31</v>
          </cell>
          <cell r="G1076" t="str">
            <v>PRJ</v>
          </cell>
          <cell r="H1076" t="str">
            <v>211</v>
          </cell>
          <cell r="I1076" t="str">
            <v>211</v>
          </cell>
          <cell r="K1076" t="str">
            <v>000022741</v>
          </cell>
          <cell r="L1076" t="str">
            <v>4261000</v>
          </cell>
          <cell r="M1076" t="str">
            <v>1113</v>
          </cell>
          <cell r="N1076" t="str">
            <v>99920</v>
          </cell>
          <cell r="O1076" t="str">
            <v>11404</v>
          </cell>
          <cell r="P1076" t="str">
            <v>294</v>
          </cell>
          <cell r="Q1076" t="str">
            <v>955</v>
          </cell>
          <cell r="R1076" t="str">
            <v>INTERCO BILL RESCAT_BENLOC</v>
          </cell>
          <cell r="S1076" t="str">
            <v>PRA</v>
          </cell>
          <cell r="U1076" t="str">
            <v>2014-12-31</v>
          </cell>
          <cell r="V1076">
            <v>21155.85</v>
          </cell>
          <cell r="W1076" t="str">
            <v>G0001113</v>
          </cell>
          <cell r="Y1076" t="str">
            <v>LEGAL</v>
          </cell>
          <cell r="Z1076" t="str">
            <v>DLO</v>
          </cell>
          <cell r="AB1076" t="str">
            <v>ICB</v>
          </cell>
          <cell r="AC1076" t="str">
            <v>ICB</v>
          </cell>
          <cell r="AE1076" t="str">
            <v>211</v>
          </cell>
          <cell r="AG1076" t="str">
            <v>0000093522</v>
          </cell>
        </row>
        <row r="1077">
          <cell r="A1077" t="str">
            <v>00652130</v>
          </cell>
          <cell r="B1077" t="str">
            <v>9554261000</v>
          </cell>
          <cell r="C1077" t="str">
            <v>ICB7TARGET0000002613</v>
          </cell>
          <cell r="D1077">
            <v>2014</v>
          </cell>
          <cell r="E1077">
            <v>12</v>
          </cell>
          <cell r="F1077" t="str">
            <v>2014-12-31</v>
          </cell>
          <cell r="G1077" t="str">
            <v>PRJ</v>
          </cell>
          <cell r="H1077" t="str">
            <v>211</v>
          </cell>
          <cell r="I1077" t="str">
            <v>211</v>
          </cell>
          <cell r="K1077" t="str">
            <v>000022741</v>
          </cell>
          <cell r="L1077" t="str">
            <v>4261000</v>
          </cell>
          <cell r="M1077" t="str">
            <v>1113</v>
          </cell>
          <cell r="N1077" t="str">
            <v>99920</v>
          </cell>
          <cell r="O1077" t="str">
            <v>11404</v>
          </cell>
          <cell r="P1077" t="str">
            <v>294</v>
          </cell>
          <cell r="Q1077" t="str">
            <v>955</v>
          </cell>
          <cell r="R1077" t="str">
            <v>INTERCO BILL RESCAT_BENLOC</v>
          </cell>
          <cell r="S1077" t="str">
            <v>PRA</v>
          </cell>
          <cell r="U1077" t="str">
            <v>2014-12-31</v>
          </cell>
          <cell r="V1077">
            <v>5049.62</v>
          </cell>
          <cell r="W1077" t="str">
            <v>G0001113</v>
          </cell>
          <cell r="Y1077" t="str">
            <v>LEGAL</v>
          </cell>
          <cell r="Z1077" t="str">
            <v>DLO</v>
          </cell>
          <cell r="AB1077" t="str">
            <v>ICB</v>
          </cell>
          <cell r="AC1077" t="str">
            <v>ICB</v>
          </cell>
          <cell r="AE1077" t="str">
            <v>211</v>
          </cell>
          <cell r="AG1077" t="str">
            <v>0000093537</v>
          </cell>
        </row>
        <row r="1078">
          <cell r="A1078" t="str">
            <v>00652129</v>
          </cell>
          <cell r="B1078" t="str">
            <v>9554261000</v>
          </cell>
          <cell r="C1078" t="str">
            <v>ICB7TARGET0000002614</v>
          </cell>
          <cell r="D1078">
            <v>2014</v>
          </cell>
          <cell r="E1078">
            <v>12</v>
          </cell>
          <cell r="F1078" t="str">
            <v>2014-12-31</v>
          </cell>
          <cell r="G1078" t="str">
            <v>PRJ</v>
          </cell>
          <cell r="H1078" t="str">
            <v>211</v>
          </cell>
          <cell r="I1078" t="str">
            <v>211</v>
          </cell>
          <cell r="K1078" t="str">
            <v>000022741</v>
          </cell>
          <cell r="L1078" t="str">
            <v>4261000</v>
          </cell>
          <cell r="M1078" t="str">
            <v>1113</v>
          </cell>
          <cell r="N1078" t="str">
            <v>99920</v>
          </cell>
          <cell r="O1078" t="str">
            <v>11404</v>
          </cell>
          <cell r="P1078" t="str">
            <v>294</v>
          </cell>
          <cell r="Q1078" t="str">
            <v>955</v>
          </cell>
          <cell r="R1078" t="str">
            <v>INTERCO BILL RESCAT_BENLOC</v>
          </cell>
          <cell r="S1078" t="str">
            <v>PRA</v>
          </cell>
          <cell r="U1078" t="str">
            <v>2014-12-31</v>
          </cell>
          <cell r="V1078">
            <v>4736.38</v>
          </cell>
          <cell r="W1078" t="str">
            <v>G0001113</v>
          </cell>
          <cell r="Y1078" t="str">
            <v>LEGAL</v>
          </cell>
          <cell r="Z1078" t="str">
            <v>DLO</v>
          </cell>
          <cell r="AB1078" t="str">
            <v>ICB</v>
          </cell>
          <cell r="AC1078" t="str">
            <v>ICB</v>
          </cell>
          <cell r="AE1078" t="str">
            <v>211</v>
          </cell>
          <cell r="AG1078" t="str">
            <v>0000093544</v>
          </cell>
        </row>
        <row r="1079">
          <cell r="A1079" t="str">
            <v>00652651</v>
          </cell>
          <cell r="B1079" t="str">
            <v>9554261000</v>
          </cell>
          <cell r="C1079" t="str">
            <v>ICB7TARGET0000002615</v>
          </cell>
          <cell r="D1079">
            <v>2014</v>
          </cell>
          <cell r="E1079">
            <v>12</v>
          </cell>
          <cell r="F1079" t="str">
            <v>2014-12-31</v>
          </cell>
          <cell r="G1079" t="str">
            <v>PRJ</v>
          </cell>
          <cell r="H1079" t="str">
            <v>211</v>
          </cell>
          <cell r="I1079" t="str">
            <v>211</v>
          </cell>
          <cell r="K1079" t="str">
            <v>000022741</v>
          </cell>
          <cell r="L1079" t="str">
            <v>4261000</v>
          </cell>
          <cell r="M1079" t="str">
            <v>1113</v>
          </cell>
          <cell r="N1079" t="str">
            <v>99920</v>
          </cell>
          <cell r="O1079" t="str">
            <v>11404</v>
          </cell>
          <cell r="P1079" t="str">
            <v>294</v>
          </cell>
          <cell r="Q1079" t="str">
            <v>955</v>
          </cell>
          <cell r="R1079" t="str">
            <v>INTERCO BILL RESCAT_BENLOC</v>
          </cell>
          <cell r="S1079" t="str">
            <v>PRA</v>
          </cell>
          <cell r="U1079" t="str">
            <v>2014-12-31</v>
          </cell>
          <cell r="V1079">
            <v>2318.9299999999998</v>
          </cell>
          <cell r="W1079" t="str">
            <v>G0001113</v>
          </cell>
          <cell r="Y1079" t="str">
            <v>LEGAL</v>
          </cell>
          <cell r="Z1079" t="str">
            <v>DLO</v>
          </cell>
          <cell r="AB1079" t="str">
            <v>ICB</v>
          </cell>
          <cell r="AC1079" t="str">
            <v>ICB</v>
          </cell>
          <cell r="AE1079" t="str">
            <v>211</v>
          </cell>
          <cell r="AG1079" t="str">
            <v>0000093555</v>
          </cell>
        </row>
        <row r="1080">
          <cell r="A1080" t="str">
            <v>00652128</v>
          </cell>
          <cell r="B1080" t="str">
            <v>9554261000</v>
          </cell>
          <cell r="C1080" t="str">
            <v>ICB7TARGET0000002616</v>
          </cell>
          <cell r="D1080">
            <v>2014</v>
          </cell>
          <cell r="E1080">
            <v>12</v>
          </cell>
          <cell r="F1080" t="str">
            <v>2014-12-31</v>
          </cell>
          <cell r="G1080" t="str">
            <v>PRJ</v>
          </cell>
          <cell r="H1080" t="str">
            <v>211</v>
          </cell>
          <cell r="I1080" t="str">
            <v>211</v>
          </cell>
          <cell r="K1080" t="str">
            <v>000022741</v>
          </cell>
          <cell r="L1080" t="str">
            <v>4261000</v>
          </cell>
          <cell r="M1080" t="str">
            <v>1113</v>
          </cell>
          <cell r="N1080" t="str">
            <v>99920</v>
          </cell>
          <cell r="O1080" t="str">
            <v>11404</v>
          </cell>
          <cell r="P1080" t="str">
            <v>294</v>
          </cell>
          <cell r="Q1080" t="str">
            <v>955</v>
          </cell>
          <cell r="R1080" t="str">
            <v>INTERCO BILL RESCAT_BENLOC</v>
          </cell>
          <cell r="S1080" t="str">
            <v>PRA</v>
          </cell>
          <cell r="U1080" t="str">
            <v>2014-12-31</v>
          </cell>
          <cell r="V1080">
            <v>2526.0700000000002</v>
          </cell>
          <cell r="W1080" t="str">
            <v>G0001113</v>
          </cell>
          <cell r="Y1080" t="str">
            <v>LEGAL</v>
          </cell>
          <cell r="Z1080" t="str">
            <v>DLO</v>
          </cell>
          <cell r="AB1080" t="str">
            <v>ICB</v>
          </cell>
          <cell r="AC1080" t="str">
            <v>ICB</v>
          </cell>
          <cell r="AE1080" t="str">
            <v>211</v>
          </cell>
          <cell r="AG1080" t="str">
            <v>0000093563</v>
          </cell>
        </row>
        <row r="1081">
          <cell r="A1081" t="str">
            <v>00652022</v>
          </cell>
          <cell r="B1081" t="str">
            <v>9554261000</v>
          </cell>
          <cell r="C1081" t="str">
            <v>ICB7TARGET0000002617</v>
          </cell>
          <cell r="D1081">
            <v>2014</v>
          </cell>
          <cell r="E1081">
            <v>12</v>
          </cell>
          <cell r="F1081" t="str">
            <v>2014-12-31</v>
          </cell>
          <cell r="G1081" t="str">
            <v>PRJ</v>
          </cell>
          <cell r="H1081" t="str">
            <v>211</v>
          </cell>
          <cell r="I1081" t="str">
            <v>211</v>
          </cell>
          <cell r="K1081" t="str">
            <v>000022741</v>
          </cell>
          <cell r="L1081" t="str">
            <v>4261000</v>
          </cell>
          <cell r="M1081" t="str">
            <v>1113</v>
          </cell>
          <cell r="N1081" t="str">
            <v>99920</v>
          </cell>
          <cell r="O1081" t="str">
            <v>12494</v>
          </cell>
          <cell r="P1081" t="str">
            <v>294</v>
          </cell>
          <cell r="Q1081" t="str">
            <v>955</v>
          </cell>
          <cell r="R1081" t="str">
            <v>INTERCO BILL RESCAT_BENLOC</v>
          </cell>
          <cell r="S1081" t="str">
            <v>PRA</v>
          </cell>
          <cell r="U1081" t="str">
            <v>2014-12-31</v>
          </cell>
          <cell r="V1081">
            <v>315.76</v>
          </cell>
          <cell r="W1081" t="str">
            <v>G0001113</v>
          </cell>
          <cell r="Y1081" t="str">
            <v>LEGAL</v>
          </cell>
          <cell r="Z1081" t="str">
            <v>DLO</v>
          </cell>
          <cell r="AB1081" t="str">
            <v>ICB</v>
          </cell>
          <cell r="AC1081" t="str">
            <v>ICB</v>
          </cell>
          <cell r="AE1081" t="str">
            <v>211</v>
          </cell>
          <cell r="AG1081" t="str">
            <v>0000101827</v>
          </cell>
        </row>
        <row r="1082">
          <cell r="A1082" t="str">
            <v>00652650</v>
          </cell>
          <cell r="B1082" t="str">
            <v>9554261000</v>
          </cell>
          <cell r="C1082" t="str">
            <v>ICB7TARGET0000002618</v>
          </cell>
          <cell r="D1082">
            <v>2014</v>
          </cell>
          <cell r="E1082">
            <v>12</v>
          </cell>
          <cell r="F1082" t="str">
            <v>2014-12-31</v>
          </cell>
          <cell r="G1082" t="str">
            <v>PRJ</v>
          </cell>
          <cell r="H1082" t="str">
            <v>211</v>
          </cell>
          <cell r="I1082" t="str">
            <v>211</v>
          </cell>
          <cell r="K1082" t="str">
            <v>000022741</v>
          </cell>
          <cell r="L1082" t="str">
            <v>4261000</v>
          </cell>
          <cell r="M1082" t="str">
            <v>1113</v>
          </cell>
          <cell r="N1082" t="str">
            <v>99920</v>
          </cell>
          <cell r="O1082" t="str">
            <v>11404</v>
          </cell>
          <cell r="P1082" t="str">
            <v>294</v>
          </cell>
          <cell r="Q1082" t="str">
            <v>955</v>
          </cell>
          <cell r="R1082" t="str">
            <v>INTERCO BILL RESCAT_BENLOC</v>
          </cell>
          <cell r="S1082" t="str">
            <v>PRA</v>
          </cell>
          <cell r="U1082" t="str">
            <v>2014-12-31</v>
          </cell>
          <cell r="V1082">
            <v>1607.21</v>
          </cell>
          <cell r="W1082" t="str">
            <v>G0001113</v>
          </cell>
          <cell r="Y1082" t="str">
            <v>LEGAL</v>
          </cell>
          <cell r="Z1082" t="str">
            <v>DLO</v>
          </cell>
          <cell r="AB1082" t="str">
            <v>ICB</v>
          </cell>
          <cell r="AC1082" t="str">
            <v>ICB</v>
          </cell>
          <cell r="AE1082" t="str">
            <v>211</v>
          </cell>
          <cell r="AG1082" t="str">
            <v>0000101832</v>
          </cell>
        </row>
        <row r="1083">
          <cell r="A1083" t="str">
            <v>00652653</v>
          </cell>
          <cell r="B1083" t="str">
            <v>9554261000</v>
          </cell>
          <cell r="C1083" t="str">
            <v>ICB7TARGET0000002619</v>
          </cell>
          <cell r="D1083">
            <v>2014</v>
          </cell>
          <cell r="E1083">
            <v>12</v>
          </cell>
          <cell r="F1083" t="str">
            <v>2014-12-31</v>
          </cell>
          <cell r="G1083" t="str">
            <v>PRJ</v>
          </cell>
          <cell r="H1083" t="str">
            <v>211</v>
          </cell>
          <cell r="I1083" t="str">
            <v>211</v>
          </cell>
          <cell r="K1083" t="str">
            <v>000022741</v>
          </cell>
          <cell r="L1083" t="str">
            <v>4261000</v>
          </cell>
          <cell r="M1083" t="str">
            <v>1113</v>
          </cell>
          <cell r="N1083" t="str">
            <v>99920</v>
          </cell>
          <cell r="O1083" t="str">
            <v>11404</v>
          </cell>
          <cell r="P1083" t="str">
            <v>294</v>
          </cell>
          <cell r="Q1083" t="str">
            <v>955</v>
          </cell>
          <cell r="R1083" t="str">
            <v>INTERCO BILL RESCAT_BENLOC</v>
          </cell>
          <cell r="S1083" t="str">
            <v>PRA</v>
          </cell>
          <cell r="U1083" t="str">
            <v>2014-12-31</v>
          </cell>
          <cell r="V1083">
            <v>15787.95</v>
          </cell>
          <cell r="W1083" t="str">
            <v>G0001113</v>
          </cell>
          <cell r="Y1083" t="str">
            <v>LEGAL</v>
          </cell>
          <cell r="Z1083" t="str">
            <v>DLO</v>
          </cell>
          <cell r="AB1083" t="str">
            <v>ICB</v>
          </cell>
          <cell r="AC1083" t="str">
            <v>ICB</v>
          </cell>
          <cell r="AE1083" t="str">
            <v>211</v>
          </cell>
          <cell r="AG1083" t="str">
            <v>0000124371</v>
          </cell>
        </row>
        <row r="1084">
          <cell r="A1084" t="str">
            <v>00651875</v>
          </cell>
          <cell r="B1084" t="str">
            <v>9554261000</v>
          </cell>
          <cell r="C1084" t="str">
            <v>ICB7TARGET0000002620</v>
          </cell>
          <cell r="D1084">
            <v>2014</v>
          </cell>
          <cell r="E1084">
            <v>12</v>
          </cell>
          <cell r="F1084" t="str">
            <v>2014-12-31</v>
          </cell>
          <cell r="G1084" t="str">
            <v>PRJ</v>
          </cell>
          <cell r="H1084" t="str">
            <v>211</v>
          </cell>
          <cell r="I1084" t="str">
            <v>211</v>
          </cell>
          <cell r="K1084" t="str">
            <v>000022741</v>
          </cell>
          <cell r="L1084" t="str">
            <v>4261000</v>
          </cell>
          <cell r="M1084" t="str">
            <v>1113</v>
          </cell>
          <cell r="N1084" t="str">
            <v>99920</v>
          </cell>
          <cell r="O1084" t="str">
            <v>11404</v>
          </cell>
          <cell r="P1084" t="str">
            <v>294</v>
          </cell>
          <cell r="Q1084" t="str">
            <v>955</v>
          </cell>
          <cell r="R1084" t="str">
            <v>INTERCO BILL RESCAT_BENLOC</v>
          </cell>
          <cell r="S1084" t="str">
            <v>PRA</v>
          </cell>
          <cell r="U1084" t="str">
            <v>2014-12-31</v>
          </cell>
          <cell r="V1084">
            <v>6315.18</v>
          </cell>
          <cell r="W1084" t="str">
            <v>G0001113</v>
          </cell>
          <cell r="Y1084" t="str">
            <v>LEGAL</v>
          </cell>
          <cell r="Z1084" t="str">
            <v>DLO</v>
          </cell>
          <cell r="AB1084" t="str">
            <v>ICB</v>
          </cell>
          <cell r="AC1084" t="str">
            <v>ICB</v>
          </cell>
          <cell r="AE1084" t="str">
            <v>211</v>
          </cell>
          <cell r="AG1084" t="str">
            <v>0000160470</v>
          </cell>
        </row>
        <row r="1085">
          <cell r="A1085" t="str">
            <v>00654160</v>
          </cell>
          <cell r="B1085" t="str">
            <v>9554261000</v>
          </cell>
          <cell r="C1085" t="str">
            <v>ICB7TARGET0000002621</v>
          </cell>
          <cell r="D1085">
            <v>2014</v>
          </cell>
          <cell r="E1085">
            <v>12</v>
          </cell>
          <cell r="F1085" t="str">
            <v>2014-12-31</v>
          </cell>
          <cell r="G1085" t="str">
            <v>PRJ</v>
          </cell>
          <cell r="H1085" t="str">
            <v>211</v>
          </cell>
          <cell r="I1085" t="str">
            <v>211</v>
          </cell>
          <cell r="K1085" t="str">
            <v>000022743</v>
          </cell>
          <cell r="L1085" t="str">
            <v>4261000</v>
          </cell>
          <cell r="M1085" t="str">
            <v>1113</v>
          </cell>
          <cell r="N1085" t="str">
            <v>99920</v>
          </cell>
          <cell r="O1085" t="str">
            <v>12494</v>
          </cell>
          <cell r="P1085" t="str">
            <v>294</v>
          </cell>
          <cell r="Q1085" t="str">
            <v>955</v>
          </cell>
          <cell r="R1085" t="str">
            <v>INTERCO BILL RESCAT_BENLOC</v>
          </cell>
          <cell r="S1085" t="str">
            <v>PRA</v>
          </cell>
          <cell r="U1085" t="str">
            <v>2014-12-31</v>
          </cell>
          <cell r="V1085">
            <v>157.88</v>
          </cell>
          <cell r="W1085" t="str">
            <v>G0001113</v>
          </cell>
          <cell r="Y1085" t="str">
            <v>LEGAL</v>
          </cell>
          <cell r="Z1085" t="str">
            <v>DLO</v>
          </cell>
          <cell r="AB1085" t="str">
            <v>ICB</v>
          </cell>
          <cell r="AC1085" t="str">
            <v>ICB</v>
          </cell>
          <cell r="AE1085" t="str">
            <v>211</v>
          </cell>
          <cell r="AG1085" t="str">
            <v>0000101435</v>
          </cell>
        </row>
        <row r="1086">
          <cell r="A1086" t="str">
            <v>00649474</v>
          </cell>
          <cell r="B1086" t="str">
            <v>9554261000</v>
          </cell>
          <cell r="C1086" t="str">
            <v>ICB7TARGET0000002622</v>
          </cell>
          <cell r="D1086">
            <v>2014</v>
          </cell>
          <cell r="E1086">
            <v>12</v>
          </cell>
          <cell r="F1086" t="str">
            <v>2014-12-31</v>
          </cell>
          <cell r="G1086" t="str">
            <v>PRJ</v>
          </cell>
          <cell r="H1086" t="str">
            <v>211</v>
          </cell>
          <cell r="I1086" t="str">
            <v>211</v>
          </cell>
          <cell r="K1086" t="str">
            <v>000022743</v>
          </cell>
          <cell r="L1086" t="str">
            <v>4261000</v>
          </cell>
          <cell r="M1086" t="str">
            <v>1113</v>
          </cell>
          <cell r="N1086" t="str">
            <v>99920</v>
          </cell>
          <cell r="O1086" t="str">
            <v>12494</v>
          </cell>
          <cell r="P1086" t="str">
            <v>294</v>
          </cell>
          <cell r="Q1086" t="str">
            <v>955</v>
          </cell>
          <cell r="R1086" t="str">
            <v>INTERCO BILL RESCAT_BENLOC</v>
          </cell>
          <cell r="S1086" t="str">
            <v>PRA</v>
          </cell>
          <cell r="U1086" t="str">
            <v>2014-12-31</v>
          </cell>
          <cell r="V1086">
            <v>378.91</v>
          </cell>
          <cell r="W1086" t="str">
            <v>G0001113</v>
          </cell>
          <cell r="Y1086" t="str">
            <v>LEGAL</v>
          </cell>
          <cell r="Z1086" t="str">
            <v>DLO</v>
          </cell>
          <cell r="AB1086" t="str">
            <v>ICB</v>
          </cell>
          <cell r="AC1086" t="str">
            <v>ICB</v>
          </cell>
          <cell r="AE1086" t="str">
            <v>211</v>
          </cell>
          <cell r="AG1086" t="str">
            <v>0000120050</v>
          </cell>
        </row>
        <row r="1087">
          <cell r="A1087" t="str">
            <v>00652126</v>
          </cell>
          <cell r="B1087" t="str">
            <v>9554261000</v>
          </cell>
          <cell r="C1087" t="str">
            <v>ICB7TARGET0000002623</v>
          </cell>
          <cell r="D1087">
            <v>2014</v>
          </cell>
          <cell r="E1087">
            <v>12</v>
          </cell>
          <cell r="F1087" t="str">
            <v>2014-12-31</v>
          </cell>
          <cell r="G1087" t="str">
            <v>PRJ</v>
          </cell>
          <cell r="H1087" t="str">
            <v>211</v>
          </cell>
          <cell r="I1087" t="str">
            <v>211</v>
          </cell>
          <cell r="K1087" t="str">
            <v>000022743</v>
          </cell>
          <cell r="L1087" t="str">
            <v>4261000</v>
          </cell>
          <cell r="M1087" t="str">
            <v>1113</v>
          </cell>
          <cell r="N1087" t="str">
            <v>99920</v>
          </cell>
          <cell r="O1087" t="str">
            <v>12494</v>
          </cell>
          <cell r="P1087" t="str">
            <v>294</v>
          </cell>
          <cell r="Q1087" t="str">
            <v>955</v>
          </cell>
          <cell r="R1087" t="str">
            <v>INTERCO BILL RESCAT_BENLOC</v>
          </cell>
          <cell r="S1087" t="str">
            <v>PRA</v>
          </cell>
          <cell r="U1087" t="str">
            <v>2014-12-31</v>
          </cell>
          <cell r="V1087">
            <v>631.52</v>
          </cell>
          <cell r="W1087" t="str">
            <v>G0001113</v>
          </cell>
          <cell r="Y1087" t="str">
            <v>LEGAL</v>
          </cell>
          <cell r="Z1087" t="str">
            <v>DLO</v>
          </cell>
          <cell r="AB1087" t="str">
            <v>ICB</v>
          </cell>
          <cell r="AC1087" t="str">
            <v>ICB</v>
          </cell>
          <cell r="AE1087" t="str">
            <v>211</v>
          </cell>
          <cell r="AG1087" t="str">
            <v>0000120050</v>
          </cell>
        </row>
        <row r="1088">
          <cell r="A1088" t="str">
            <v>00654161</v>
          </cell>
          <cell r="B1088" t="str">
            <v>9554261000</v>
          </cell>
          <cell r="C1088" t="str">
            <v>ICB7TARGET0000002624</v>
          </cell>
          <cell r="D1088">
            <v>2014</v>
          </cell>
          <cell r="E1088">
            <v>12</v>
          </cell>
          <cell r="F1088" t="str">
            <v>2014-12-31</v>
          </cell>
          <cell r="G1088" t="str">
            <v>PRJ</v>
          </cell>
          <cell r="H1088" t="str">
            <v>211</v>
          </cell>
          <cell r="I1088" t="str">
            <v>211</v>
          </cell>
          <cell r="K1088" t="str">
            <v>000022743</v>
          </cell>
          <cell r="L1088" t="str">
            <v>4261000</v>
          </cell>
          <cell r="M1088" t="str">
            <v>1113</v>
          </cell>
          <cell r="N1088" t="str">
            <v>99920</v>
          </cell>
          <cell r="O1088" t="str">
            <v>12494</v>
          </cell>
          <cell r="P1088" t="str">
            <v>294</v>
          </cell>
          <cell r="Q1088" t="str">
            <v>955</v>
          </cell>
          <cell r="R1088" t="str">
            <v>INTERCO BILL RESCAT_BENLOC</v>
          </cell>
          <cell r="S1088" t="str">
            <v>PRA</v>
          </cell>
          <cell r="U1088" t="str">
            <v>2014-12-31</v>
          </cell>
          <cell r="V1088">
            <v>631.52</v>
          </cell>
          <cell r="W1088" t="str">
            <v>G0001113</v>
          </cell>
          <cell r="Y1088" t="str">
            <v>LEGAL</v>
          </cell>
          <cell r="Z1088" t="str">
            <v>DLO</v>
          </cell>
          <cell r="AB1088" t="str">
            <v>ICB</v>
          </cell>
          <cell r="AC1088" t="str">
            <v>ICB</v>
          </cell>
          <cell r="AE1088" t="str">
            <v>211</v>
          </cell>
          <cell r="AG1088" t="str">
            <v>0000120050</v>
          </cell>
        </row>
        <row r="1089">
          <cell r="A1089" t="str">
            <v>00649473</v>
          </cell>
          <cell r="B1089" t="str">
            <v>9554261000</v>
          </cell>
          <cell r="C1089" t="str">
            <v>ICB7TARGET0000002625</v>
          </cell>
          <cell r="D1089">
            <v>2014</v>
          </cell>
          <cell r="E1089">
            <v>12</v>
          </cell>
          <cell r="F1089" t="str">
            <v>2014-12-31</v>
          </cell>
          <cell r="G1089" t="str">
            <v>PRJ</v>
          </cell>
          <cell r="H1089" t="str">
            <v>211</v>
          </cell>
          <cell r="I1089" t="str">
            <v>211</v>
          </cell>
          <cell r="K1089" t="str">
            <v>000022743</v>
          </cell>
          <cell r="L1089" t="str">
            <v>4261000</v>
          </cell>
          <cell r="M1089" t="str">
            <v>1113</v>
          </cell>
          <cell r="N1089" t="str">
            <v>99920</v>
          </cell>
          <cell r="O1089" t="str">
            <v>12494</v>
          </cell>
          <cell r="P1089" t="str">
            <v>294</v>
          </cell>
          <cell r="Q1089" t="str">
            <v>955</v>
          </cell>
          <cell r="R1089" t="str">
            <v>INTERCO BILL RESCAT_BENLOC</v>
          </cell>
          <cell r="S1089" t="str">
            <v>PRA</v>
          </cell>
          <cell r="U1089" t="str">
            <v>2014-12-31</v>
          </cell>
          <cell r="V1089">
            <v>372.6</v>
          </cell>
          <cell r="W1089" t="str">
            <v>G0001113</v>
          </cell>
          <cell r="Y1089" t="str">
            <v>LEGAL</v>
          </cell>
          <cell r="Z1089" t="str">
            <v>DLO</v>
          </cell>
          <cell r="AB1089" t="str">
            <v>ICB</v>
          </cell>
          <cell r="AC1089" t="str">
            <v>ICB</v>
          </cell>
          <cell r="AE1089" t="str">
            <v>211</v>
          </cell>
          <cell r="AG1089" t="str">
            <v>0000254867</v>
          </cell>
        </row>
        <row r="1090">
          <cell r="A1090" t="str">
            <v>00654158</v>
          </cell>
          <cell r="B1090" t="str">
            <v>9554261000</v>
          </cell>
          <cell r="C1090" t="str">
            <v>ICB7TARGET0000002626</v>
          </cell>
          <cell r="D1090">
            <v>2014</v>
          </cell>
          <cell r="E1090">
            <v>12</v>
          </cell>
          <cell r="F1090" t="str">
            <v>2014-12-31</v>
          </cell>
          <cell r="G1090" t="str">
            <v>PRJ</v>
          </cell>
          <cell r="H1090" t="str">
            <v>211</v>
          </cell>
          <cell r="I1090" t="str">
            <v>211</v>
          </cell>
          <cell r="K1090" t="str">
            <v>000022743</v>
          </cell>
          <cell r="L1090" t="str">
            <v>4261000</v>
          </cell>
          <cell r="M1090" t="str">
            <v>1113</v>
          </cell>
          <cell r="N1090" t="str">
            <v>99920</v>
          </cell>
          <cell r="O1090" t="str">
            <v>12494</v>
          </cell>
          <cell r="P1090" t="str">
            <v>294</v>
          </cell>
          <cell r="Q1090" t="str">
            <v>955</v>
          </cell>
          <cell r="R1090" t="str">
            <v>INTERCO BILL RESCAT_BENLOC</v>
          </cell>
          <cell r="S1090" t="str">
            <v>PRA</v>
          </cell>
          <cell r="U1090" t="str">
            <v>2014-12-31</v>
          </cell>
          <cell r="V1090">
            <v>183.14</v>
          </cell>
          <cell r="W1090" t="str">
            <v>G0001113</v>
          </cell>
          <cell r="Y1090" t="str">
            <v>LEGAL</v>
          </cell>
          <cell r="Z1090" t="str">
            <v>DLO</v>
          </cell>
          <cell r="AB1090" t="str">
            <v>ICB</v>
          </cell>
          <cell r="AC1090" t="str">
            <v>ICB</v>
          </cell>
          <cell r="AE1090" t="str">
            <v>211</v>
          </cell>
          <cell r="AG1090" t="str">
            <v>0000254867</v>
          </cell>
        </row>
        <row r="1091">
          <cell r="A1091" t="str">
            <v>00654159</v>
          </cell>
          <cell r="B1091" t="str">
            <v>9554261000</v>
          </cell>
          <cell r="C1091" t="str">
            <v>ICB7TARGET0000002627</v>
          </cell>
          <cell r="D1091">
            <v>2014</v>
          </cell>
          <cell r="E1091">
            <v>12</v>
          </cell>
          <cell r="F1091" t="str">
            <v>2014-12-31</v>
          </cell>
          <cell r="G1091" t="str">
            <v>PRJ</v>
          </cell>
          <cell r="H1091" t="str">
            <v>211</v>
          </cell>
          <cell r="I1091" t="str">
            <v>211</v>
          </cell>
          <cell r="K1091" t="str">
            <v>000022743</v>
          </cell>
          <cell r="L1091" t="str">
            <v>4261000</v>
          </cell>
          <cell r="M1091" t="str">
            <v>1113</v>
          </cell>
          <cell r="N1091" t="str">
            <v>99920</v>
          </cell>
          <cell r="O1091" t="str">
            <v>12494</v>
          </cell>
          <cell r="P1091" t="str">
            <v>294</v>
          </cell>
          <cell r="Q1091" t="str">
            <v>955</v>
          </cell>
          <cell r="R1091" t="str">
            <v>INTERCO BILL RESCAT_BENLOC</v>
          </cell>
          <cell r="S1091" t="str">
            <v>PRA</v>
          </cell>
          <cell r="U1091" t="str">
            <v>2014-12-31</v>
          </cell>
          <cell r="V1091">
            <v>157.88</v>
          </cell>
          <cell r="W1091" t="str">
            <v>G0001113</v>
          </cell>
          <cell r="Y1091" t="str">
            <v>LEGAL</v>
          </cell>
          <cell r="Z1091" t="str">
            <v>DLO</v>
          </cell>
          <cell r="AB1091" t="str">
            <v>ICB</v>
          </cell>
          <cell r="AC1091" t="str">
            <v>ICB</v>
          </cell>
          <cell r="AE1091" t="str">
            <v>211</v>
          </cell>
          <cell r="AG1091" t="str">
            <v>0000254867</v>
          </cell>
        </row>
        <row r="1092">
          <cell r="A1092" t="str">
            <v>00644004</v>
          </cell>
          <cell r="B1092" t="str">
            <v>9554261000</v>
          </cell>
          <cell r="C1092" t="str">
            <v>ICB7TARGET0000004520</v>
          </cell>
          <cell r="D1092">
            <v>2014</v>
          </cell>
          <cell r="E1092">
            <v>10</v>
          </cell>
          <cell r="F1092" t="str">
            <v>2014-10-31</v>
          </cell>
          <cell r="G1092" t="str">
            <v>PRJ</v>
          </cell>
          <cell r="H1092" t="str">
            <v>211</v>
          </cell>
          <cell r="I1092" t="str">
            <v>211</v>
          </cell>
          <cell r="K1092" t="str">
            <v>000022743</v>
          </cell>
          <cell r="L1092" t="str">
            <v>4261000</v>
          </cell>
          <cell r="M1092" t="str">
            <v>1113</v>
          </cell>
          <cell r="N1092" t="str">
            <v>99920</v>
          </cell>
          <cell r="O1092" t="str">
            <v>12494</v>
          </cell>
          <cell r="P1092" t="str">
            <v>294</v>
          </cell>
          <cell r="Q1092" t="str">
            <v>955</v>
          </cell>
          <cell r="R1092" t="str">
            <v>INTERCO BILL RESCAT_BENLOC</v>
          </cell>
          <cell r="S1092" t="str">
            <v>PRA</v>
          </cell>
          <cell r="U1092" t="str">
            <v>2014-10-31</v>
          </cell>
          <cell r="V1092">
            <v>189.46</v>
          </cell>
          <cell r="W1092" t="str">
            <v>G0001113</v>
          </cell>
          <cell r="Y1092" t="str">
            <v>LEGAL</v>
          </cell>
          <cell r="Z1092" t="str">
            <v>DLO</v>
          </cell>
          <cell r="AB1092" t="str">
            <v>ICB</v>
          </cell>
          <cell r="AC1092" t="str">
            <v>ICB</v>
          </cell>
          <cell r="AE1092" t="str">
            <v>211</v>
          </cell>
          <cell r="AG1092" t="str">
            <v>0000110982</v>
          </cell>
        </row>
        <row r="1093">
          <cell r="A1093" t="str">
            <v>00642472</v>
          </cell>
          <cell r="B1093" t="str">
            <v>9554261000</v>
          </cell>
          <cell r="C1093" t="str">
            <v>ICB7TARGET0000004521</v>
          </cell>
          <cell r="D1093">
            <v>2014</v>
          </cell>
          <cell r="E1093">
            <v>10</v>
          </cell>
          <cell r="F1093" t="str">
            <v>2014-10-31</v>
          </cell>
          <cell r="G1093" t="str">
            <v>PRJ</v>
          </cell>
          <cell r="H1093" t="str">
            <v>211</v>
          </cell>
          <cell r="I1093" t="str">
            <v>211</v>
          </cell>
          <cell r="K1093" t="str">
            <v>000022743</v>
          </cell>
          <cell r="L1093" t="str">
            <v>4261000</v>
          </cell>
          <cell r="M1093" t="str">
            <v>1113</v>
          </cell>
          <cell r="N1093" t="str">
            <v>99920</v>
          </cell>
          <cell r="O1093" t="str">
            <v>12494</v>
          </cell>
          <cell r="P1093" t="str">
            <v>294</v>
          </cell>
          <cell r="Q1093" t="str">
            <v>955</v>
          </cell>
          <cell r="R1093" t="str">
            <v>INTERCO BILL RESCAT_BENLOC</v>
          </cell>
          <cell r="S1093" t="str">
            <v>PRA</v>
          </cell>
          <cell r="U1093" t="str">
            <v>2014-10-31</v>
          </cell>
          <cell r="V1093">
            <v>315.76</v>
          </cell>
          <cell r="W1093" t="str">
            <v>G0001113</v>
          </cell>
          <cell r="Y1093" t="str">
            <v>LEGAL</v>
          </cell>
          <cell r="Z1093" t="str">
            <v>DLO</v>
          </cell>
          <cell r="AB1093" t="str">
            <v>ICB</v>
          </cell>
          <cell r="AC1093" t="str">
            <v>ICB</v>
          </cell>
          <cell r="AE1093" t="str">
            <v>211</v>
          </cell>
          <cell r="AG1093" t="str">
            <v>0000254867</v>
          </cell>
        </row>
      </sheetData>
      <sheetData sheetId="17">
        <row r="1">
          <cell r="A1" t="str">
            <v>Voucher</v>
          </cell>
        </row>
        <row r="2">
          <cell r="B2" t="str">
            <v>9545600000</v>
          </cell>
          <cell r="C2" t="str">
            <v>ICB4OFFSET0000000311</v>
          </cell>
          <cell r="D2">
            <v>2015</v>
          </cell>
          <cell r="E2">
            <v>5</v>
          </cell>
          <cell r="F2" t="str">
            <v>2015-05-31</v>
          </cell>
          <cell r="G2" t="str">
            <v>PRJ</v>
          </cell>
          <cell r="H2" t="str">
            <v>169</v>
          </cell>
          <cell r="I2" t="str">
            <v>169</v>
          </cell>
          <cell r="K2" t="str">
            <v>000016124</v>
          </cell>
          <cell r="L2" t="str">
            <v>5600000</v>
          </cell>
          <cell r="M2" t="str">
            <v>1836</v>
          </cell>
          <cell r="N2" t="str">
            <v>99910</v>
          </cell>
          <cell r="P2" t="str">
            <v>180</v>
          </cell>
          <cell r="Q2" t="str">
            <v>954</v>
          </cell>
          <cell r="R2" t="str">
            <v>INTERCO BILL W/O</v>
          </cell>
          <cell r="S2" t="str">
            <v>PRA</v>
          </cell>
          <cell r="U2" t="str">
            <v>2015-05-31</v>
          </cell>
          <cell r="V2">
            <v>-107.17</v>
          </cell>
          <cell r="W2" t="str">
            <v>4169745801</v>
          </cell>
          <cell r="Y2" t="str">
            <v>TRANS</v>
          </cell>
          <cell r="AA2" t="str">
            <v>BAL</v>
          </cell>
          <cell r="AC2" t="str">
            <v>ICB</v>
          </cell>
          <cell r="AD2" t="str">
            <v>ICB</v>
          </cell>
        </row>
        <row r="3">
          <cell r="B3" t="str">
            <v>9545730000</v>
          </cell>
          <cell r="C3" t="str">
            <v>ICB4OFFSET0000003659</v>
          </cell>
          <cell r="D3">
            <v>2015</v>
          </cell>
          <cell r="E3">
            <v>6</v>
          </cell>
          <cell r="F3" t="str">
            <v>2015-06-30</v>
          </cell>
          <cell r="G3" t="str">
            <v>PRJ</v>
          </cell>
          <cell r="H3" t="str">
            <v>169</v>
          </cell>
          <cell r="I3" t="str">
            <v>169</v>
          </cell>
          <cell r="K3" t="str">
            <v>TRAINING1</v>
          </cell>
          <cell r="L3" t="str">
            <v>5730000</v>
          </cell>
          <cell r="M3" t="str">
            <v>1836</v>
          </cell>
          <cell r="N3" t="str">
            <v>99910</v>
          </cell>
          <cell r="P3" t="str">
            <v>317</v>
          </cell>
          <cell r="Q3" t="str">
            <v>954</v>
          </cell>
          <cell r="R3" t="str">
            <v>INTERCO BILL W/O</v>
          </cell>
          <cell r="S3" t="str">
            <v>PRA</v>
          </cell>
          <cell r="U3" t="str">
            <v>2015-06-30</v>
          </cell>
          <cell r="V3">
            <v>-30</v>
          </cell>
          <cell r="W3" t="str">
            <v>4217868301</v>
          </cell>
          <cell r="Y3" t="str">
            <v>DISTR</v>
          </cell>
          <cell r="AA3" t="str">
            <v>BAL</v>
          </cell>
          <cell r="AC3" t="str">
            <v>ICB</v>
          </cell>
          <cell r="AD3" t="str">
            <v>ICB</v>
          </cell>
        </row>
        <row r="4">
          <cell r="A4" t="str">
            <v>00122654</v>
          </cell>
          <cell r="B4" t="str">
            <v>9545600000</v>
          </cell>
          <cell r="C4" t="str">
            <v>ICB4TARGET0000001940</v>
          </cell>
          <cell r="D4">
            <v>2015</v>
          </cell>
          <cell r="E4">
            <v>5</v>
          </cell>
          <cell r="F4" t="str">
            <v>2015-05-31</v>
          </cell>
          <cell r="G4" t="str">
            <v>PRJ</v>
          </cell>
          <cell r="H4" t="str">
            <v>169</v>
          </cell>
          <cell r="I4" t="str">
            <v>169</v>
          </cell>
          <cell r="K4" t="str">
            <v>000016124</v>
          </cell>
          <cell r="L4" t="str">
            <v>5600000</v>
          </cell>
          <cell r="M4" t="str">
            <v>1836</v>
          </cell>
          <cell r="N4" t="str">
            <v>99920</v>
          </cell>
          <cell r="O4" t="str">
            <v>11995</v>
          </cell>
          <cell r="P4" t="str">
            <v>180</v>
          </cell>
          <cell r="Q4" t="str">
            <v>954</v>
          </cell>
          <cell r="R4" t="str">
            <v>INTERCO BILL W/O</v>
          </cell>
          <cell r="S4" t="str">
            <v>PRA</v>
          </cell>
          <cell r="U4" t="str">
            <v>2015-05-31</v>
          </cell>
          <cell r="V4">
            <v>84.76</v>
          </cell>
          <cell r="W4" t="str">
            <v>4169745801</v>
          </cell>
          <cell r="Y4" t="str">
            <v>TRANS</v>
          </cell>
          <cell r="AA4" t="str">
            <v>DLO</v>
          </cell>
          <cell r="AC4" t="str">
            <v>ICB</v>
          </cell>
          <cell r="AD4" t="str">
            <v>ICB</v>
          </cell>
          <cell r="AF4" t="str">
            <v>169</v>
          </cell>
          <cell r="AG4" t="str">
            <v>0000146747</v>
          </cell>
          <cell r="AR4" t="str">
            <v>954</v>
          </cell>
          <cell r="AS4" t="str">
            <v>0000146747</v>
          </cell>
          <cell r="AT4" t="str">
            <v>JP MORGAN CHASE CORPORATE CARD ACTIVITY</v>
          </cell>
          <cell r="AU4" t="str">
            <v>DO NOT TAKE OFF HOLD- INTERFACE PURPOSES</v>
          </cell>
        </row>
        <row r="5">
          <cell r="A5" t="str">
            <v>00123138</v>
          </cell>
          <cell r="B5" t="str">
            <v>9545730000</v>
          </cell>
          <cell r="C5" t="str">
            <v>ICB4TARGET0000017463</v>
          </cell>
          <cell r="D5">
            <v>2015</v>
          </cell>
          <cell r="E5">
            <v>6</v>
          </cell>
          <cell r="F5" t="str">
            <v>2015-06-30</v>
          </cell>
          <cell r="G5" t="str">
            <v>PRJ</v>
          </cell>
          <cell r="H5" t="str">
            <v>169</v>
          </cell>
          <cell r="I5" t="str">
            <v>169</v>
          </cell>
          <cell r="K5" t="str">
            <v>TRAINING1</v>
          </cell>
          <cell r="L5" t="str">
            <v>5730000</v>
          </cell>
          <cell r="M5" t="str">
            <v>1836</v>
          </cell>
          <cell r="N5" t="str">
            <v>99920</v>
          </cell>
          <cell r="O5" t="str">
            <v>13151</v>
          </cell>
          <cell r="P5" t="str">
            <v>317</v>
          </cell>
          <cell r="Q5" t="str">
            <v>954</v>
          </cell>
          <cell r="R5" t="str">
            <v>INTERCO BILL W/O</v>
          </cell>
          <cell r="S5" t="str">
            <v>PRA</v>
          </cell>
          <cell r="U5" t="str">
            <v>2015-06-30</v>
          </cell>
          <cell r="V5">
            <v>23.73</v>
          </cell>
          <cell r="W5" t="str">
            <v>4217868301</v>
          </cell>
          <cell r="Y5" t="str">
            <v>DISTR</v>
          </cell>
          <cell r="AA5" t="str">
            <v>DLO</v>
          </cell>
          <cell r="AC5" t="str">
            <v>ICB</v>
          </cell>
          <cell r="AD5" t="str">
            <v>ICB</v>
          </cell>
          <cell r="AF5" t="str">
            <v>169</v>
          </cell>
          <cell r="AG5" t="str">
            <v>0000093449</v>
          </cell>
          <cell r="AR5" t="str">
            <v>954</v>
          </cell>
          <cell r="AS5" t="str">
            <v>0000093449</v>
          </cell>
          <cell r="AT5" t="str">
            <v>SMITH, KENNETH E</v>
          </cell>
        </row>
        <row r="6">
          <cell r="A6" t="str">
            <v>00655205</v>
          </cell>
          <cell r="B6" t="str">
            <v>9545800000</v>
          </cell>
          <cell r="C6" t="str">
            <v>ICB1TARGET0000025436</v>
          </cell>
          <cell r="D6">
            <v>2014</v>
          </cell>
          <cell r="E6">
            <v>12</v>
          </cell>
          <cell r="F6" t="str">
            <v>2014-12-31</v>
          </cell>
          <cell r="G6" t="str">
            <v>PRJ</v>
          </cell>
          <cell r="H6" t="str">
            <v>119</v>
          </cell>
          <cell r="I6" t="str">
            <v>211</v>
          </cell>
          <cell r="K6" t="str">
            <v>EDN103183</v>
          </cell>
          <cell r="L6" t="str">
            <v>5800000</v>
          </cell>
          <cell r="M6" t="str">
            <v>119</v>
          </cell>
          <cell r="N6" t="str">
            <v>99920</v>
          </cell>
          <cell r="O6" t="str">
            <v>10827</v>
          </cell>
          <cell r="P6" t="str">
            <v>203</v>
          </cell>
          <cell r="Q6" t="str">
            <v>954</v>
          </cell>
          <cell r="R6" t="str">
            <v>INTERCO BILLS - 100%</v>
          </cell>
          <cell r="S6" t="str">
            <v>PRA</v>
          </cell>
          <cell r="U6" t="str">
            <v>2014-12-31</v>
          </cell>
          <cell r="V6">
            <v>70.599999999999994</v>
          </cell>
          <cell r="W6" t="str">
            <v>G0000119</v>
          </cell>
          <cell r="Y6" t="str">
            <v>DISTR</v>
          </cell>
          <cell r="AA6" t="str">
            <v>ICB1</v>
          </cell>
          <cell r="AC6" t="str">
            <v>ICB</v>
          </cell>
          <cell r="AD6" t="str">
            <v>ICB</v>
          </cell>
          <cell r="AF6" t="str">
            <v>211</v>
          </cell>
          <cell r="AG6" t="str">
            <v>0000146747</v>
          </cell>
          <cell r="AR6" t="str">
            <v>954</v>
          </cell>
          <cell r="AS6" t="str">
            <v>0000146747</v>
          </cell>
          <cell r="AT6" t="str">
            <v>JP MORGAN CHASE CORPORATE CARD ACTIVITY</v>
          </cell>
          <cell r="AU6" t="str">
            <v>DO NOT TAKE OFF HOLD- INTERFACE PURPOSES</v>
          </cell>
        </row>
        <row r="7">
          <cell r="A7" t="str">
            <v>00682159</v>
          </cell>
          <cell r="B7" t="str">
            <v>9564265004</v>
          </cell>
          <cell r="C7" t="str">
            <v>ICB4TARGET0000000148</v>
          </cell>
          <cell r="D7">
            <v>2015</v>
          </cell>
          <cell r="E7">
            <v>6</v>
          </cell>
          <cell r="F7" t="str">
            <v>2015-06-30</v>
          </cell>
          <cell r="G7" t="str">
            <v>PRJ</v>
          </cell>
          <cell r="H7" t="str">
            <v>119</v>
          </cell>
          <cell r="I7" t="str">
            <v>211</v>
          </cell>
          <cell r="K7" t="str">
            <v>000001121</v>
          </cell>
          <cell r="L7" t="str">
            <v>4265004</v>
          </cell>
          <cell r="M7" t="str">
            <v>1585</v>
          </cell>
          <cell r="N7" t="str">
            <v>99920</v>
          </cell>
          <cell r="O7" t="str">
            <v>11404</v>
          </cell>
          <cell r="P7" t="str">
            <v>292</v>
          </cell>
          <cell r="Q7" t="str">
            <v>956</v>
          </cell>
          <cell r="R7" t="str">
            <v>INTERCO BILL W/O</v>
          </cell>
          <cell r="S7" t="str">
            <v>PRA</v>
          </cell>
          <cell r="U7" t="str">
            <v>2015-06-30</v>
          </cell>
          <cell r="V7">
            <v>38.06</v>
          </cell>
          <cell r="W7" t="str">
            <v>UTXEMEM101</v>
          </cell>
          <cell r="Y7" t="str">
            <v>LEGAL</v>
          </cell>
          <cell r="AA7" t="str">
            <v>ICB3</v>
          </cell>
          <cell r="AC7" t="str">
            <v>ICB</v>
          </cell>
          <cell r="AD7" t="str">
            <v>ICB</v>
          </cell>
          <cell r="AF7" t="str">
            <v>211</v>
          </cell>
          <cell r="AG7" t="str">
            <v>0000096506</v>
          </cell>
          <cell r="AR7" t="str">
            <v>956</v>
          </cell>
          <cell r="AS7" t="str">
            <v>0000096506</v>
          </cell>
          <cell r="AT7" t="str">
            <v>AUSTIN CLUB</v>
          </cell>
        </row>
        <row r="8">
          <cell r="A8" t="str">
            <v>00682160</v>
          </cell>
          <cell r="B8" t="str">
            <v>9564265004</v>
          </cell>
          <cell r="C8" t="str">
            <v>ICB4TARGET0000000149</v>
          </cell>
          <cell r="D8">
            <v>2015</v>
          </cell>
          <cell r="E8">
            <v>6</v>
          </cell>
          <cell r="F8" t="str">
            <v>2015-06-30</v>
          </cell>
          <cell r="G8" t="str">
            <v>PRJ</v>
          </cell>
          <cell r="H8" t="str">
            <v>119</v>
          </cell>
          <cell r="I8" t="str">
            <v>211</v>
          </cell>
          <cell r="K8" t="str">
            <v>000001121</v>
          </cell>
          <cell r="L8" t="str">
            <v>4265004</v>
          </cell>
          <cell r="M8" t="str">
            <v>1585</v>
          </cell>
          <cell r="N8" t="str">
            <v>99920</v>
          </cell>
          <cell r="O8" t="str">
            <v>11404</v>
          </cell>
          <cell r="P8" t="str">
            <v>292</v>
          </cell>
          <cell r="Q8" t="str">
            <v>956</v>
          </cell>
          <cell r="R8" t="str">
            <v>INTERCO BILL W/O</v>
          </cell>
          <cell r="S8" t="str">
            <v>PRA</v>
          </cell>
          <cell r="U8" t="str">
            <v>2015-06-30</v>
          </cell>
          <cell r="V8">
            <v>10.62</v>
          </cell>
          <cell r="W8" t="str">
            <v>UTXEMEM101</v>
          </cell>
          <cell r="Y8" t="str">
            <v>LEGAL</v>
          </cell>
          <cell r="AA8" t="str">
            <v>ICB3</v>
          </cell>
          <cell r="AC8" t="str">
            <v>ICB</v>
          </cell>
          <cell r="AD8" t="str">
            <v>ICB</v>
          </cell>
          <cell r="AF8" t="str">
            <v>211</v>
          </cell>
          <cell r="AG8" t="str">
            <v>0000096506</v>
          </cell>
          <cell r="AR8" t="str">
            <v>956</v>
          </cell>
          <cell r="AS8" t="str">
            <v>0000096506</v>
          </cell>
          <cell r="AT8" t="str">
            <v>AUSTIN CLUB</v>
          </cell>
        </row>
        <row r="9">
          <cell r="A9" t="str">
            <v>00682181</v>
          </cell>
          <cell r="B9" t="str">
            <v>9564265004</v>
          </cell>
          <cell r="C9" t="str">
            <v>ICB4TARGET0000000150</v>
          </cell>
          <cell r="D9">
            <v>2015</v>
          </cell>
          <cell r="E9">
            <v>6</v>
          </cell>
          <cell r="F9" t="str">
            <v>2015-06-30</v>
          </cell>
          <cell r="G9" t="str">
            <v>PRJ</v>
          </cell>
          <cell r="H9" t="str">
            <v>119</v>
          </cell>
          <cell r="I9" t="str">
            <v>211</v>
          </cell>
          <cell r="K9" t="str">
            <v>000001121</v>
          </cell>
          <cell r="L9" t="str">
            <v>4265004</v>
          </cell>
          <cell r="M9" t="str">
            <v>1585</v>
          </cell>
          <cell r="N9" t="str">
            <v>99920</v>
          </cell>
          <cell r="O9" t="str">
            <v>11404</v>
          </cell>
          <cell r="P9" t="str">
            <v>292</v>
          </cell>
          <cell r="Q9" t="str">
            <v>956</v>
          </cell>
          <cell r="R9" t="str">
            <v>INTERCO BILL W/O</v>
          </cell>
          <cell r="S9" t="str">
            <v>PRA</v>
          </cell>
          <cell r="U9" t="str">
            <v>2015-06-30</v>
          </cell>
          <cell r="V9">
            <v>0.27</v>
          </cell>
          <cell r="W9" t="str">
            <v>UTXEMEM101</v>
          </cell>
          <cell r="Y9" t="str">
            <v>LEGAL</v>
          </cell>
          <cell r="AA9" t="str">
            <v>ICB3</v>
          </cell>
          <cell r="AC9" t="str">
            <v>ICB</v>
          </cell>
          <cell r="AD9" t="str">
            <v>ICB</v>
          </cell>
          <cell r="AF9" t="str">
            <v>211</v>
          </cell>
          <cell r="AG9" t="str">
            <v>0000096506</v>
          </cell>
          <cell r="AR9" t="str">
            <v>956</v>
          </cell>
          <cell r="AS9" t="str">
            <v>0000096506</v>
          </cell>
          <cell r="AT9" t="str">
            <v>AUSTIN CLUB</v>
          </cell>
        </row>
        <row r="10">
          <cell r="A10" t="str">
            <v>00682718</v>
          </cell>
          <cell r="B10" t="str">
            <v>9564265004</v>
          </cell>
          <cell r="C10" t="str">
            <v>ICB4TARGET0000000151</v>
          </cell>
          <cell r="D10">
            <v>2015</v>
          </cell>
          <cell r="E10">
            <v>6</v>
          </cell>
          <cell r="F10" t="str">
            <v>2015-06-30</v>
          </cell>
          <cell r="G10" t="str">
            <v>PRJ</v>
          </cell>
          <cell r="H10" t="str">
            <v>119</v>
          </cell>
          <cell r="I10" t="str">
            <v>211</v>
          </cell>
          <cell r="K10" t="str">
            <v>000001121</v>
          </cell>
          <cell r="L10" t="str">
            <v>4265004</v>
          </cell>
          <cell r="M10" t="str">
            <v>1585</v>
          </cell>
          <cell r="N10" t="str">
            <v>99920</v>
          </cell>
          <cell r="O10" t="str">
            <v>10381</v>
          </cell>
          <cell r="P10" t="str">
            <v>292</v>
          </cell>
          <cell r="Q10" t="str">
            <v>956</v>
          </cell>
          <cell r="R10" t="str">
            <v>INTERCO BILL W/O</v>
          </cell>
          <cell r="S10" t="str">
            <v>PRA</v>
          </cell>
          <cell r="U10" t="str">
            <v>2015-06-30</v>
          </cell>
          <cell r="V10">
            <v>0.28000000000000003</v>
          </cell>
          <cell r="W10" t="str">
            <v>UTXEMEM101</v>
          </cell>
          <cell r="Y10" t="str">
            <v>LEGAL</v>
          </cell>
          <cell r="AA10" t="str">
            <v>ICB3</v>
          </cell>
          <cell r="AC10" t="str">
            <v>ICB</v>
          </cell>
          <cell r="AD10" t="str">
            <v>ICB</v>
          </cell>
          <cell r="AF10" t="str">
            <v>211</v>
          </cell>
          <cell r="AG10" t="str">
            <v>0000096506</v>
          </cell>
          <cell r="AR10" t="str">
            <v>956</v>
          </cell>
          <cell r="AS10" t="str">
            <v>0000096506</v>
          </cell>
          <cell r="AT10" t="str">
            <v>AUSTIN CLUB</v>
          </cell>
        </row>
        <row r="11">
          <cell r="A11" t="str">
            <v>00683519</v>
          </cell>
          <cell r="B11" t="str">
            <v>9564265004</v>
          </cell>
          <cell r="C11" t="str">
            <v>ICB4TARGET0000000152</v>
          </cell>
          <cell r="D11">
            <v>2015</v>
          </cell>
          <cell r="E11">
            <v>6</v>
          </cell>
          <cell r="F11" t="str">
            <v>2015-06-30</v>
          </cell>
          <cell r="G11" t="str">
            <v>PRJ</v>
          </cell>
          <cell r="H11" t="str">
            <v>119</v>
          </cell>
          <cell r="I11" t="str">
            <v>211</v>
          </cell>
          <cell r="K11" t="str">
            <v>000001121</v>
          </cell>
          <cell r="L11" t="str">
            <v>4265004</v>
          </cell>
          <cell r="M11" t="str">
            <v>1585</v>
          </cell>
          <cell r="N11" t="str">
            <v>99920</v>
          </cell>
          <cell r="O11" t="str">
            <v>11404</v>
          </cell>
          <cell r="P11" t="str">
            <v>292</v>
          </cell>
          <cell r="Q11" t="str">
            <v>956</v>
          </cell>
          <cell r="R11" t="str">
            <v>INTERCO BILL W/O</v>
          </cell>
          <cell r="S11" t="str">
            <v>PRA</v>
          </cell>
          <cell r="U11" t="str">
            <v>2015-06-30</v>
          </cell>
          <cell r="V11">
            <v>43.19</v>
          </cell>
          <cell r="W11" t="str">
            <v>UTXEMEM101</v>
          </cell>
          <cell r="Y11" t="str">
            <v>LEGAL</v>
          </cell>
          <cell r="AA11" t="str">
            <v>ICB3</v>
          </cell>
          <cell r="AC11" t="str">
            <v>ICB</v>
          </cell>
          <cell r="AD11" t="str">
            <v>ICB</v>
          </cell>
          <cell r="AF11" t="str">
            <v>211</v>
          </cell>
          <cell r="AG11" t="str">
            <v>0000096506</v>
          </cell>
          <cell r="AR11" t="str">
            <v>956</v>
          </cell>
          <cell r="AS11" t="str">
            <v>0000096506</v>
          </cell>
          <cell r="AT11" t="str">
            <v>AUSTIN CLUB</v>
          </cell>
        </row>
        <row r="12">
          <cell r="A12" t="str">
            <v>00682590</v>
          </cell>
          <cell r="B12" t="str">
            <v>9564265004</v>
          </cell>
          <cell r="C12" t="str">
            <v>ICB4TARGET0000000153</v>
          </cell>
          <cell r="D12">
            <v>2015</v>
          </cell>
          <cell r="E12">
            <v>6</v>
          </cell>
          <cell r="F12" t="str">
            <v>2015-06-30</v>
          </cell>
          <cell r="G12" t="str">
            <v>PRJ</v>
          </cell>
          <cell r="H12" t="str">
            <v>119</v>
          </cell>
          <cell r="I12" t="str">
            <v>211</v>
          </cell>
          <cell r="K12" t="str">
            <v>000001121</v>
          </cell>
          <cell r="L12" t="str">
            <v>4265004</v>
          </cell>
          <cell r="M12" t="str">
            <v>1585</v>
          </cell>
          <cell r="N12" t="str">
            <v>99920</v>
          </cell>
          <cell r="O12" t="str">
            <v>13042</v>
          </cell>
          <cell r="P12" t="str">
            <v>292</v>
          </cell>
          <cell r="Q12" t="str">
            <v>956</v>
          </cell>
          <cell r="R12" t="str">
            <v>INTERCO BILL W/O</v>
          </cell>
          <cell r="S12" t="str">
            <v>PRA</v>
          </cell>
          <cell r="U12" t="str">
            <v>2015-06-30</v>
          </cell>
          <cell r="V12">
            <v>75.87</v>
          </cell>
          <cell r="W12" t="str">
            <v>UTXEMEM101</v>
          </cell>
          <cell r="Y12" t="str">
            <v>LEGAL</v>
          </cell>
          <cell r="AA12" t="str">
            <v>ICB3</v>
          </cell>
          <cell r="AC12" t="str">
            <v>ICB</v>
          </cell>
          <cell r="AD12" t="str">
            <v>ICB</v>
          </cell>
          <cell r="AF12" t="str">
            <v>211</v>
          </cell>
          <cell r="AG12" t="str">
            <v>0000146747</v>
          </cell>
          <cell r="AR12" t="str">
            <v>956</v>
          </cell>
          <cell r="AS12" t="str">
            <v>0000146747</v>
          </cell>
          <cell r="AT12" t="str">
            <v>JP MORGAN CHASE CORPORATE CARD ACTIVITY</v>
          </cell>
          <cell r="AU12" t="str">
            <v>DO NOT TAKE OFF HOLD- INTERFACE PURPOSES</v>
          </cell>
        </row>
        <row r="13">
          <cell r="A13" t="str">
            <v>00657812</v>
          </cell>
          <cell r="B13" t="str">
            <v>9534264000</v>
          </cell>
          <cell r="C13" t="str">
            <v>ICB4TARGET0000000154</v>
          </cell>
          <cell r="D13">
            <v>2015</v>
          </cell>
          <cell r="E13">
            <v>1</v>
          </cell>
          <cell r="F13" t="str">
            <v>2015-01-31</v>
          </cell>
          <cell r="G13" t="str">
            <v>PRJ</v>
          </cell>
          <cell r="H13" t="str">
            <v>119</v>
          </cell>
          <cell r="I13" t="str">
            <v>211</v>
          </cell>
          <cell r="K13" t="str">
            <v>000001121</v>
          </cell>
          <cell r="L13" t="str">
            <v>4264000</v>
          </cell>
          <cell r="M13" t="str">
            <v>1585</v>
          </cell>
          <cell r="N13" t="str">
            <v>99920</v>
          </cell>
          <cell r="O13" t="str">
            <v>11404</v>
          </cell>
          <cell r="P13" t="str">
            <v>289</v>
          </cell>
          <cell r="Q13" t="str">
            <v>953</v>
          </cell>
          <cell r="R13" t="str">
            <v>INTERCO BILL W/O</v>
          </cell>
          <cell r="S13" t="str">
            <v>PRA</v>
          </cell>
          <cell r="U13" t="str">
            <v>2015-01-31</v>
          </cell>
          <cell r="V13">
            <v>10137.49</v>
          </cell>
          <cell r="W13" t="str">
            <v>UTXEMEM101</v>
          </cell>
          <cell r="Y13" t="str">
            <v>LEGAL</v>
          </cell>
          <cell r="AA13" t="str">
            <v>ICB3</v>
          </cell>
          <cell r="AC13" t="str">
            <v>ICB</v>
          </cell>
          <cell r="AD13" t="str">
            <v>ICB</v>
          </cell>
          <cell r="AF13" t="str">
            <v>211</v>
          </cell>
          <cell r="AG13" t="str">
            <v>0000096469</v>
          </cell>
          <cell r="AR13" t="str">
            <v>953</v>
          </cell>
          <cell r="AS13" t="str">
            <v>0000096469</v>
          </cell>
          <cell r="AT13" t="str">
            <v>ASSOCIATION OF ELECTRIC</v>
          </cell>
          <cell r="AU13" t="str">
            <v>COMPANIES OF TEXAS INC</v>
          </cell>
        </row>
        <row r="14">
          <cell r="A14" t="str">
            <v>00660077</v>
          </cell>
          <cell r="B14" t="str">
            <v>9564265004</v>
          </cell>
          <cell r="C14" t="str">
            <v>ICB4TARGET0000000172</v>
          </cell>
          <cell r="D14">
            <v>2015</v>
          </cell>
          <cell r="E14">
            <v>1</v>
          </cell>
          <cell r="F14" t="str">
            <v>2015-01-31</v>
          </cell>
          <cell r="G14" t="str">
            <v>PRJ</v>
          </cell>
          <cell r="H14" t="str">
            <v>119</v>
          </cell>
          <cell r="I14" t="str">
            <v>211</v>
          </cell>
          <cell r="K14" t="str">
            <v>000001121</v>
          </cell>
          <cell r="L14" t="str">
            <v>4265004</v>
          </cell>
          <cell r="M14" t="str">
            <v>1585</v>
          </cell>
          <cell r="N14" t="str">
            <v>99920</v>
          </cell>
          <cell r="O14" t="str">
            <v>11404</v>
          </cell>
          <cell r="P14" t="str">
            <v>292</v>
          </cell>
          <cell r="Q14" t="str">
            <v>956</v>
          </cell>
          <cell r="R14" t="str">
            <v>INTERCO BILL W/O</v>
          </cell>
          <cell r="S14" t="str">
            <v>PRA</v>
          </cell>
          <cell r="U14" t="str">
            <v>2015-01-31</v>
          </cell>
          <cell r="V14">
            <v>40.729999999999997</v>
          </cell>
          <cell r="W14" t="str">
            <v>UTXEMEM101</v>
          </cell>
          <cell r="Y14" t="str">
            <v>LEGAL</v>
          </cell>
          <cell r="AA14" t="str">
            <v>ICB3</v>
          </cell>
          <cell r="AC14" t="str">
            <v>ICB</v>
          </cell>
          <cell r="AD14" t="str">
            <v>ICB</v>
          </cell>
          <cell r="AF14" t="str">
            <v>211</v>
          </cell>
          <cell r="AG14" t="str">
            <v>0000096506</v>
          </cell>
          <cell r="AR14" t="str">
            <v>956</v>
          </cell>
          <cell r="AS14" t="str">
            <v>0000096506</v>
          </cell>
          <cell r="AT14" t="str">
            <v>AUSTIN CLUB</v>
          </cell>
        </row>
        <row r="15">
          <cell r="A15" t="str">
            <v>00660078</v>
          </cell>
          <cell r="B15" t="str">
            <v>9564265004</v>
          </cell>
          <cell r="C15" t="str">
            <v>ICB4TARGET0000000173</v>
          </cell>
          <cell r="D15">
            <v>2015</v>
          </cell>
          <cell r="E15">
            <v>1</v>
          </cell>
          <cell r="F15" t="str">
            <v>2015-01-31</v>
          </cell>
          <cell r="G15" t="str">
            <v>PRJ</v>
          </cell>
          <cell r="H15" t="str">
            <v>119</v>
          </cell>
          <cell r="I15" t="str">
            <v>211</v>
          </cell>
          <cell r="K15" t="str">
            <v>000001121</v>
          </cell>
          <cell r="L15" t="str">
            <v>4265004</v>
          </cell>
          <cell r="M15" t="str">
            <v>1585</v>
          </cell>
          <cell r="N15" t="str">
            <v>99920</v>
          </cell>
          <cell r="O15" t="str">
            <v>11404</v>
          </cell>
          <cell r="P15" t="str">
            <v>292</v>
          </cell>
          <cell r="Q15" t="str">
            <v>956</v>
          </cell>
          <cell r="R15" t="str">
            <v>INTERCO BILL W/O</v>
          </cell>
          <cell r="S15" t="str">
            <v>PRA</v>
          </cell>
          <cell r="U15" t="str">
            <v>2015-01-31</v>
          </cell>
          <cell r="V15">
            <v>38.840000000000003</v>
          </cell>
          <cell r="W15" t="str">
            <v>UTXEMEM101</v>
          </cell>
          <cell r="Y15" t="str">
            <v>LEGAL</v>
          </cell>
          <cell r="AA15" t="str">
            <v>ICB3</v>
          </cell>
          <cell r="AC15" t="str">
            <v>ICB</v>
          </cell>
          <cell r="AD15" t="str">
            <v>ICB</v>
          </cell>
          <cell r="AF15" t="str">
            <v>211</v>
          </cell>
          <cell r="AG15" t="str">
            <v>0000096506</v>
          </cell>
          <cell r="AR15" t="str">
            <v>956</v>
          </cell>
          <cell r="AS15" t="str">
            <v>0000096506</v>
          </cell>
          <cell r="AT15" t="str">
            <v>AUSTIN CLUB</v>
          </cell>
        </row>
        <row r="16">
          <cell r="A16" t="str">
            <v>00644868</v>
          </cell>
          <cell r="B16" t="str">
            <v>9534264000</v>
          </cell>
          <cell r="C16" t="str">
            <v>ICB4TARGET0000000250</v>
          </cell>
          <cell r="D16">
            <v>2014</v>
          </cell>
          <cell r="E16">
            <v>11</v>
          </cell>
          <cell r="F16" t="str">
            <v>2014-11-30</v>
          </cell>
          <cell r="G16" t="str">
            <v>PRJ</v>
          </cell>
          <cell r="H16" t="str">
            <v>119</v>
          </cell>
          <cell r="I16" t="str">
            <v>211</v>
          </cell>
          <cell r="K16" t="str">
            <v>000001121</v>
          </cell>
          <cell r="L16" t="str">
            <v>4264000</v>
          </cell>
          <cell r="M16" t="str">
            <v>1585</v>
          </cell>
          <cell r="N16" t="str">
            <v>99920</v>
          </cell>
          <cell r="O16" t="str">
            <v>11404</v>
          </cell>
          <cell r="P16" t="str">
            <v>289</v>
          </cell>
          <cell r="Q16" t="str">
            <v>953</v>
          </cell>
          <cell r="R16" t="str">
            <v>INTERCO BILL W/O</v>
          </cell>
          <cell r="S16" t="str">
            <v>PRA</v>
          </cell>
          <cell r="U16" t="str">
            <v>2014-11-30</v>
          </cell>
          <cell r="V16">
            <v>10394.959999999999</v>
          </cell>
          <cell r="W16" t="str">
            <v>UTXEMEM101</v>
          </cell>
          <cell r="Y16" t="str">
            <v>LEGAL</v>
          </cell>
          <cell r="AA16" t="str">
            <v>ICB3</v>
          </cell>
          <cell r="AC16" t="str">
            <v>ICB</v>
          </cell>
          <cell r="AD16" t="str">
            <v>ICB</v>
          </cell>
          <cell r="AF16" t="str">
            <v>211</v>
          </cell>
          <cell r="AG16" t="str">
            <v>0000096469</v>
          </cell>
          <cell r="AR16" t="str">
            <v>953</v>
          </cell>
          <cell r="AS16" t="str">
            <v>0000096469</v>
          </cell>
          <cell r="AT16" t="str">
            <v>ASSOCIATION OF ELECTRIC</v>
          </cell>
          <cell r="AU16" t="str">
            <v>COMPANIES OF TEXAS INC</v>
          </cell>
        </row>
        <row r="17">
          <cell r="A17" t="str">
            <v>00644869</v>
          </cell>
          <cell r="B17" t="str">
            <v>9534264000</v>
          </cell>
          <cell r="C17" t="str">
            <v>ICB4TARGET0000000251</v>
          </cell>
          <cell r="D17">
            <v>2014</v>
          </cell>
          <cell r="E17">
            <v>11</v>
          </cell>
          <cell r="F17" t="str">
            <v>2014-11-30</v>
          </cell>
          <cell r="G17" t="str">
            <v>PRJ</v>
          </cell>
          <cell r="H17" t="str">
            <v>119</v>
          </cell>
          <cell r="I17" t="str">
            <v>211</v>
          </cell>
          <cell r="K17" t="str">
            <v>000001121</v>
          </cell>
          <cell r="L17" t="str">
            <v>4264000</v>
          </cell>
          <cell r="M17" t="str">
            <v>1585</v>
          </cell>
          <cell r="N17" t="str">
            <v>99920</v>
          </cell>
          <cell r="O17" t="str">
            <v>11404</v>
          </cell>
          <cell r="P17" t="str">
            <v>289</v>
          </cell>
          <cell r="Q17" t="str">
            <v>953</v>
          </cell>
          <cell r="R17" t="str">
            <v>INTERCO BILL W/O</v>
          </cell>
          <cell r="S17" t="str">
            <v>PRA</v>
          </cell>
          <cell r="U17" t="str">
            <v>2014-11-30</v>
          </cell>
          <cell r="V17">
            <v>10394.959999999999</v>
          </cell>
          <cell r="W17" t="str">
            <v>UTXEMEM101</v>
          </cell>
          <cell r="Y17" t="str">
            <v>LEGAL</v>
          </cell>
          <cell r="AA17" t="str">
            <v>ICB3</v>
          </cell>
          <cell r="AC17" t="str">
            <v>ICB</v>
          </cell>
          <cell r="AD17" t="str">
            <v>ICB</v>
          </cell>
          <cell r="AF17" t="str">
            <v>211</v>
          </cell>
          <cell r="AG17" t="str">
            <v>0000096469</v>
          </cell>
          <cell r="AR17" t="str">
            <v>953</v>
          </cell>
          <cell r="AS17" t="str">
            <v>0000096469</v>
          </cell>
          <cell r="AT17" t="str">
            <v>ASSOCIATION OF ELECTRIC</v>
          </cell>
          <cell r="AU17" t="str">
            <v>COMPANIES OF TEXAS INC</v>
          </cell>
        </row>
        <row r="18">
          <cell r="A18" t="str">
            <v>00644408</v>
          </cell>
          <cell r="B18" t="str">
            <v>9564265004</v>
          </cell>
          <cell r="C18" t="str">
            <v>ICB4TARGET0000000279</v>
          </cell>
          <cell r="D18">
            <v>2014</v>
          </cell>
          <cell r="E18">
            <v>11</v>
          </cell>
          <cell r="F18" t="str">
            <v>2014-11-30</v>
          </cell>
          <cell r="G18" t="str">
            <v>PRJ</v>
          </cell>
          <cell r="H18" t="str">
            <v>119</v>
          </cell>
          <cell r="I18" t="str">
            <v>211</v>
          </cell>
          <cell r="K18" t="str">
            <v>000001121</v>
          </cell>
          <cell r="L18" t="str">
            <v>4265004</v>
          </cell>
          <cell r="M18" t="str">
            <v>1585</v>
          </cell>
          <cell r="N18" t="str">
            <v>99920</v>
          </cell>
          <cell r="O18" t="str">
            <v>11404</v>
          </cell>
          <cell r="P18" t="str">
            <v>292</v>
          </cell>
          <cell r="Q18" t="str">
            <v>956</v>
          </cell>
          <cell r="R18" t="str">
            <v>INTERCO BILL W/O</v>
          </cell>
          <cell r="S18" t="str">
            <v>PRA</v>
          </cell>
          <cell r="U18" t="str">
            <v>2014-11-30</v>
          </cell>
          <cell r="V18">
            <v>0.24</v>
          </cell>
          <cell r="W18" t="str">
            <v>UTXEMEM101</v>
          </cell>
          <cell r="Y18" t="str">
            <v>LEGAL</v>
          </cell>
          <cell r="AA18" t="str">
            <v>ICB3</v>
          </cell>
          <cell r="AC18" t="str">
            <v>ICB</v>
          </cell>
          <cell r="AD18" t="str">
            <v>ICB</v>
          </cell>
          <cell r="AF18" t="str">
            <v>211</v>
          </cell>
          <cell r="AG18" t="str">
            <v>0000096506</v>
          </cell>
          <cell r="AR18" t="str">
            <v>956</v>
          </cell>
          <cell r="AS18" t="str">
            <v>0000096506</v>
          </cell>
          <cell r="AT18" t="str">
            <v>AUSTIN CLUB</v>
          </cell>
        </row>
        <row r="19">
          <cell r="A19" t="str">
            <v>00644409</v>
          </cell>
          <cell r="B19" t="str">
            <v>9564265004</v>
          </cell>
          <cell r="C19" t="str">
            <v>ICB4TARGET0000000280</v>
          </cell>
          <cell r="D19">
            <v>2014</v>
          </cell>
          <cell r="E19">
            <v>11</v>
          </cell>
          <cell r="F19" t="str">
            <v>2014-11-30</v>
          </cell>
          <cell r="G19" t="str">
            <v>PRJ</v>
          </cell>
          <cell r="H19" t="str">
            <v>119</v>
          </cell>
          <cell r="I19" t="str">
            <v>211</v>
          </cell>
          <cell r="K19" t="str">
            <v>000001121</v>
          </cell>
          <cell r="L19" t="str">
            <v>4265004</v>
          </cell>
          <cell r="M19" t="str">
            <v>1585</v>
          </cell>
          <cell r="N19" t="str">
            <v>99920</v>
          </cell>
          <cell r="O19" t="str">
            <v>11404</v>
          </cell>
          <cell r="P19" t="str">
            <v>292</v>
          </cell>
          <cell r="Q19" t="str">
            <v>956</v>
          </cell>
          <cell r="R19" t="str">
            <v>INTERCO BILL W/O</v>
          </cell>
          <cell r="S19" t="str">
            <v>PRA</v>
          </cell>
          <cell r="U19" t="str">
            <v>2014-11-30</v>
          </cell>
          <cell r="V19">
            <v>42.88</v>
          </cell>
          <cell r="W19" t="str">
            <v>UTXEMEM101</v>
          </cell>
          <cell r="Y19" t="str">
            <v>LEGAL</v>
          </cell>
          <cell r="AA19" t="str">
            <v>ICB3</v>
          </cell>
          <cell r="AC19" t="str">
            <v>ICB</v>
          </cell>
          <cell r="AD19" t="str">
            <v>ICB</v>
          </cell>
          <cell r="AF19" t="str">
            <v>211</v>
          </cell>
          <cell r="AG19" t="str">
            <v>0000096506</v>
          </cell>
          <cell r="AR19" t="str">
            <v>956</v>
          </cell>
          <cell r="AS19" t="str">
            <v>0000096506</v>
          </cell>
          <cell r="AT19" t="str">
            <v>AUSTIN CLUB</v>
          </cell>
        </row>
        <row r="20">
          <cell r="A20" t="str">
            <v>00644410</v>
          </cell>
          <cell r="B20" t="str">
            <v>9564265004</v>
          </cell>
          <cell r="C20" t="str">
            <v>ICB4TARGET0000000281</v>
          </cell>
          <cell r="D20">
            <v>2014</v>
          </cell>
          <cell r="E20">
            <v>11</v>
          </cell>
          <cell r="F20" t="str">
            <v>2014-11-30</v>
          </cell>
          <cell r="G20" t="str">
            <v>PRJ</v>
          </cell>
          <cell r="H20" t="str">
            <v>119</v>
          </cell>
          <cell r="I20" t="str">
            <v>211</v>
          </cell>
          <cell r="K20" t="str">
            <v>000001121</v>
          </cell>
          <cell r="L20" t="str">
            <v>4265004</v>
          </cell>
          <cell r="M20" t="str">
            <v>1585</v>
          </cell>
          <cell r="N20" t="str">
            <v>99920</v>
          </cell>
          <cell r="O20" t="str">
            <v>11404</v>
          </cell>
          <cell r="P20" t="str">
            <v>292</v>
          </cell>
          <cell r="Q20" t="str">
            <v>956</v>
          </cell>
          <cell r="R20" t="str">
            <v>INTERCO BILL W/O</v>
          </cell>
          <cell r="S20" t="str">
            <v>PRA</v>
          </cell>
          <cell r="U20" t="str">
            <v>2014-11-30</v>
          </cell>
          <cell r="V20">
            <v>39.950000000000003</v>
          </cell>
          <cell r="W20" t="str">
            <v>UTXEMEM101</v>
          </cell>
          <cell r="Y20" t="str">
            <v>LEGAL</v>
          </cell>
          <cell r="AA20" t="str">
            <v>ICB3</v>
          </cell>
          <cell r="AC20" t="str">
            <v>ICB</v>
          </cell>
          <cell r="AD20" t="str">
            <v>ICB</v>
          </cell>
          <cell r="AF20" t="str">
            <v>211</v>
          </cell>
          <cell r="AG20" t="str">
            <v>0000096506</v>
          </cell>
          <cell r="AR20" t="str">
            <v>956</v>
          </cell>
          <cell r="AS20" t="str">
            <v>0000096506</v>
          </cell>
          <cell r="AT20" t="str">
            <v>AUSTIN CLUB</v>
          </cell>
        </row>
        <row r="21">
          <cell r="A21" t="str">
            <v>00646491</v>
          </cell>
          <cell r="B21" t="str">
            <v>9564265004</v>
          </cell>
          <cell r="C21" t="str">
            <v>ICB4TARGET0000000282</v>
          </cell>
          <cell r="D21">
            <v>2014</v>
          </cell>
          <cell r="E21">
            <v>11</v>
          </cell>
          <cell r="F21" t="str">
            <v>2014-11-30</v>
          </cell>
          <cell r="G21" t="str">
            <v>PRJ</v>
          </cell>
          <cell r="H21" t="str">
            <v>119</v>
          </cell>
          <cell r="I21" t="str">
            <v>211</v>
          </cell>
          <cell r="K21" t="str">
            <v>000001121</v>
          </cell>
          <cell r="L21" t="str">
            <v>4265004</v>
          </cell>
          <cell r="M21" t="str">
            <v>1585</v>
          </cell>
          <cell r="N21" t="str">
            <v>99920</v>
          </cell>
          <cell r="O21" t="str">
            <v>12091</v>
          </cell>
          <cell r="P21" t="str">
            <v>293</v>
          </cell>
          <cell r="Q21" t="str">
            <v>956</v>
          </cell>
          <cell r="R21" t="str">
            <v>INTERCO BILL W/O</v>
          </cell>
          <cell r="S21" t="str">
            <v>PRA</v>
          </cell>
          <cell r="U21" t="str">
            <v>2014-11-30</v>
          </cell>
          <cell r="V21">
            <v>10.94</v>
          </cell>
          <cell r="W21" t="str">
            <v>UTXEMEM101</v>
          </cell>
          <cell r="Y21" t="str">
            <v>LEGAL</v>
          </cell>
          <cell r="AA21" t="str">
            <v>ICB3</v>
          </cell>
          <cell r="AC21" t="str">
            <v>ICB</v>
          </cell>
          <cell r="AD21" t="str">
            <v>ICB</v>
          </cell>
          <cell r="AF21" t="str">
            <v>211</v>
          </cell>
          <cell r="AG21" t="str">
            <v>0000146747</v>
          </cell>
          <cell r="AR21" t="str">
            <v>956</v>
          </cell>
          <cell r="AS21" t="str">
            <v>0000146747</v>
          </cell>
          <cell r="AT21" t="str">
            <v>JP MORGAN CHASE CORPORATE CARD ACTIVITY</v>
          </cell>
          <cell r="AU21" t="str">
            <v>DO NOT TAKE OFF HOLD- INTERFACE PURPOSES</v>
          </cell>
        </row>
        <row r="22">
          <cell r="A22" t="str">
            <v>00634420</v>
          </cell>
          <cell r="B22" t="str">
            <v>9564265004</v>
          </cell>
          <cell r="C22" t="str">
            <v>ICB4TARGET0000000304</v>
          </cell>
          <cell r="D22">
            <v>2014</v>
          </cell>
          <cell r="E22">
            <v>9</v>
          </cell>
          <cell r="F22" t="str">
            <v>2014-09-30</v>
          </cell>
          <cell r="G22" t="str">
            <v>PRJ</v>
          </cell>
          <cell r="H22" t="str">
            <v>119</v>
          </cell>
          <cell r="I22" t="str">
            <v>211</v>
          </cell>
          <cell r="K22" t="str">
            <v>000001121</v>
          </cell>
          <cell r="L22" t="str">
            <v>4265004</v>
          </cell>
          <cell r="M22" t="str">
            <v>1585</v>
          </cell>
          <cell r="N22" t="str">
            <v>99920</v>
          </cell>
          <cell r="O22" t="str">
            <v>11404</v>
          </cell>
          <cell r="P22" t="str">
            <v>292</v>
          </cell>
          <cell r="Q22" t="str">
            <v>956</v>
          </cell>
          <cell r="R22" t="str">
            <v>INTERCO BILL W/O</v>
          </cell>
          <cell r="S22" t="str">
            <v>PRA</v>
          </cell>
          <cell r="U22" t="str">
            <v>2014-09-30</v>
          </cell>
          <cell r="V22">
            <v>3.9</v>
          </cell>
          <cell r="W22" t="str">
            <v>UTXEMEM101</v>
          </cell>
          <cell r="Y22" t="str">
            <v>LEGAL</v>
          </cell>
          <cell r="AA22" t="str">
            <v>ICB3</v>
          </cell>
          <cell r="AC22" t="str">
            <v>ICB</v>
          </cell>
          <cell r="AD22" t="str">
            <v>ICB</v>
          </cell>
          <cell r="AF22" t="str">
            <v>211</v>
          </cell>
          <cell r="AG22" t="str">
            <v>0000096506</v>
          </cell>
          <cell r="AR22" t="str">
            <v>956</v>
          </cell>
          <cell r="AS22" t="str">
            <v>0000096506</v>
          </cell>
          <cell r="AT22" t="str">
            <v>AUSTIN CLUB</v>
          </cell>
        </row>
        <row r="23">
          <cell r="A23" t="str">
            <v>00637004</v>
          </cell>
          <cell r="B23" t="str">
            <v>9564265004</v>
          </cell>
          <cell r="C23" t="str">
            <v>ICB4TARGET0000000307</v>
          </cell>
          <cell r="D23">
            <v>2014</v>
          </cell>
          <cell r="E23">
            <v>9</v>
          </cell>
          <cell r="F23" t="str">
            <v>2014-09-30</v>
          </cell>
          <cell r="G23" t="str">
            <v>PRJ</v>
          </cell>
          <cell r="H23" t="str">
            <v>119</v>
          </cell>
          <cell r="I23" t="str">
            <v>211</v>
          </cell>
          <cell r="K23" t="str">
            <v>000001121</v>
          </cell>
          <cell r="L23" t="str">
            <v>4265004</v>
          </cell>
          <cell r="M23" t="str">
            <v>1585</v>
          </cell>
          <cell r="N23" t="str">
            <v>99920</v>
          </cell>
          <cell r="O23" t="str">
            <v>13042</v>
          </cell>
          <cell r="P23" t="str">
            <v>292</v>
          </cell>
          <cell r="Q23" t="str">
            <v>956</v>
          </cell>
          <cell r="R23" t="str">
            <v>INTERCO BILL W/O</v>
          </cell>
          <cell r="S23" t="str">
            <v>PRA</v>
          </cell>
          <cell r="U23" t="str">
            <v>2014-09-30</v>
          </cell>
          <cell r="V23">
            <v>9.25</v>
          </cell>
          <cell r="W23" t="str">
            <v>UTXEMEM101</v>
          </cell>
          <cell r="Y23" t="str">
            <v>LEGAL</v>
          </cell>
          <cell r="AA23" t="str">
            <v>ICB3</v>
          </cell>
          <cell r="AC23" t="str">
            <v>ICB</v>
          </cell>
          <cell r="AD23" t="str">
            <v>ICB</v>
          </cell>
          <cell r="AF23" t="str">
            <v>211</v>
          </cell>
          <cell r="AG23" t="str">
            <v>0000096506</v>
          </cell>
          <cell r="AR23" t="str">
            <v>956</v>
          </cell>
          <cell r="AS23" t="str">
            <v>0000096506</v>
          </cell>
          <cell r="AT23" t="str">
            <v>AUSTIN CLUB</v>
          </cell>
        </row>
        <row r="24">
          <cell r="A24" t="str">
            <v>00675999</v>
          </cell>
          <cell r="B24" t="str">
            <v>9564265004</v>
          </cell>
          <cell r="C24" t="str">
            <v>ICB4TARGET0000000340</v>
          </cell>
          <cell r="D24">
            <v>2015</v>
          </cell>
          <cell r="E24">
            <v>5</v>
          </cell>
          <cell r="F24" t="str">
            <v>2015-05-31</v>
          </cell>
          <cell r="G24" t="str">
            <v>PRJ</v>
          </cell>
          <cell r="H24" t="str">
            <v>119</v>
          </cell>
          <cell r="I24" t="str">
            <v>211</v>
          </cell>
          <cell r="K24" t="str">
            <v>000001121</v>
          </cell>
          <cell r="L24" t="str">
            <v>4265004</v>
          </cell>
          <cell r="M24" t="str">
            <v>1585</v>
          </cell>
          <cell r="N24" t="str">
            <v>99920</v>
          </cell>
          <cell r="O24" t="str">
            <v>10381</v>
          </cell>
          <cell r="P24" t="str">
            <v>292</v>
          </cell>
          <cell r="Q24" t="str">
            <v>956</v>
          </cell>
          <cell r="R24" t="str">
            <v>INTERCO BILL W/O</v>
          </cell>
          <cell r="S24" t="str">
            <v>PRA</v>
          </cell>
          <cell r="U24" t="str">
            <v>2015-05-31</v>
          </cell>
          <cell r="V24">
            <v>11.4</v>
          </cell>
          <cell r="W24" t="str">
            <v>UTXEMEM101</v>
          </cell>
          <cell r="Y24" t="str">
            <v>LEGAL</v>
          </cell>
          <cell r="AA24" t="str">
            <v>ICB3</v>
          </cell>
          <cell r="AC24" t="str">
            <v>ICB</v>
          </cell>
          <cell r="AD24" t="str">
            <v>ICB</v>
          </cell>
          <cell r="AF24" t="str">
            <v>211</v>
          </cell>
          <cell r="AG24" t="str">
            <v>0000096506</v>
          </cell>
          <cell r="AR24" t="str">
            <v>956</v>
          </cell>
          <cell r="AS24" t="str">
            <v>0000096506</v>
          </cell>
          <cell r="AT24" t="str">
            <v>AUSTIN CLUB</v>
          </cell>
        </row>
        <row r="25">
          <cell r="A25" t="str">
            <v>00654806</v>
          </cell>
          <cell r="B25" t="str">
            <v>9564265004</v>
          </cell>
          <cell r="C25" t="str">
            <v>ICB4TARGET0000000341</v>
          </cell>
          <cell r="D25">
            <v>2014</v>
          </cell>
          <cell r="E25">
            <v>12</v>
          </cell>
          <cell r="F25" t="str">
            <v>2014-12-31</v>
          </cell>
          <cell r="G25" t="str">
            <v>PRJ</v>
          </cell>
          <cell r="H25" t="str">
            <v>119</v>
          </cell>
          <cell r="I25" t="str">
            <v>211</v>
          </cell>
          <cell r="K25" t="str">
            <v>TDOANDA</v>
          </cell>
          <cell r="L25" t="str">
            <v>4265004</v>
          </cell>
          <cell r="M25" t="str">
            <v>1585</v>
          </cell>
          <cell r="N25" t="str">
            <v>99920</v>
          </cell>
          <cell r="O25" t="str">
            <v>12091</v>
          </cell>
          <cell r="P25" t="str">
            <v>293</v>
          </cell>
          <cell r="Q25" t="str">
            <v>956</v>
          </cell>
          <cell r="R25" t="str">
            <v>INTERCO BILL W/O</v>
          </cell>
          <cell r="S25" t="str">
            <v>PRA</v>
          </cell>
          <cell r="U25" t="str">
            <v>2014-12-31</v>
          </cell>
          <cell r="V25">
            <v>12.84</v>
          </cell>
          <cell r="W25" t="str">
            <v>UTXE000301</v>
          </cell>
          <cell r="Y25" t="str">
            <v>TDOTH</v>
          </cell>
          <cell r="AA25" t="str">
            <v>ICB3</v>
          </cell>
          <cell r="AC25" t="str">
            <v>ICB</v>
          </cell>
          <cell r="AD25" t="str">
            <v>ICB</v>
          </cell>
          <cell r="AF25" t="str">
            <v>211</v>
          </cell>
          <cell r="AG25" t="str">
            <v>0000146747</v>
          </cell>
          <cell r="AR25" t="str">
            <v>956</v>
          </cell>
          <cell r="AS25" t="str">
            <v>0000146747</v>
          </cell>
          <cell r="AT25" t="str">
            <v>JP MORGAN CHASE CORPORATE CARD ACTIVITY</v>
          </cell>
          <cell r="AU25" t="str">
            <v>DO NOT TAKE OFF HOLD- INTERFACE PURPOSES</v>
          </cell>
        </row>
        <row r="26">
          <cell r="A26" t="str">
            <v>00678119</v>
          </cell>
          <cell r="B26" t="str">
            <v>9564265004</v>
          </cell>
          <cell r="C26" t="str">
            <v>ICB4TARGET0000000341</v>
          </cell>
          <cell r="D26">
            <v>2015</v>
          </cell>
          <cell r="E26">
            <v>5</v>
          </cell>
          <cell r="F26" t="str">
            <v>2015-05-31</v>
          </cell>
          <cell r="G26" t="str">
            <v>PRJ</v>
          </cell>
          <cell r="H26" t="str">
            <v>119</v>
          </cell>
          <cell r="I26" t="str">
            <v>211</v>
          </cell>
          <cell r="K26" t="str">
            <v>000001121</v>
          </cell>
          <cell r="L26" t="str">
            <v>4265004</v>
          </cell>
          <cell r="M26" t="str">
            <v>1585</v>
          </cell>
          <cell r="N26" t="str">
            <v>99920</v>
          </cell>
          <cell r="O26" t="str">
            <v>13042</v>
          </cell>
          <cell r="P26" t="str">
            <v>292</v>
          </cell>
          <cell r="Q26" t="str">
            <v>956</v>
          </cell>
          <cell r="R26" t="str">
            <v>INTERCO BILL W/O</v>
          </cell>
          <cell r="S26" t="str">
            <v>PRA</v>
          </cell>
          <cell r="U26" t="str">
            <v>2015-05-31</v>
          </cell>
          <cell r="V26">
            <v>248.56</v>
          </cell>
          <cell r="W26" t="str">
            <v>UTXEMEM101</v>
          </cell>
          <cell r="Y26" t="str">
            <v>LEGAL</v>
          </cell>
          <cell r="AA26" t="str">
            <v>ICB3</v>
          </cell>
          <cell r="AC26" t="str">
            <v>ICB</v>
          </cell>
          <cell r="AD26" t="str">
            <v>ICB</v>
          </cell>
          <cell r="AF26" t="str">
            <v>211</v>
          </cell>
          <cell r="AG26" t="str">
            <v>0000146747</v>
          </cell>
          <cell r="AR26" t="str">
            <v>956</v>
          </cell>
          <cell r="AS26" t="str">
            <v>0000146747</v>
          </cell>
          <cell r="AT26" t="str">
            <v>JP MORGAN CHASE CORPORATE CARD ACTIVITY</v>
          </cell>
          <cell r="AU26" t="str">
            <v>DO NOT TAKE OFF HOLD- INTERFACE PURPOSES</v>
          </cell>
        </row>
        <row r="27">
          <cell r="A27" t="str">
            <v>00652859</v>
          </cell>
          <cell r="B27" t="str">
            <v>9564265004</v>
          </cell>
          <cell r="C27" t="str">
            <v>ICB4TARGET0000000359</v>
          </cell>
          <cell r="D27">
            <v>2014</v>
          </cell>
          <cell r="E27">
            <v>12</v>
          </cell>
          <cell r="F27" t="str">
            <v>2014-12-31</v>
          </cell>
          <cell r="G27" t="str">
            <v>PRJ</v>
          </cell>
          <cell r="H27" t="str">
            <v>119</v>
          </cell>
          <cell r="I27" t="str">
            <v>211</v>
          </cell>
          <cell r="K27" t="str">
            <v>000001121</v>
          </cell>
          <cell r="L27" t="str">
            <v>4265004</v>
          </cell>
          <cell r="M27" t="str">
            <v>1585</v>
          </cell>
          <cell r="N27" t="str">
            <v>99920</v>
          </cell>
          <cell r="O27" t="str">
            <v>11404</v>
          </cell>
          <cell r="P27" t="str">
            <v>292</v>
          </cell>
          <cell r="Q27" t="str">
            <v>956</v>
          </cell>
          <cell r="R27" t="str">
            <v>INTERCO BILL W/O</v>
          </cell>
          <cell r="S27" t="str">
            <v>PRA</v>
          </cell>
          <cell r="U27" t="str">
            <v>2014-12-31</v>
          </cell>
          <cell r="V27">
            <v>7.5</v>
          </cell>
          <cell r="W27" t="str">
            <v>UTXEMEM101</v>
          </cell>
          <cell r="Y27" t="str">
            <v>LEGAL</v>
          </cell>
          <cell r="AA27" t="str">
            <v>ICB3</v>
          </cell>
          <cell r="AC27" t="str">
            <v>ICB</v>
          </cell>
          <cell r="AD27" t="str">
            <v>ICB</v>
          </cell>
          <cell r="AF27" t="str">
            <v>211</v>
          </cell>
          <cell r="AG27" t="str">
            <v>0000096506</v>
          </cell>
          <cell r="AR27" t="str">
            <v>956</v>
          </cell>
          <cell r="AS27" t="str">
            <v>0000096506</v>
          </cell>
          <cell r="AT27" t="str">
            <v>AUSTIN CLUB</v>
          </cell>
        </row>
        <row r="28">
          <cell r="A28" t="str">
            <v>00652860</v>
          </cell>
          <cell r="B28" t="str">
            <v>9564265004</v>
          </cell>
          <cell r="C28" t="str">
            <v>ICB4TARGET0000000360</v>
          </cell>
          <cell r="D28">
            <v>2014</v>
          </cell>
          <cell r="E28">
            <v>12</v>
          </cell>
          <cell r="F28" t="str">
            <v>2014-12-31</v>
          </cell>
          <cell r="G28" t="str">
            <v>PRJ</v>
          </cell>
          <cell r="H28" t="str">
            <v>119</v>
          </cell>
          <cell r="I28" t="str">
            <v>211</v>
          </cell>
          <cell r="K28" t="str">
            <v>000001121</v>
          </cell>
          <cell r="L28" t="str">
            <v>4265004</v>
          </cell>
          <cell r="M28" t="str">
            <v>1585</v>
          </cell>
          <cell r="N28" t="str">
            <v>99920</v>
          </cell>
          <cell r="O28" t="str">
            <v>11404</v>
          </cell>
          <cell r="P28" t="str">
            <v>292</v>
          </cell>
          <cell r="Q28" t="str">
            <v>956</v>
          </cell>
          <cell r="R28" t="str">
            <v>INTERCO BILL W/O</v>
          </cell>
          <cell r="S28" t="str">
            <v>PRA</v>
          </cell>
          <cell r="U28" t="str">
            <v>2014-12-31</v>
          </cell>
          <cell r="V28">
            <v>3.06</v>
          </cell>
          <cell r="W28" t="str">
            <v>UTXEMEM101</v>
          </cell>
          <cell r="Y28" t="str">
            <v>LEGAL</v>
          </cell>
          <cell r="AA28" t="str">
            <v>ICB3</v>
          </cell>
          <cell r="AC28" t="str">
            <v>ICB</v>
          </cell>
          <cell r="AD28" t="str">
            <v>ICB</v>
          </cell>
          <cell r="AF28" t="str">
            <v>211</v>
          </cell>
          <cell r="AG28" t="str">
            <v>0000096506</v>
          </cell>
          <cell r="AR28" t="str">
            <v>956</v>
          </cell>
          <cell r="AS28" t="str">
            <v>0000096506</v>
          </cell>
          <cell r="AT28" t="str">
            <v>AUSTIN CLUB</v>
          </cell>
        </row>
        <row r="29">
          <cell r="A29" t="str">
            <v>00652861</v>
          </cell>
          <cell r="B29" t="str">
            <v>9564265004</v>
          </cell>
          <cell r="C29" t="str">
            <v>ICB4TARGET0000000361</v>
          </cell>
          <cell r="D29">
            <v>2014</v>
          </cell>
          <cell r="E29">
            <v>12</v>
          </cell>
          <cell r="F29" t="str">
            <v>2014-12-31</v>
          </cell>
          <cell r="G29" t="str">
            <v>PRJ</v>
          </cell>
          <cell r="H29" t="str">
            <v>119</v>
          </cell>
          <cell r="I29" t="str">
            <v>211</v>
          </cell>
          <cell r="K29" t="str">
            <v>000001121</v>
          </cell>
          <cell r="L29" t="str">
            <v>4265004</v>
          </cell>
          <cell r="M29" t="str">
            <v>1585</v>
          </cell>
          <cell r="N29" t="str">
            <v>99920</v>
          </cell>
          <cell r="O29" t="str">
            <v>11404</v>
          </cell>
          <cell r="P29" t="str">
            <v>292</v>
          </cell>
          <cell r="Q29" t="str">
            <v>956</v>
          </cell>
          <cell r="R29" t="str">
            <v>INTERCO BILL W/O</v>
          </cell>
          <cell r="S29" t="str">
            <v>PRA</v>
          </cell>
          <cell r="U29" t="str">
            <v>2014-12-31</v>
          </cell>
          <cell r="V29">
            <v>42.26</v>
          </cell>
          <cell r="W29" t="str">
            <v>UTXEMEM101</v>
          </cell>
          <cell r="Y29" t="str">
            <v>LEGAL</v>
          </cell>
          <cell r="AA29" t="str">
            <v>ICB3</v>
          </cell>
          <cell r="AC29" t="str">
            <v>ICB</v>
          </cell>
          <cell r="AD29" t="str">
            <v>ICB</v>
          </cell>
          <cell r="AF29" t="str">
            <v>211</v>
          </cell>
          <cell r="AG29" t="str">
            <v>0000096506</v>
          </cell>
          <cell r="AR29" t="str">
            <v>956</v>
          </cell>
          <cell r="AS29" t="str">
            <v>0000096506</v>
          </cell>
          <cell r="AT29" t="str">
            <v>AUSTIN CLUB</v>
          </cell>
        </row>
        <row r="30">
          <cell r="A30" t="str">
            <v>00652862</v>
          </cell>
          <cell r="B30" t="str">
            <v>9564265004</v>
          </cell>
          <cell r="C30" t="str">
            <v>ICB4TARGET0000000362</v>
          </cell>
          <cell r="D30">
            <v>2014</v>
          </cell>
          <cell r="E30">
            <v>12</v>
          </cell>
          <cell r="F30" t="str">
            <v>2014-12-31</v>
          </cell>
          <cell r="G30" t="str">
            <v>PRJ</v>
          </cell>
          <cell r="H30" t="str">
            <v>119</v>
          </cell>
          <cell r="I30" t="str">
            <v>211</v>
          </cell>
          <cell r="K30" t="str">
            <v>000001121</v>
          </cell>
          <cell r="L30" t="str">
            <v>4265004</v>
          </cell>
          <cell r="M30" t="str">
            <v>1585</v>
          </cell>
          <cell r="N30" t="str">
            <v>99920</v>
          </cell>
          <cell r="O30" t="str">
            <v>11404</v>
          </cell>
          <cell r="P30" t="str">
            <v>292</v>
          </cell>
          <cell r="Q30" t="str">
            <v>956</v>
          </cell>
          <cell r="R30" t="str">
            <v>INTERCO BILL W/O</v>
          </cell>
          <cell r="S30" t="str">
            <v>PRA</v>
          </cell>
          <cell r="U30" t="str">
            <v>2014-12-31</v>
          </cell>
          <cell r="V30">
            <v>12.25</v>
          </cell>
          <cell r="W30" t="str">
            <v>UTXEMEM101</v>
          </cell>
          <cell r="Y30" t="str">
            <v>LEGAL</v>
          </cell>
          <cell r="AA30" t="str">
            <v>ICB3</v>
          </cell>
          <cell r="AC30" t="str">
            <v>ICB</v>
          </cell>
          <cell r="AD30" t="str">
            <v>ICB</v>
          </cell>
          <cell r="AF30" t="str">
            <v>211</v>
          </cell>
          <cell r="AG30" t="str">
            <v>0000096506</v>
          </cell>
          <cell r="AR30" t="str">
            <v>956</v>
          </cell>
          <cell r="AS30" t="str">
            <v>0000096506</v>
          </cell>
          <cell r="AT30" t="str">
            <v>AUSTIN CLUB</v>
          </cell>
        </row>
        <row r="31">
          <cell r="A31" t="str">
            <v>00652896</v>
          </cell>
          <cell r="B31" t="str">
            <v>9564265004</v>
          </cell>
          <cell r="C31" t="str">
            <v>ICB4TARGET0000000363</v>
          </cell>
          <cell r="D31">
            <v>2014</v>
          </cell>
          <cell r="E31">
            <v>12</v>
          </cell>
          <cell r="F31" t="str">
            <v>2014-12-31</v>
          </cell>
          <cell r="G31" t="str">
            <v>PRJ</v>
          </cell>
          <cell r="H31" t="str">
            <v>119</v>
          </cell>
          <cell r="I31" t="str">
            <v>211</v>
          </cell>
          <cell r="K31" t="str">
            <v>000001121</v>
          </cell>
          <cell r="L31" t="str">
            <v>4265004</v>
          </cell>
          <cell r="M31" t="str">
            <v>1585</v>
          </cell>
          <cell r="N31" t="str">
            <v>99920</v>
          </cell>
          <cell r="O31" t="str">
            <v>13042</v>
          </cell>
          <cell r="P31" t="str">
            <v>292</v>
          </cell>
          <cell r="Q31" t="str">
            <v>956</v>
          </cell>
          <cell r="R31" t="str">
            <v>INTERCO BILL W/O</v>
          </cell>
          <cell r="S31" t="str">
            <v>PRA</v>
          </cell>
          <cell r="U31" t="str">
            <v>2014-12-31</v>
          </cell>
          <cell r="V31">
            <v>80.75</v>
          </cell>
          <cell r="W31" t="str">
            <v>UTXEMEM101</v>
          </cell>
          <cell r="Y31" t="str">
            <v>LEGAL</v>
          </cell>
          <cell r="AA31" t="str">
            <v>ICB3</v>
          </cell>
          <cell r="AC31" t="str">
            <v>ICB</v>
          </cell>
          <cell r="AD31" t="str">
            <v>ICB</v>
          </cell>
          <cell r="AF31" t="str">
            <v>211</v>
          </cell>
          <cell r="AG31" t="str">
            <v>0000146747</v>
          </cell>
          <cell r="AR31" t="str">
            <v>956</v>
          </cell>
          <cell r="AS31" t="str">
            <v>0000146747</v>
          </cell>
          <cell r="AT31" t="str">
            <v>JP MORGAN CHASE CORPORATE CARD ACTIVITY</v>
          </cell>
          <cell r="AU31" t="str">
            <v>DO NOT TAKE OFF HOLD- INTERFACE PURPOSES</v>
          </cell>
        </row>
        <row r="32">
          <cell r="A32" t="str">
            <v>00660146</v>
          </cell>
          <cell r="B32" t="str">
            <v>9564264000</v>
          </cell>
          <cell r="C32" t="str">
            <v>ICB4TARGET0000000376</v>
          </cell>
          <cell r="D32">
            <v>2015</v>
          </cell>
          <cell r="E32">
            <v>2</v>
          </cell>
          <cell r="F32" t="str">
            <v>2015-02-28</v>
          </cell>
          <cell r="G32" t="str">
            <v>PRJ</v>
          </cell>
          <cell r="H32" t="str">
            <v>119</v>
          </cell>
          <cell r="I32" t="str">
            <v>211</v>
          </cell>
          <cell r="K32" t="str">
            <v>TDOANDA</v>
          </cell>
          <cell r="L32" t="str">
            <v>4264000</v>
          </cell>
          <cell r="M32" t="str">
            <v>1585</v>
          </cell>
          <cell r="N32" t="str">
            <v>99920</v>
          </cell>
          <cell r="O32" t="str">
            <v>13042</v>
          </cell>
          <cell r="P32" t="str">
            <v>289</v>
          </cell>
          <cell r="Q32" t="str">
            <v>956</v>
          </cell>
          <cell r="R32" t="str">
            <v>INTERCO BILL W/O</v>
          </cell>
          <cell r="S32" t="str">
            <v>PRA</v>
          </cell>
          <cell r="U32" t="str">
            <v>2015-02-28</v>
          </cell>
          <cell r="V32">
            <v>69.260000000000005</v>
          </cell>
          <cell r="W32" t="str">
            <v>UTXE000301</v>
          </cell>
          <cell r="Y32" t="str">
            <v>TDOTH</v>
          </cell>
          <cell r="AA32" t="str">
            <v>ICB3</v>
          </cell>
          <cell r="AC32" t="str">
            <v>ICB</v>
          </cell>
          <cell r="AD32" t="str">
            <v>ICB</v>
          </cell>
          <cell r="AF32" t="str">
            <v>211</v>
          </cell>
          <cell r="AG32" t="str">
            <v>0000146747</v>
          </cell>
          <cell r="AR32" t="str">
            <v>956</v>
          </cell>
          <cell r="AS32" t="str">
            <v>0000146747</v>
          </cell>
          <cell r="AT32" t="str">
            <v>JP MORGAN CHASE CORPORATE CARD ACTIVITY</v>
          </cell>
          <cell r="AU32" t="str">
            <v>DO NOT TAKE OFF HOLD- INTERFACE PURPOSES</v>
          </cell>
        </row>
        <row r="33">
          <cell r="A33" t="str">
            <v>00672145</v>
          </cell>
          <cell r="B33" t="str">
            <v>9534264000</v>
          </cell>
          <cell r="C33" t="str">
            <v>ICB4TARGET0000000383</v>
          </cell>
          <cell r="D33">
            <v>2015</v>
          </cell>
          <cell r="E33">
            <v>4</v>
          </cell>
          <cell r="F33" t="str">
            <v>2015-04-30</v>
          </cell>
          <cell r="G33" t="str">
            <v>PRJ</v>
          </cell>
          <cell r="H33" t="str">
            <v>119</v>
          </cell>
          <cell r="I33" t="str">
            <v>211</v>
          </cell>
          <cell r="K33" t="str">
            <v>000001121</v>
          </cell>
          <cell r="L33" t="str">
            <v>4264000</v>
          </cell>
          <cell r="M33" t="str">
            <v>1585</v>
          </cell>
          <cell r="N33" t="str">
            <v>99920</v>
          </cell>
          <cell r="O33" t="str">
            <v>11404</v>
          </cell>
          <cell r="P33" t="str">
            <v>292</v>
          </cell>
          <cell r="Q33" t="str">
            <v>953</v>
          </cell>
          <cell r="R33" t="str">
            <v>INTERCO BILL W/O</v>
          </cell>
          <cell r="S33" t="str">
            <v>PRA</v>
          </cell>
          <cell r="U33" t="str">
            <v>2015-04-30</v>
          </cell>
          <cell r="V33">
            <v>10093</v>
          </cell>
          <cell r="W33" t="str">
            <v>UTXEMEM101</v>
          </cell>
          <cell r="Y33" t="str">
            <v>LEGAL</v>
          </cell>
          <cell r="AA33" t="str">
            <v>ICB3</v>
          </cell>
          <cell r="AC33" t="str">
            <v>ICB</v>
          </cell>
          <cell r="AD33" t="str">
            <v>ICB</v>
          </cell>
          <cell r="AF33" t="str">
            <v>211</v>
          </cell>
          <cell r="AG33" t="str">
            <v>0000096469</v>
          </cell>
          <cell r="AR33" t="str">
            <v>953</v>
          </cell>
          <cell r="AS33" t="str">
            <v>0000096469</v>
          </cell>
          <cell r="AT33" t="str">
            <v>ASSOCIATION OF ELECTRIC</v>
          </cell>
          <cell r="AU33" t="str">
            <v>COMPANIES OF TEXAS INC</v>
          </cell>
        </row>
        <row r="34">
          <cell r="A34" t="str">
            <v>00660146</v>
          </cell>
          <cell r="B34" t="str">
            <v>9564265004</v>
          </cell>
          <cell r="C34" t="str">
            <v>ICB4TARGET0000000407</v>
          </cell>
          <cell r="D34">
            <v>2015</v>
          </cell>
          <cell r="E34">
            <v>2</v>
          </cell>
          <cell r="F34" t="str">
            <v>2015-02-28</v>
          </cell>
          <cell r="G34" t="str">
            <v>PRJ</v>
          </cell>
          <cell r="H34" t="str">
            <v>119</v>
          </cell>
          <cell r="I34" t="str">
            <v>211</v>
          </cell>
          <cell r="K34" t="str">
            <v>000001121</v>
          </cell>
          <cell r="L34" t="str">
            <v>4265004</v>
          </cell>
          <cell r="M34" t="str">
            <v>1585</v>
          </cell>
          <cell r="N34" t="str">
            <v>99920</v>
          </cell>
          <cell r="O34" t="str">
            <v>13042</v>
          </cell>
          <cell r="P34" t="str">
            <v>292</v>
          </cell>
          <cell r="Q34" t="str">
            <v>956</v>
          </cell>
          <cell r="R34" t="str">
            <v>INTERCO BILL W/O</v>
          </cell>
          <cell r="S34" t="str">
            <v>PRA</v>
          </cell>
          <cell r="U34" t="str">
            <v>2015-02-28</v>
          </cell>
          <cell r="V34">
            <v>160.6</v>
          </cell>
          <cell r="W34" t="str">
            <v>UTXEMEM101</v>
          </cell>
          <cell r="Y34" t="str">
            <v>LEGAL</v>
          </cell>
          <cell r="AA34" t="str">
            <v>ICB3</v>
          </cell>
          <cell r="AC34" t="str">
            <v>ICB</v>
          </cell>
          <cell r="AD34" t="str">
            <v>ICB</v>
          </cell>
          <cell r="AF34" t="str">
            <v>211</v>
          </cell>
          <cell r="AG34" t="str">
            <v>0000146747</v>
          </cell>
          <cell r="AR34" t="str">
            <v>956</v>
          </cell>
          <cell r="AS34" t="str">
            <v>0000146747</v>
          </cell>
          <cell r="AT34" t="str">
            <v>JP MORGAN CHASE CORPORATE CARD ACTIVITY</v>
          </cell>
          <cell r="AU34" t="str">
            <v>DO NOT TAKE OFF HOLD- INTERFACE PURPOSES</v>
          </cell>
        </row>
        <row r="35">
          <cell r="A35" t="str">
            <v>00667875</v>
          </cell>
          <cell r="B35" t="str">
            <v>9534264000</v>
          </cell>
          <cell r="C35" t="str">
            <v>ICB4TARGET0000000412</v>
          </cell>
          <cell r="D35">
            <v>2015</v>
          </cell>
          <cell r="E35">
            <v>3</v>
          </cell>
          <cell r="F35" t="str">
            <v>2015-03-31</v>
          </cell>
          <cell r="G35" t="str">
            <v>PRJ</v>
          </cell>
          <cell r="H35" t="str">
            <v>119</v>
          </cell>
          <cell r="I35" t="str">
            <v>211</v>
          </cell>
          <cell r="K35" t="str">
            <v>000001121</v>
          </cell>
          <cell r="L35" t="str">
            <v>4264000</v>
          </cell>
          <cell r="M35" t="str">
            <v>1585</v>
          </cell>
          <cell r="N35" t="str">
            <v>99920</v>
          </cell>
          <cell r="O35" t="str">
            <v>11404</v>
          </cell>
          <cell r="P35" t="str">
            <v>289</v>
          </cell>
          <cell r="Q35" t="str">
            <v>953</v>
          </cell>
          <cell r="R35" t="str">
            <v>INTERCO BILL W/O</v>
          </cell>
          <cell r="S35" t="str">
            <v>PRA</v>
          </cell>
          <cell r="U35" t="str">
            <v>2015-03-31</v>
          </cell>
          <cell r="V35">
            <v>459.9</v>
          </cell>
          <cell r="W35" t="str">
            <v>UTXEMEM101</v>
          </cell>
          <cell r="Y35" t="str">
            <v>LEGAL</v>
          </cell>
          <cell r="AA35" t="str">
            <v>ICB3</v>
          </cell>
          <cell r="AC35" t="str">
            <v>ICB</v>
          </cell>
          <cell r="AD35" t="str">
            <v>ICB</v>
          </cell>
          <cell r="AF35" t="str">
            <v>211</v>
          </cell>
          <cell r="AG35" t="str">
            <v>0000141907</v>
          </cell>
          <cell r="AR35" t="str">
            <v>953</v>
          </cell>
          <cell r="AS35" t="str">
            <v>0000141907</v>
          </cell>
          <cell r="AT35" t="str">
            <v>TEXAS ASSOCIATION OF BUSINESS</v>
          </cell>
        </row>
        <row r="36">
          <cell r="A36" t="str">
            <v>00673320</v>
          </cell>
          <cell r="B36" t="str">
            <v>9564265004</v>
          </cell>
          <cell r="C36" t="str">
            <v>ICB4TARGET0000000413</v>
          </cell>
          <cell r="D36">
            <v>2015</v>
          </cell>
          <cell r="E36">
            <v>4</v>
          </cell>
          <cell r="F36" t="str">
            <v>2015-04-30</v>
          </cell>
          <cell r="G36" t="str">
            <v>PRJ</v>
          </cell>
          <cell r="H36" t="str">
            <v>119</v>
          </cell>
          <cell r="I36" t="str">
            <v>211</v>
          </cell>
          <cell r="K36" t="str">
            <v>000001121</v>
          </cell>
          <cell r="L36" t="str">
            <v>4265004</v>
          </cell>
          <cell r="M36" t="str">
            <v>1585</v>
          </cell>
          <cell r="N36" t="str">
            <v>99920</v>
          </cell>
          <cell r="O36" t="str">
            <v>11404</v>
          </cell>
          <cell r="P36" t="str">
            <v>292</v>
          </cell>
          <cell r="Q36" t="str">
            <v>956</v>
          </cell>
          <cell r="R36" t="str">
            <v>INTERCO BILL W/O</v>
          </cell>
          <cell r="S36" t="str">
            <v>PRA</v>
          </cell>
          <cell r="U36" t="str">
            <v>2015-04-30</v>
          </cell>
          <cell r="V36">
            <v>49.48</v>
          </cell>
          <cell r="W36" t="str">
            <v>UTXEMEM101</v>
          </cell>
          <cell r="Y36" t="str">
            <v>LEGAL</v>
          </cell>
          <cell r="AA36" t="str">
            <v>ICB3</v>
          </cell>
          <cell r="AC36" t="str">
            <v>ICB</v>
          </cell>
          <cell r="AD36" t="str">
            <v>ICB</v>
          </cell>
          <cell r="AF36" t="str">
            <v>211</v>
          </cell>
          <cell r="AG36" t="str">
            <v>0000096506</v>
          </cell>
          <cell r="AR36" t="str">
            <v>956</v>
          </cell>
          <cell r="AS36" t="str">
            <v>0000096506</v>
          </cell>
          <cell r="AT36" t="str">
            <v>AUSTIN CLUB</v>
          </cell>
        </row>
        <row r="37">
          <cell r="A37" t="str">
            <v>00673321</v>
          </cell>
          <cell r="B37" t="str">
            <v>9564265004</v>
          </cell>
          <cell r="C37" t="str">
            <v>ICB4TARGET0000000414</v>
          </cell>
          <cell r="D37">
            <v>2015</v>
          </cell>
          <cell r="E37">
            <v>4</v>
          </cell>
          <cell r="F37" t="str">
            <v>2015-04-30</v>
          </cell>
          <cell r="G37" t="str">
            <v>PRJ</v>
          </cell>
          <cell r="H37" t="str">
            <v>119</v>
          </cell>
          <cell r="I37" t="str">
            <v>211</v>
          </cell>
          <cell r="K37" t="str">
            <v>000001121</v>
          </cell>
          <cell r="L37" t="str">
            <v>4265004</v>
          </cell>
          <cell r="M37" t="str">
            <v>1585</v>
          </cell>
          <cell r="N37" t="str">
            <v>99920</v>
          </cell>
          <cell r="O37" t="str">
            <v>11404</v>
          </cell>
          <cell r="P37" t="str">
            <v>292</v>
          </cell>
          <cell r="Q37" t="str">
            <v>956</v>
          </cell>
          <cell r="R37" t="str">
            <v>INTERCO BILL W/O</v>
          </cell>
          <cell r="S37" t="str">
            <v>PRA</v>
          </cell>
          <cell r="U37" t="str">
            <v>2015-04-30</v>
          </cell>
          <cell r="V37">
            <v>11.42</v>
          </cell>
          <cell r="W37" t="str">
            <v>UTXEMEM101</v>
          </cell>
          <cell r="Y37" t="str">
            <v>LEGAL</v>
          </cell>
          <cell r="AA37" t="str">
            <v>ICB3</v>
          </cell>
          <cell r="AC37" t="str">
            <v>ICB</v>
          </cell>
          <cell r="AD37" t="str">
            <v>ICB</v>
          </cell>
          <cell r="AF37" t="str">
            <v>211</v>
          </cell>
          <cell r="AG37" t="str">
            <v>0000096506</v>
          </cell>
          <cell r="AR37" t="str">
            <v>956</v>
          </cell>
          <cell r="AS37" t="str">
            <v>0000096506</v>
          </cell>
          <cell r="AT37" t="str">
            <v>AUSTIN CLUB</v>
          </cell>
        </row>
        <row r="38">
          <cell r="A38" t="str">
            <v>00673420</v>
          </cell>
          <cell r="B38" t="str">
            <v>9564265004</v>
          </cell>
          <cell r="C38" t="str">
            <v>ICB4TARGET0000000415</v>
          </cell>
          <cell r="D38">
            <v>2015</v>
          </cell>
          <cell r="E38">
            <v>4</v>
          </cell>
          <cell r="F38" t="str">
            <v>2015-04-30</v>
          </cell>
          <cell r="G38" t="str">
            <v>PRJ</v>
          </cell>
          <cell r="H38" t="str">
            <v>119</v>
          </cell>
          <cell r="I38" t="str">
            <v>211</v>
          </cell>
          <cell r="K38" t="str">
            <v>000001121</v>
          </cell>
          <cell r="L38" t="str">
            <v>4265004</v>
          </cell>
          <cell r="M38" t="str">
            <v>1585</v>
          </cell>
          <cell r="N38" t="str">
            <v>99920</v>
          </cell>
          <cell r="O38" t="str">
            <v>11404</v>
          </cell>
          <cell r="P38" t="str">
            <v>292</v>
          </cell>
          <cell r="Q38" t="str">
            <v>956</v>
          </cell>
          <cell r="R38" t="str">
            <v>INTERCO BILL W/O</v>
          </cell>
          <cell r="S38" t="str">
            <v>PRA</v>
          </cell>
          <cell r="U38" t="str">
            <v>2015-04-30</v>
          </cell>
          <cell r="V38">
            <v>11.42</v>
          </cell>
          <cell r="W38" t="str">
            <v>UTXEMEM101</v>
          </cell>
          <cell r="Y38" t="str">
            <v>LEGAL</v>
          </cell>
          <cell r="AA38" t="str">
            <v>ICB3</v>
          </cell>
          <cell r="AC38" t="str">
            <v>ICB</v>
          </cell>
          <cell r="AD38" t="str">
            <v>ICB</v>
          </cell>
          <cell r="AF38" t="str">
            <v>211</v>
          </cell>
          <cell r="AG38" t="str">
            <v>0000096506</v>
          </cell>
          <cell r="AR38" t="str">
            <v>956</v>
          </cell>
          <cell r="AS38" t="str">
            <v>0000096506</v>
          </cell>
          <cell r="AT38" t="str">
            <v>AUSTIN CLUB</v>
          </cell>
        </row>
        <row r="39">
          <cell r="A39" t="str">
            <v>00667775</v>
          </cell>
          <cell r="B39" t="str">
            <v>9564265004</v>
          </cell>
          <cell r="C39" t="str">
            <v>ICB4TARGET0000000430</v>
          </cell>
          <cell r="D39">
            <v>2015</v>
          </cell>
          <cell r="E39">
            <v>3</v>
          </cell>
          <cell r="F39" t="str">
            <v>2015-03-31</v>
          </cell>
          <cell r="G39" t="str">
            <v>PRJ</v>
          </cell>
          <cell r="H39" t="str">
            <v>119</v>
          </cell>
          <cell r="I39" t="str">
            <v>211</v>
          </cell>
          <cell r="K39" t="str">
            <v>000001121</v>
          </cell>
          <cell r="L39" t="str">
            <v>4265004</v>
          </cell>
          <cell r="M39" t="str">
            <v>1585</v>
          </cell>
          <cell r="N39" t="str">
            <v>99920</v>
          </cell>
          <cell r="O39" t="str">
            <v>10381</v>
          </cell>
          <cell r="P39" t="str">
            <v>292</v>
          </cell>
          <cell r="Q39" t="str">
            <v>956</v>
          </cell>
          <cell r="R39" t="str">
            <v>INTERCO BILL W/O</v>
          </cell>
          <cell r="S39" t="str">
            <v>PRA</v>
          </cell>
          <cell r="U39" t="str">
            <v>2015-03-31</v>
          </cell>
          <cell r="V39">
            <v>0.53</v>
          </cell>
          <cell r="W39" t="str">
            <v>UTXEMEM101</v>
          </cell>
          <cell r="Y39" t="str">
            <v>LEGAL</v>
          </cell>
          <cell r="AA39" t="str">
            <v>ICB3</v>
          </cell>
          <cell r="AC39" t="str">
            <v>ICB</v>
          </cell>
          <cell r="AD39" t="str">
            <v>ICB</v>
          </cell>
          <cell r="AF39" t="str">
            <v>211</v>
          </cell>
          <cell r="AG39" t="str">
            <v>0000096506</v>
          </cell>
          <cell r="AR39" t="str">
            <v>956</v>
          </cell>
          <cell r="AS39" t="str">
            <v>0000096506</v>
          </cell>
          <cell r="AT39" t="str">
            <v>AUSTIN CLUB</v>
          </cell>
        </row>
        <row r="40">
          <cell r="A40" t="str">
            <v>00667931</v>
          </cell>
          <cell r="B40" t="str">
            <v>9564265004</v>
          </cell>
          <cell r="C40" t="str">
            <v>ICB4TARGET0000000431</v>
          </cell>
          <cell r="D40">
            <v>2015</v>
          </cell>
          <cell r="E40">
            <v>3</v>
          </cell>
          <cell r="F40" t="str">
            <v>2015-03-31</v>
          </cell>
          <cell r="G40" t="str">
            <v>PRJ</v>
          </cell>
          <cell r="H40" t="str">
            <v>119</v>
          </cell>
          <cell r="I40" t="str">
            <v>211</v>
          </cell>
          <cell r="K40" t="str">
            <v>000001121</v>
          </cell>
          <cell r="L40" t="str">
            <v>4265004</v>
          </cell>
          <cell r="M40" t="str">
            <v>1585</v>
          </cell>
          <cell r="N40" t="str">
            <v>99920</v>
          </cell>
          <cell r="O40" t="str">
            <v>13042</v>
          </cell>
          <cell r="P40" t="str">
            <v>292</v>
          </cell>
          <cell r="Q40" t="str">
            <v>956</v>
          </cell>
          <cell r="R40" t="str">
            <v>INTERCO BILL W/O</v>
          </cell>
          <cell r="S40" t="str">
            <v>PRA</v>
          </cell>
          <cell r="U40" t="str">
            <v>2015-03-31</v>
          </cell>
          <cell r="V40">
            <v>38.229999999999997</v>
          </cell>
          <cell r="W40" t="str">
            <v>UTXEMEM101</v>
          </cell>
          <cell r="Y40" t="str">
            <v>LEGAL</v>
          </cell>
          <cell r="AA40" t="str">
            <v>ICB3</v>
          </cell>
          <cell r="AC40" t="str">
            <v>ICB</v>
          </cell>
          <cell r="AD40" t="str">
            <v>ICB</v>
          </cell>
          <cell r="AF40" t="str">
            <v>211</v>
          </cell>
          <cell r="AG40" t="str">
            <v>0000096506</v>
          </cell>
          <cell r="AR40" t="str">
            <v>956</v>
          </cell>
          <cell r="AS40" t="str">
            <v>0000096506</v>
          </cell>
          <cell r="AT40" t="str">
            <v>AUSTIN CLUB</v>
          </cell>
        </row>
        <row r="41">
          <cell r="A41" t="str">
            <v>00667932</v>
          </cell>
          <cell r="B41" t="str">
            <v>9564265004</v>
          </cell>
          <cell r="C41" t="str">
            <v>ICB4TARGET0000000432</v>
          </cell>
          <cell r="D41">
            <v>2015</v>
          </cell>
          <cell r="E41">
            <v>3</v>
          </cell>
          <cell r="F41" t="str">
            <v>2015-03-31</v>
          </cell>
          <cell r="G41" t="str">
            <v>PRJ</v>
          </cell>
          <cell r="H41" t="str">
            <v>119</v>
          </cell>
          <cell r="I41" t="str">
            <v>211</v>
          </cell>
          <cell r="K41" t="str">
            <v>000001121</v>
          </cell>
          <cell r="L41" t="str">
            <v>4265004</v>
          </cell>
          <cell r="M41" t="str">
            <v>1585</v>
          </cell>
          <cell r="N41" t="str">
            <v>99920</v>
          </cell>
          <cell r="O41" t="str">
            <v>11404</v>
          </cell>
          <cell r="P41" t="str">
            <v>292</v>
          </cell>
          <cell r="Q41" t="str">
            <v>956</v>
          </cell>
          <cell r="R41" t="str">
            <v>INTERCO BILL W/O</v>
          </cell>
          <cell r="S41" t="str">
            <v>PRA</v>
          </cell>
          <cell r="U41" t="str">
            <v>2015-03-31</v>
          </cell>
          <cell r="V41">
            <v>8.73</v>
          </cell>
          <cell r="W41" t="str">
            <v>UTXEMEM101</v>
          </cell>
          <cell r="Y41" t="str">
            <v>LEGAL</v>
          </cell>
          <cell r="AA41" t="str">
            <v>ICB3</v>
          </cell>
          <cell r="AC41" t="str">
            <v>ICB</v>
          </cell>
          <cell r="AD41" t="str">
            <v>ICB</v>
          </cell>
          <cell r="AF41" t="str">
            <v>211</v>
          </cell>
          <cell r="AG41" t="str">
            <v>0000096506</v>
          </cell>
          <cell r="AR41" t="str">
            <v>956</v>
          </cell>
          <cell r="AS41" t="str">
            <v>0000096506</v>
          </cell>
          <cell r="AT41" t="str">
            <v>AUSTIN CLUB</v>
          </cell>
        </row>
        <row r="42">
          <cell r="A42" t="str">
            <v>00628309</v>
          </cell>
          <cell r="B42" t="str">
            <v>9544265004</v>
          </cell>
          <cell r="C42" t="str">
            <v>ICB4TARGET0000000813</v>
          </cell>
          <cell r="D42">
            <v>2014</v>
          </cell>
          <cell r="E42">
            <v>8</v>
          </cell>
          <cell r="F42" t="str">
            <v>2014-08-31</v>
          </cell>
          <cell r="G42" t="str">
            <v>PRJ</v>
          </cell>
          <cell r="H42" t="str">
            <v>119</v>
          </cell>
          <cell r="I42" t="str">
            <v>211</v>
          </cell>
          <cell r="K42" t="str">
            <v>000001121</v>
          </cell>
          <cell r="L42" t="str">
            <v>4265004</v>
          </cell>
          <cell r="M42" t="str">
            <v>1585</v>
          </cell>
          <cell r="N42" t="str">
            <v>99920</v>
          </cell>
          <cell r="O42" t="str">
            <v>13042</v>
          </cell>
          <cell r="P42" t="str">
            <v>292</v>
          </cell>
          <cell r="Q42" t="str">
            <v>954</v>
          </cell>
          <cell r="R42" t="str">
            <v>INTERCO BILL W/O</v>
          </cell>
          <cell r="S42" t="str">
            <v>PRA</v>
          </cell>
          <cell r="U42" t="str">
            <v>2014-08-31</v>
          </cell>
          <cell r="V42">
            <v>81.260000000000005</v>
          </cell>
          <cell r="W42" t="str">
            <v>UTXEMEM101</v>
          </cell>
          <cell r="Y42" t="str">
            <v>LEGAL</v>
          </cell>
          <cell r="AA42" t="str">
            <v>ICB3</v>
          </cell>
          <cell r="AC42" t="str">
            <v>ICB</v>
          </cell>
          <cell r="AD42" t="str">
            <v>ICB</v>
          </cell>
          <cell r="AF42" t="str">
            <v>211</v>
          </cell>
          <cell r="AG42" t="str">
            <v>0000146747</v>
          </cell>
          <cell r="AR42" t="str">
            <v>954</v>
          </cell>
          <cell r="AS42" t="str">
            <v>0000146747</v>
          </cell>
          <cell r="AT42" t="str">
            <v>JP MORGAN CHASE CORPORATE CARD ACTIVITY</v>
          </cell>
          <cell r="AU42" t="str">
            <v>DO NOT TAKE OFF HOLD- INTERFACE PURPOSES</v>
          </cell>
        </row>
        <row r="43">
          <cell r="A43" t="str">
            <v>00628313</v>
          </cell>
          <cell r="B43" t="str">
            <v>9544265004</v>
          </cell>
          <cell r="C43" t="str">
            <v>ICB4TARGET0000000814</v>
          </cell>
          <cell r="D43">
            <v>2014</v>
          </cell>
          <cell r="E43">
            <v>8</v>
          </cell>
          <cell r="F43" t="str">
            <v>2014-08-31</v>
          </cell>
          <cell r="G43" t="str">
            <v>PRJ</v>
          </cell>
          <cell r="H43" t="str">
            <v>119</v>
          </cell>
          <cell r="I43" t="str">
            <v>211</v>
          </cell>
          <cell r="K43" t="str">
            <v>000001121</v>
          </cell>
          <cell r="L43" t="str">
            <v>4265004</v>
          </cell>
          <cell r="M43" t="str">
            <v>1585</v>
          </cell>
          <cell r="N43" t="str">
            <v>99920</v>
          </cell>
          <cell r="O43" t="str">
            <v>13042</v>
          </cell>
          <cell r="P43" t="str">
            <v>292</v>
          </cell>
          <cell r="Q43" t="str">
            <v>954</v>
          </cell>
          <cell r="R43" t="str">
            <v>INTERCO BILL W/O</v>
          </cell>
          <cell r="S43" t="str">
            <v>PRA</v>
          </cell>
          <cell r="U43" t="str">
            <v>2014-08-31</v>
          </cell>
          <cell r="V43">
            <v>251.79</v>
          </cell>
          <cell r="W43" t="str">
            <v>UTXEMEM101</v>
          </cell>
          <cell r="Y43" t="str">
            <v>LEGAL</v>
          </cell>
          <cell r="AA43" t="str">
            <v>ICB3</v>
          </cell>
          <cell r="AC43" t="str">
            <v>ICB</v>
          </cell>
          <cell r="AD43" t="str">
            <v>ICB</v>
          </cell>
          <cell r="AF43" t="str">
            <v>211</v>
          </cell>
          <cell r="AG43" t="str">
            <v>0000146747</v>
          </cell>
          <cell r="AR43" t="str">
            <v>954</v>
          </cell>
          <cell r="AS43" t="str">
            <v>0000146747</v>
          </cell>
          <cell r="AT43" t="str">
            <v>JP MORGAN CHASE CORPORATE CARD ACTIVITY</v>
          </cell>
          <cell r="AU43" t="str">
            <v>DO NOT TAKE OFF HOLD- INTERFACE PURPOSES</v>
          </cell>
        </row>
        <row r="44">
          <cell r="A44" t="str">
            <v>00629368</v>
          </cell>
          <cell r="B44" t="str">
            <v>9564265004</v>
          </cell>
          <cell r="C44" t="str">
            <v>ICB4TARGET0000000815</v>
          </cell>
          <cell r="D44">
            <v>2014</v>
          </cell>
          <cell r="E44">
            <v>8</v>
          </cell>
          <cell r="F44" t="str">
            <v>2014-08-31</v>
          </cell>
          <cell r="G44" t="str">
            <v>PRJ</v>
          </cell>
          <cell r="H44" t="str">
            <v>119</v>
          </cell>
          <cell r="I44" t="str">
            <v>211</v>
          </cell>
          <cell r="K44" t="str">
            <v>000001121</v>
          </cell>
          <cell r="L44" t="str">
            <v>4265004</v>
          </cell>
          <cell r="M44" t="str">
            <v>1585</v>
          </cell>
          <cell r="N44" t="str">
            <v>99920</v>
          </cell>
          <cell r="O44" t="str">
            <v>11404</v>
          </cell>
          <cell r="P44" t="str">
            <v>292</v>
          </cell>
          <cell r="Q44" t="str">
            <v>956</v>
          </cell>
          <cell r="R44" t="str">
            <v>INTERCO BILL W/O</v>
          </cell>
          <cell r="S44" t="str">
            <v>PRA</v>
          </cell>
          <cell r="U44" t="str">
            <v>2014-08-31</v>
          </cell>
          <cell r="V44">
            <v>1.24</v>
          </cell>
          <cell r="W44" t="str">
            <v>UTXEMEM101</v>
          </cell>
          <cell r="Y44" t="str">
            <v>LEGAL</v>
          </cell>
          <cell r="AA44" t="str">
            <v>ICB3</v>
          </cell>
          <cell r="AC44" t="str">
            <v>ICB</v>
          </cell>
          <cell r="AD44" t="str">
            <v>ICB</v>
          </cell>
          <cell r="AF44" t="str">
            <v>211</v>
          </cell>
          <cell r="AG44" t="str">
            <v>0000096506</v>
          </cell>
          <cell r="AR44" t="str">
            <v>956</v>
          </cell>
          <cell r="AS44" t="str">
            <v>0000096506</v>
          </cell>
          <cell r="AT44" t="str">
            <v>AUSTIN CLUB</v>
          </cell>
        </row>
        <row r="45">
          <cell r="A45" t="str">
            <v>00629369</v>
          </cell>
          <cell r="B45" t="str">
            <v>9564265004</v>
          </cell>
          <cell r="C45" t="str">
            <v>ICB4TARGET0000000816</v>
          </cell>
          <cell r="D45">
            <v>2014</v>
          </cell>
          <cell r="E45">
            <v>8</v>
          </cell>
          <cell r="F45" t="str">
            <v>2014-08-31</v>
          </cell>
          <cell r="G45" t="str">
            <v>PRJ</v>
          </cell>
          <cell r="H45" t="str">
            <v>119</v>
          </cell>
          <cell r="I45" t="str">
            <v>211</v>
          </cell>
          <cell r="K45" t="str">
            <v>000001121</v>
          </cell>
          <cell r="L45" t="str">
            <v>4265004</v>
          </cell>
          <cell r="M45" t="str">
            <v>1585</v>
          </cell>
          <cell r="N45" t="str">
            <v>99920</v>
          </cell>
          <cell r="O45" t="str">
            <v>11404</v>
          </cell>
          <cell r="P45" t="str">
            <v>292</v>
          </cell>
          <cell r="Q45" t="str">
            <v>956</v>
          </cell>
          <cell r="R45" t="str">
            <v>INTERCO BILL W/O</v>
          </cell>
          <cell r="S45" t="str">
            <v>PRA</v>
          </cell>
          <cell r="U45" t="str">
            <v>2014-08-31</v>
          </cell>
          <cell r="V45">
            <v>1.23</v>
          </cell>
          <cell r="W45" t="str">
            <v>UTXEMEM101</v>
          </cell>
          <cell r="Y45" t="str">
            <v>LEGAL</v>
          </cell>
          <cell r="AA45" t="str">
            <v>ICB3</v>
          </cell>
          <cell r="AC45" t="str">
            <v>ICB</v>
          </cell>
          <cell r="AD45" t="str">
            <v>ICB</v>
          </cell>
          <cell r="AF45" t="str">
            <v>211</v>
          </cell>
          <cell r="AG45" t="str">
            <v>0000096506</v>
          </cell>
          <cell r="AR45" t="str">
            <v>956</v>
          </cell>
          <cell r="AS45" t="str">
            <v>0000096506</v>
          </cell>
          <cell r="AT45" t="str">
            <v>AUSTIN CLUB</v>
          </cell>
        </row>
        <row r="46">
          <cell r="A46" t="str">
            <v>00629370</v>
          </cell>
          <cell r="B46" t="str">
            <v>9564265004</v>
          </cell>
          <cell r="C46" t="str">
            <v>ICB4TARGET0000000817</v>
          </cell>
          <cell r="D46">
            <v>2014</v>
          </cell>
          <cell r="E46">
            <v>8</v>
          </cell>
          <cell r="F46" t="str">
            <v>2014-08-31</v>
          </cell>
          <cell r="G46" t="str">
            <v>PRJ</v>
          </cell>
          <cell r="H46" t="str">
            <v>119</v>
          </cell>
          <cell r="I46" t="str">
            <v>211</v>
          </cell>
          <cell r="K46" t="str">
            <v>000001121</v>
          </cell>
          <cell r="L46" t="str">
            <v>4265004</v>
          </cell>
          <cell r="M46" t="str">
            <v>1585</v>
          </cell>
          <cell r="N46" t="str">
            <v>99920</v>
          </cell>
          <cell r="O46" t="str">
            <v>13042</v>
          </cell>
          <cell r="P46" t="str">
            <v>292</v>
          </cell>
          <cell r="Q46" t="str">
            <v>956</v>
          </cell>
          <cell r="R46" t="str">
            <v>INTERCO BILL W/O</v>
          </cell>
          <cell r="S46" t="str">
            <v>PRA</v>
          </cell>
          <cell r="U46" t="str">
            <v>2014-08-31</v>
          </cell>
          <cell r="V46">
            <v>1.23</v>
          </cell>
          <cell r="W46" t="str">
            <v>UTXEMEM101</v>
          </cell>
          <cell r="Y46" t="str">
            <v>LEGAL</v>
          </cell>
          <cell r="AA46" t="str">
            <v>ICB3</v>
          </cell>
          <cell r="AC46" t="str">
            <v>ICB</v>
          </cell>
          <cell r="AD46" t="str">
            <v>ICB</v>
          </cell>
          <cell r="AF46" t="str">
            <v>211</v>
          </cell>
          <cell r="AG46" t="str">
            <v>0000096506</v>
          </cell>
          <cell r="AR46" t="str">
            <v>956</v>
          </cell>
          <cell r="AS46" t="str">
            <v>0000096506</v>
          </cell>
          <cell r="AT46" t="str">
            <v>AUSTIN CLUB</v>
          </cell>
        </row>
        <row r="47">
          <cell r="A47" t="str">
            <v>00632305</v>
          </cell>
          <cell r="B47" t="str">
            <v>9564265004</v>
          </cell>
          <cell r="C47" t="str">
            <v>ICB4TARGET0000000818</v>
          </cell>
          <cell r="D47">
            <v>2014</v>
          </cell>
          <cell r="E47">
            <v>8</v>
          </cell>
          <cell r="F47" t="str">
            <v>2014-08-31</v>
          </cell>
          <cell r="G47" t="str">
            <v>PRJ</v>
          </cell>
          <cell r="H47" t="str">
            <v>119</v>
          </cell>
          <cell r="I47" t="str">
            <v>211</v>
          </cell>
          <cell r="K47" t="str">
            <v>000001121</v>
          </cell>
          <cell r="L47" t="str">
            <v>4265004</v>
          </cell>
          <cell r="M47" t="str">
            <v>1585</v>
          </cell>
          <cell r="N47" t="str">
            <v>99920</v>
          </cell>
          <cell r="O47" t="str">
            <v>11404</v>
          </cell>
          <cell r="P47" t="str">
            <v>292</v>
          </cell>
          <cell r="Q47" t="str">
            <v>956</v>
          </cell>
          <cell r="R47" t="str">
            <v>INTERCO BILL W/O</v>
          </cell>
          <cell r="S47" t="str">
            <v>PRA</v>
          </cell>
          <cell r="U47" t="str">
            <v>2014-08-31</v>
          </cell>
          <cell r="V47">
            <v>40.68</v>
          </cell>
          <cell r="W47" t="str">
            <v>UTXEMEM101</v>
          </cell>
          <cell r="Y47" t="str">
            <v>LEGAL</v>
          </cell>
          <cell r="AA47" t="str">
            <v>ICB3</v>
          </cell>
          <cell r="AC47" t="str">
            <v>ICB</v>
          </cell>
          <cell r="AD47" t="str">
            <v>ICB</v>
          </cell>
          <cell r="AF47" t="str">
            <v>211</v>
          </cell>
          <cell r="AG47" t="str">
            <v>0000096506</v>
          </cell>
          <cell r="AR47" t="str">
            <v>956</v>
          </cell>
          <cell r="AS47" t="str">
            <v>0000096506</v>
          </cell>
          <cell r="AT47" t="str">
            <v>AUSTIN CLUB</v>
          </cell>
        </row>
        <row r="48">
          <cell r="A48" t="str">
            <v>00632306</v>
          </cell>
          <cell r="B48" t="str">
            <v>9564265004</v>
          </cell>
          <cell r="C48" t="str">
            <v>ICB4TARGET0000000819</v>
          </cell>
          <cell r="D48">
            <v>2014</v>
          </cell>
          <cell r="E48">
            <v>8</v>
          </cell>
          <cell r="F48" t="str">
            <v>2014-08-31</v>
          </cell>
          <cell r="G48" t="str">
            <v>PRJ</v>
          </cell>
          <cell r="H48" t="str">
            <v>119</v>
          </cell>
          <cell r="I48" t="str">
            <v>211</v>
          </cell>
          <cell r="K48" t="str">
            <v>000001121</v>
          </cell>
          <cell r="L48" t="str">
            <v>4265004</v>
          </cell>
          <cell r="M48" t="str">
            <v>1585</v>
          </cell>
          <cell r="N48" t="str">
            <v>99920</v>
          </cell>
          <cell r="O48" t="str">
            <v>11404</v>
          </cell>
          <cell r="P48" t="str">
            <v>292</v>
          </cell>
          <cell r="Q48" t="str">
            <v>956</v>
          </cell>
          <cell r="R48" t="str">
            <v>INTERCO BILL W/O</v>
          </cell>
          <cell r="S48" t="str">
            <v>PRA</v>
          </cell>
          <cell r="U48" t="str">
            <v>2014-08-31</v>
          </cell>
          <cell r="V48">
            <v>40.06</v>
          </cell>
          <cell r="W48" t="str">
            <v>UTXEMEM101</v>
          </cell>
          <cell r="Y48" t="str">
            <v>LEGAL</v>
          </cell>
          <cell r="AA48" t="str">
            <v>ICB3</v>
          </cell>
          <cell r="AC48" t="str">
            <v>ICB</v>
          </cell>
          <cell r="AD48" t="str">
            <v>ICB</v>
          </cell>
          <cell r="AF48" t="str">
            <v>211</v>
          </cell>
          <cell r="AG48" t="str">
            <v>0000096506</v>
          </cell>
          <cell r="AR48" t="str">
            <v>956</v>
          </cell>
          <cell r="AS48" t="str">
            <v>0000096506</v>
          </cell>
          <cell r="AT48" t="str">
            <v>AUSTIN CLUB</v>
          </cell>
        </row>
        <row r="49">
          <cell r="A49" t="str">
            <v>00629842</v>
          </cell>
          <cell r="B49" t="str">
            <v>9564265004</v>
          </cell>
          <cell r="C49" t="str">
            <v>ICB4TARGET0000000820</v>
          </cell>
          <cell r="D49">
            <v>2014</v>
          </cell>
          <cell r="E49">
            <v>8</v>
          </cell>
          <cell r="F49" t="str">
            <v>2014-08-31</v>
          </cell>
          <cell r="G49" t="str">
            <v>PRJ</v>
          </cell>
          <cell r="H49" t="str">
            <v>119</v>
          </cell>
          <cell r="I49" t="str">
            <v>211</v>
          </cell>
          <cell r="K49" t="str">
            <v>000001121</v>
          </cell>
          <cell r="L49" t="str">
            <v>4265004</v>
          </cell>
          <cell r="M49" t="str">
            <v>1585</v>
          </cell>
          <cell r="N49" t="str">
            <v>99920</v>
          </cell>
          <cell r="O49" t="str">
            <v>13042</v>
          </cell>
          <cell r="P49" t="str">
            <v>292</v>
          </cell>
          <cell r="Q49" t="str">
            <v>956</v>
          </cell>
          <cell r="R49" t="str">
            <v>INTERCO BILL W/O</v>
          </cell>
          <cell r="S49" t="str">
            <v>PRA</v>
          </cell>
          <cell r="U49" t="str">
            <v>2014-08-31</v>
          </cell>
          <cell r="V49">
            <v>146.69</v>
          </cell>
          <cell r="W49" t="str">
            <v>UTXEMEM101</v>
          </cell>
          <cell r="Y49" t="str">
            <v>LEGAL</v>
          </cell>
          <cell r="AA49" t="str">
            <v>ICB3</v>
          </cell>
          <cell r="AC49" t="str">
            <v>ICB</v>
          </cell>
          <cell r="AD49" t="str">
            <v>ICB</v>
          </cell>
          <cell r="AF49" t="str">
            <v>211</v>
          </cell>
          <cell r="AG49" t="str">
            <v>0000146747</v>
          </cell>
          <cell r="AR49" t="str">
            <v>956</v>
          </cell>
          <cell r="AS49" t="str">
            <v>0000146747</v>
          </cell>
          <cell r="AT49" t="str">
            <v>JP MORGAN CHASE CORPORATE CARD ACTIVITY</v>
          </cell>
          <cell r="AU49" t="str">
            <v>DO NOT TAKE OFF HOLD- INTERFACE PURPOSES</v>
          </cell>
        </row>
        <row r="50">
          <cell r="A50" t="str">
            <v>00629843</v>
          </cell>
          <cell r="B50" t="str">
            <v>9564265004</v>
          </cell>
          <cell r="C50" t="str">
            <v>ICB4TARGET0000000821</v>
          </cell>
          <cell r="D50">
            <v>2014</v>
          </cell>
          <cell r="E50">
            <v>8</v>
          </cell>
          <cell r="F50" t="str">
            <v>2014-08-31</v>
          </cell>
          <cell r="G50" t="str">
            <v>PRJ</v>
          </cell>
          <cell r="H50" t="str">
            <v>119</v>
          </cell>
          <cell r="I50" t="str">
            <v>211</v>
          </cell>
          <cell r="K50" t="str">
            <v>000001121</v>
          </cell>
          <cell r="L50" t="str">
            <v>4265004</v>
          </cell>
          <cell r="M50" t="str">
            <v>1585</v>
          </cell>
          <cell r="N50" t="str">
            <v>99920</v>
          </cell>
          <cell r="O50" t="str">
            <v>13042</v>
          </cell>
          <cell r="P50" t="str">
            <v>292</v>
          </cell>
          <cell r="Q50" t="str">
            <v>956</v>
          </cell>
          <cell r="R50" t="str">
            <v>INTERCO BILL W/O</v>
          </cell>
          <cell r="S50" t="str">
            <v>PRA</v>
          </cell>
          <cell r="U50" t="str">
            <v>2014-08-31</v>
          </cell>
          <cell r="V50">
            <v>-65.430000000000007</v>
          </cell>
          <cell r="W50" t="str">
            <v>UTXEMEM101</v>
          </cell>
          <cell r="Y50" t="str">
            <v>LEGAL</v>
          </cell>
          <cell r="AA50" t="str">
            <v>ICB3</v>
          </cell>
          <cell r="AC50" t="str">
            <v>ICB</v>
          </cell>
          <cell r="AD50" t="str">
            <v>ICB</v>
          </cell>
          <cell r="AF50" t="str">
            <v>211</v>
          </cell>
          <cell r="AG50" t="str">
            <v>0000245350</v>
          </cell>
          <cell r="AR50" t="str">
            <v>956</v>
          </cell>
          <cell r="AS50" t="str">
            <v>0000245350</v>
          </cell>
          <cell r="AT50" t="str">
            <v>BLACK, WILLIAM R</v>
          </cell>
        </row>
        <row r="51">
          <cell r="A51" t="str">
            <v>00623863</v>
          </cell>
          <cell r="B51" t="str">
            <v>9564265004</v>
          </cell>
          <cell r="C51" t="str">
            <v>ICB4TARGET0000001054</v>
          </cell>
          <cell r="D51">
            <v>2014</v>
          </cell>
          <cell r="E51">
            <v>7</v>
          </cell>
          <cell r="F51" t="str">
            <v>2014-07-31</v>
          </cell>
          <cell r="G51" t="str">
            <v>PRJ</v>
          </cell>
          <cell r="H51" t="str">
            <v>119</v>
          </cell>
          <cell r="I51" t="str">
            <v>211</v>
          </cell>
          <cell r="K51" t="str">
            <v>000001121</v>
          </cell>
          <cell r="L51" t="str">
            <v>4265004</v>
          </cell>
          <cell r="M51" t="str">
            <v>1585</v>
          </cell>
          <cell r="N51" t="str">
            <v>99920</v>
          </cell>
          <cell r="O51" t="str">
            <v>13042</v>
          </cell>
          <cell r="P51" t="str">
            <v>292</v>
          </cell>
          <cell r="Q51" t="str">
            <v>956</v>
          </cell>
          <cell r="R51" t="str">
            <v>INTERCO BILL W/O</v>
          </cell>
          <cell r="S51" t="str">
            <v>PRA</v>
          </cell>
          <cell r="U51" t="str">
            <v>2014-07-31</v>
          </cell>
          <cell r="V51">
            <v>39.450000000000003</v>
          </cell>
          <cell r="W51" t="str">
            <v>UTXEMEM101</v>
          </cell>
          <cell r="Y51" t="str">
            <v>LEGAL</v>
          </cell>
          <cell r="AA51" t="str">
            <v>ICB3</v>
          </cell>
          <cell r="AC51" t="str">
            <v>ICB</v>
          </cell>
          <cell r="AD51" t="str">
            <v>ICB</v>
          </cell>
          <cell r="AF51" t="str">
            <v>211</v>
          </cell>
          <cell r="AG51" t="str">
            <v>0000096506</v>
          </cell>
          <cell r="AR51" t="str">
            <v>956</v>
          </cell>
          <cell r="AS51" t="str">
            <v>0000096506</v>
          </cell>
          <cell r="AT51" t="str">
            <v>AUSTIN CLUB</v>
          </cell>
        </row>
        <row r="52">
          <cell r="A52" t="str">
            <v>00625754</v>
          </cell>
          <cell r="B52" t="str">
            <v>9544265004</v>
          </cell>
          <cell r="C52" t="str">
            <v>ICB4TARGET0000001055</v>
          </cell>
          <cell r="D52">
            <v>2014</v>
          </cell>
          <cell r="E52">
            <v>7</v>
          </cell>
          <cell r="F52" t="str">
            <v>2014-07-31</v>
          </cell>
          <cell r="G52" t="str">
            <v>PRJ</v>
          </cell>
          <cell r="H52" t="str">
            <v>119</v>
          </cell>
          <cell r="I52" t="str">
            <v>211</v>
          </cell>
          <cell r="K52" t="str">
            <v>000001121</v>
          </cell>
          <cell r="L52" t="str">
            <v>4265004</v>
          </cell>
          <cell r="M52" t="str">
            <v>1585</v>
          </cell>
          <cell r="N52" t="str">
            <v>99920</v>
          </cell>
          <cell r="O52" t="str">
            <v>12091</v>
          </cell>
          <cell r="P52" t="str">
            <v>293</v>
          </cell>
          <cell r="Q52" t="str">
            <v>954</v>
          </cell>
          <cell r="R52" t="str">
            <v>INTERCO BILL W/O</v>
          </cell>
          <cell r="S52" t="str">
            <v>PRA</v>
          </cell>
          <cell r="U52" t="str">
            <v>2014-07-31</v>
          </cell>
          <cell r="V52">
            <v>9.57</v>
          </cell>
          <cell r="W52" t="str">
            <v>UTXEMEM101</v>
          </cell>
          <cell r="Y52" t="str">
            <v>LEGAL</v>
          </cell>
          <cell r="AA52" t="str">
            <v>ICB3</v>
          </cell>
          <cell r="AC52" t="str">
            <v>ICB</v>
          </cell>
          <cell r="AD52" t="str">
            <v>ICB</v>
          </cell>
          <cell r="AF52" t="str">
            <v>211</v>
          </cell>
          <cell r="AG52" t="str">
            <v>0000146747</v>
          </cell>
          <cell r="AR52" t="str">
            <v>954</v>
          </cell>
          <cell r="AS52" t="str">
            <v>0000146747</v>
          </cell>
          <cell r="AT52" t="str">
            <v>JP MORGAN CHASE CORPORATE CARD ACTIVITY</v>
          </cell>
          <cell r="AU52" t="str">
            <v>DO NOT TAKE OFF HOLD- INTERFACE PURPOSES</v>
          </cell>
        </row>
        <row r="53">
          <cell r="A53" t="str">
            <v>00627631</v>
          </cell>
          <cell r="B53" t="str">
            <v>9569210001</v>
          </cell>
          <cell r="C53" t="str">
            <v>ICB4TARGET0000009097</v>
          </cell>
          <cell r="D53">
            <v>2014</v>
          </cell>
          <cell r="E53">
            <v>8</v>
          </cell>
          <cell r="F53" t="str">
            <v>2014-08-31</v>
          </cell>
          <cell r="G53" t="str">
            <v>PRJ</v>
          </cell>
          <cell r="H53" t="str">
            <v>119</v>
          </cell>
          <cell r="I53" t="str">
            <v>211</v>
          </cell>
          <cell r="K53" t="str">
            <v>TDOANDA</v>
          </cell>
          <cell r="L53" t="str">
            <v>9210001</v>
          </cell>
          <cell r="M53" t="str">
            <v>1585</v>
          </cell>
          <cell r="N53" t="str">
            <v>99920</v>
          </cell>
          <cell r="O53" t="str">
            <v>11404</v>
          </cell>
          <cell r="P53" t="str">
            <v>263</v>
          </cell>
          <cell r="Q53" t="str">
            <v>956</v>
          </cell>
          <cell r="R53" t="str">
            <v>INTERCO BILL W/O</v>
          </cell>
          <cell r="S53" t="str">
            <v>PRA</v>
          </cell>
          <cell r="U53" t="str">
            <v>2014-08-31</v>
          </cell>
          <cell r="V53">
            <v>69.55</v>
          </cell>
          <cell r="W53" t="str">
            <v>UTXE000301</v>
          </cell>
          <cell r="Y53" t="str">
            <v>TDOTH</v>
          </cell>
          <cell r="AA53" t="str">
            <v>ICB3</v>
          </cell>
          <cell r="AC53" t="str">
            <v>ICB</v>
          </cell>
          <cell r="AD53" t="str">
            <v>ICB</v>
          </cell>
          <cell r="AF53" t="str">
            <v>211</v>
          </cell>
          <cell r="AG53" t="str">
            <v>0000146747</v>
          </cell>
          <cell r="AR53" t="str">
            <v>956</v>
          </cell>
          <cell r="AS53" t="str">
            <v>0000146747</v>
          </cell>
          <cell r="AT53" t="str">
            <v>JP MORGAN CHASE CORPORATE CARD ACTIVITY</v>
          </cell>
          <cell r="AU53" t="str">
            <v>DO NOT TAKE OFF HOLD- INTERFACE PURPOSES</v>
          </cell>
        </row>
        <row r="54">
          <cell r="A54" t="str">
            <v>00623215</v>
          </cell>
          <cell r="B54" t="str">
            <v>9549210001</v>
          </cell>
          <cell r="C54" t="str">
            <v>ICB4TARGET0000009655</v>
          </cell>
          <cell r="D54">
            <v>2014</v>
          </cell>
          <cell r="E54">
            <v>7</v>
          </cell>
          <cell r="F54" t="str">
            <v>2014-07-31</v>
          </cell>
          <cell r="G54" t="str">
            <v>PRJ</v>
          </cell>
          <cell r="H54" t="str">
            <v>119</v>
          </cell>
          <cell r="I54" t="str">
            <v>211</v>
          </cell>
          <cell r="K54" t="str">
            <v>TDOANDA</v>
          </cell>
          <cell r="L54" t="str">
            <v>9210001</v>
          </cell>
          <cell r="M54" t="str">
            <v>1585</v>
          </cell>
          <cell r="N54" t="str">
            <v>99920</v>
          </cell>
          <cell r="O54" t="str">
            <v>10381</v>
          </cell>
          <cell r="P54" t="str">
            <v>289</v>
          </cell>
          <cell r="Q54" t="str">
            <v>954</v>
          </cell>
          <cell r="R54" t="str">
            <v>INTERCO BILL W/O</v>
          </cell>
          <cell r="S54" t="str">
            <v>PRA</v>
          </cell>
          <cell r="U54" t="str">
            <v>2014-07-31</v>
          </cell>
          <cell r="V54">
            <v>61.63</v>
          </cell>
          <cell r="W54" t="str">
            <v>UTXE000101</v>
          </cell>
          <cell r="Y54" t="str">
            <v>TDOTH</v>
          </cell>
          <cell r="AA54" t="str">
            <v>ICB3</v>
          </cell>
          <cell r="AC54" t="str">
            <v>ICB</v>
          </cell>
          <cell r="AD54" t="str">
            <v>ICB</v>
          </cell>
          <cell r="AF54" t="str">
            <v>211</v>
          </cell>
          <cell r="AG54" t="str">
            <v>0000146747</v>
          </cell>
          <cell r="AR54" t="str">
            <v>954</v>
          </cell>
          <cell r="AS54" t="str">
            <v>0000146747</v>
          </cell>
          <cell r="AT54" t="str">
            <v>JP MORGAN CHASE CORPORATE CARD ACTIVITY</v>
          </cell>
          <cell r="AU54" t="str">
            <v>DO NOT TAKE OFF HOLD- INTERFACE PURPOSES</v>
          </cell>
        </row>
        <row r="55">
          <cell r="A55" t="str">
            <v>00623023</v>
          </cell>
          <cell r="B55" t="str">
            <v>9539302000</v>
          </cell>
          <cell r="C55" t="str">
            <v>ICB4TARGET0000010530</v>
          </cell>
          <cell r="D55">
            <v>2014</v>
          </cell>
          <cell r="E55">
            <v>7</v>
          </cell>
          <cell r="F55" t="str">
            <v>2014-07-31</v>
          </cell>
          <cell r="G55" t="str">
            <v>PRJ</v>
          </cell>
          <cell r="H55" t="str">
            <v>119</v>
          </cell>
          <cell r="I55" t="str">
            <v>211</v>
          </cell>
          <cell r="K55" t="str">
            <v>000001121</v>
          </cell>
          <cell r="L55" t="str">
            <v>9302000</v>
          </cell>
          <cell r="M55" t="str">
            <v>1585</v>
          </cell>
          <cell r="N55" t="str">
            <v>99920</v>
          </cell>
          <cell r="O55" t="str">
            <v>11404</v>
          </cell>
          <cell r="P55" t="str">
            <v>292</v>
          </cell>
          <cell r="Q55" t="str">
            <v>953</v>
          </cell>
          <cell r="R55" t="str">
            <v>INTERCO BILL W/O</v>
          </cell>
          <cell r="S55" t="str">
            <v>PRA</v>
          </cell>
          <cell r="U55" t="str">
            <v>2014-07-31</v>
          </cell>
          <cell r="V55">
            <v>369.76</v>
          </cell>
          <cell r="W55" t="str">
            <v>UTXEMEM101</v>
          </cell>
          <cell r="Y55" t="str">
            <v>LEGAL</v>
          </cell>
          <cell r="AA55" t="str">
            <v>ICB3</v>
          </cell>
          <cell r="AC55" t="str">
            <v>ICB</v>
          </cell>
          <cell r="AD55" t="str">
            <v>ICB</v>
          </cell>
          <cell r="AF55" t="str">
            <v>211</v>
          </cell>
          <cell r="AG55" t="str">
            <v>0000097007</v>
          </cell>
          <cell r="AR55" t="str">
            <v>953</v>
          </cell>
          <cell r="AS55" t="str">
            <v>0000097007</v>
          </cell>
          <cell r="AT55" t="str">
            <v>CENTER FOR LEGISLATIVE ENERGY</v>
          </cell>
        </row>
        <row r="56">
          <cell r="A56" t="str">
            <v>00624511</v>
          </cell>
          <cell r="B56" t="str">
            <v>9539302000</v>
          </cell>
          <cell r="C56" t="str">
            <v>ICB4TARGET0000010531</v>
          </cell>
          <cell r="D56">
            <v>2014</v>
          </cell>
          <cell r="E56">
            <v>7</v>
          </cell>
          <cell r="F56" t="str">
            <v>2014-07-31</v>
          </cell>
          <cell r="G56" t="str">
            <v>PRJ</v>
          </cell>
          <cell r="H56" t="str">
            <v>119</v>
          </cell>
          <cell r="I56" t="str">
            <v>211</v>
          </cell>
          <cell r="K56" t="str">
            <v>000001121</v>
          </cell>
          <cell r="L56" t="str">
            <v>9302000</v>
          </cell>
          <cell r="M56" t="str">
            <v>1585</v>
          </cell>
          <cell r="N56" t="str">
            <v>99920</v>
          </cell>
          <cell r="O56" t="str">
            <v>11404</v>
          </cell>
          <cell r="P56" t="str">
            <v>292</v>
          </cell>
          <cell r="Q56" t="str">
            <v>953</v>
          </cell>
          <cell r="R56" t="str">
            <v>INTERCO BILL W/O</v>
          </cell>
          <cell r="S56" t="str">
            <v>PRA</v>
          </cell>
          <cell r="U56" t="str">
            <v>2014-07-31</v>
          </cell>
          <cell r="V56">
            <v>61.02</v>
          </cell>
          <cell r="W56" t="str">
            <v>UTXEMEM101</v>
          </cell>
          <cell r="Y56" t="str">
            <v>LEGAL</v>
          </cell>
          <cell r="AA56" t="str">
            <v>ICB3</v>
          </cell>
          <cell r="AC56" t="str">
            <v>ICB</v>
          </cell>
          <cell r="AD56" t="str">
            <v>ICB</v>
          </cell>
          <cell r="AF56" t="str">
            <v>211</v>
          </cell>
          <cell r="AG56" t="str">
            <v>0000122688</v>
          </cell>
          <cell r="AR56" t="str">
            <v>953</v>
          </cell>
          <cell r="AS56" t="str">
            <v>0000122688</v>
          </cell>
          <cell r="AT56" t="str">
            <v>UTILITY ECONOMIC DEVELOPMENT ASSOCIATION</v>
          </cell>
        </row>
        <row r="57">
          <cell r="A57" t="str">
            <v>00654764</v>
          </cell>
          <cell r="B57" t="str">
            <v>9549210001</v>
          </cell>
          <cell r="C57" t="str">
            <v>ICB4TARGET0000011635</v>
          </cell>
          <cell r="D57">
            <v>2014</v>
          </cell>
          <cell r="E57">
            <v>12</v>
          </cell>
          <cell r="F57" t="str">
            <v>2014-12-31</v>
          </cell>
          <cell r="G57" t="str">
            <v>PRJ</v>
          </cell>
          <cell r="H57" t="str">
            <v>119</v>
          </cell>
          <cell r="I57" t="str">
            <v>211</v>
          </cell>
          <cell r="K57" t="str">
            <v>TDOANDA</v>
          </cell>
          <cell r="L57" t="str">
            <v>9210001</v>
          </cell>
          <cell r="M57" t="str">
            <v>1585</v>
          </cell>
          <cell r="N57" t="str">
            <v>99920</v>
          </cell>
          <cell r="O57" t="str">
            <v>13042</v>
          </cell>
          <cell r="P57" t="str">
            <v>289</v>
          </cell>
          <cell r="Q57" t="str">
            <v>954</v>
          </cell>
          <cell r="R57" t="str">
            <v>INTERCO BILL W/O</v>
          </cell>
          <cell r="S57" t="str">
            <v>PRA</v>
          </cell>
          <cell r="U57" t="str">
            <v>2014-12-31</v>
          </cell>
          <cell r="V57">
            <v>93.96</v>
          </cell>
          <cell r="W57" t="str">
            <v>UTXE000301</v>
          </cell>
          <cell r="Y57" t="str">
            <v>TDOTH</v>
          </cell>
          <cell r="AA57" t="str">
            <v>ICB3</v>
          </cell>
          <cell r="AC57" t="str">
            <v>ICB</v>
          </cell>
          <cell r="AD57" t="str">
            <v>ICB</v>
          </cell>
          <cell r="AF57" t="str">
            <v>211</v>
          </cell>
          <cell r="AG57" t="str">
            <v>0000146747</v>
          </cell>
          <cell r="AR57" t="str">
            <v>954</v>
          </cell>
          <cell r="AS57" t="str">
            <v>0000146747</v>
          </cell>
          <cell r="AT57" t="str">
            <v>JP MORGAN CHASE CORPORATE CARD ACTIVITY</v>
          </cell>
          <cell r="AU57" t="str">
            <v>DO NOT TAKE OFF HOLD- INTERFACE PURPOSES</v>
          </cell>
        </row>
        <row r="58">
          <cell r="A58" t="str">
            <v>00652655</v>
          </cell>
          <cell r="B58" t="str">
            <v>9539302000</v>
          </cell>
          <cell r="C58" t="str">
            <v>ICB4TARGET0000012816</v>
          </cell>
          <cell r="D58">
            <v>2014</v>
          </cell>
          <cell r="E58">
            <v>12</v>
          </cell>
          <cell r="F58" t="str">
            <v>2014-12-31</v>
          </cell>
          <cell r="G58" t="str">
            <v>PRJ</v>
          </cell>
          <cell r="H58" t="str">
            <v>119</v>
          </cell>
          <cell r="I58" t="str">
            <v>211</v>
          </cell>
          <cell r="K58" t="str">
            <v>000001121</v>
          </cell>
          <cell r="L58" t="str">
            <v>9302000</v>
          </cell>
          <cell r="M58" t="str">
            <v>1585</v>
          </cell>
          <cell r="N58" t="str">
            <v>99920</v>
          </cell>
          <cell r="O58" t="str">
            <v>11404</v>
          </cell>
          <cell r="P58" t="str">
            <v>292</v>
          </cell>
          <cell r="Q58" t="str">
            <v>953</v>
          </cell>
          <cell r="R58" t="str">
            <v>INTERCO BILL W/O</v>
          </cell>
          <cell r="S58" t="str">
            <v>PRA</v>
          </cell>
          <cell r="U58" t="str">
            <v>2014-12-31</v>
          </cell>
          <cell r="V58">
            <v>27.56</v>
          </cell>
          <cell r="W58" t="str">
            <v>UTXEMEM101</v>
          </cell>
          <cell r="Y58" t="str">
            <v>LEGAL</v>
          </cell>
          <cell r="AA58" t="str">
            <v>ICB3</v>
          </cell>
          <cell r="AC58" t="str">
            <v>ICB</v>
          </cell>
          <cell r="AD58" t="str">
            <v>ICB</v>
          </cell>
          <cell r="AF58" t="str">
            <v>211</v>
          </cell>
          <cell r="AG58" t="str">
            <v>0000056180</v>
          </cell>
          <cell r="AR58" t="str">
            <v>953</v>
          </cell>
          <cell r="AS58" t="str">
            <v>0000056180</v>
          </cell>
          <cell r="AT58" t="str">
            <v>SOUTHERN ECONOMIC DEVELOPMENT COUNCIL</v>
          </cell>
        </row>
        <row r="59">
          <cell r="A59" t="str">
            <v>00652659</v>
          </cell>
          <cell r="B59" t="str">
            <v>9539302000</v>
          </cell>
          <cell r="C59" t="str">
            <v>ICB4TARGET0000012817</v>
          </cell>
          <cell r="D59">
            <v>2014</v>
          </cell>
          <cell r="E59">
            <v>12</v>
          </cell>
          <cell r="F59" t="str">
            <v>2014-12-31</v>
          </cell>
          <cell r="G59" t="str">
            <v>PRJ</v>
          </cell>
          <cell r="H59" t="str">
            <v>119</v>
          </cell>
          <cell r="I59" t="str">
            <v>211</v>
          </cell>
          <cell r="K59" t="str">
            <v>000001121</v>
          </cell>
          <cell r="L59" t="str">
            <v>9302000</v>
          </cell>
          <cell r="M59" t="str">
            <v>1585</v>
          </cell>
          <cell r="N59" t="str">
            <v>99920</v>
          </cell>
          <cell r="O59" t="str">
            <v>11404</v>
          </cell>
          <cell r="P59" t="str">
            <v>292</v>
          </cell>
          <cell r="Q59" t="str">
            <v>953</v>
          </cell>
          <cell r="R59" t="str">
            <v>INTERCO BILL W/O</v>
          </cell>
          <cell r="S59" t="str">
            <v>PRA</v>
          </cell>
          <cell r="U59" t="str">
            <v>2014-12-31</v>
          </cell>
          <cell r="V59">
            <v>183.12</v>
          </cell>
          <cell r="W59" t="str">
            <v>UTXEMEM101</v>
          </cell>
          <cell r="Y59" t="str">
            <v>LEGAL</v>
          </cell>
          <cell r="AA59" t="str">
            <v>ICB3</v>
          </cell>
          <cell r="AC59" t="str">
            <v>ICB</v>
          </cell>
          <cell r="AD59" t="str">
            <v>ICB</v>
          </cell>
          <cell r="AF59" t="str">
            <v>211</v>
          </cell>
          <cell r="AG59" t="str">
            <v>0000277730</v>
          </cell>
          <cell r="AR59" t="str">
            <v>953</v>
          </cell>
          <cell r="AS59" t="str">
            <v>0000277730</v>
          </cell>
          <cell r="AT59" t="str">
            <v>INDUSTRIAL ASSET MANAGEMENT COUNCIL</v>
          </cell>
        </row>
        <row r="60">
          <cell r="A60" t="str">
            <v>00646490</v>
          </cell>
          <cell r="B60" t="str">
            <v>9549210001</v>
          </cell>
          <cell r="C60" t="str">
            <v>ICB4TARGET0000012866</v>
          </cell>
          <cell r="D60">
            <v>2014</v>
          </cell>
          <cell r="E60">
            <v>11</v>
          </cell>
          <cell r="F60" t="str">
            <v>2014-11-30</v>
          </cell>
          <cell r="G60" t="str">
            <v>PRJ</v>
          </cell>
          <cell r="H60" t="str">
            <v>119</v>
          </cell>
          <cell r="I60" t="str">
            <v>211</v>
          </cell>
          <cell r="K60" t="str">
            <v>000001121</v>
          </cell>
          <cell r="L60" t="str">
            <v>9210001</v>
          </cell>
          <cell r="M60" t="str">
            <v>1585</v>
          </cell>
          <cell r="N60" t="str">
            <v>99920</v>
          </cell>
          <cell r="O60" t="str">
            <v>12091</v>
          </cell>
          <cell r="P60" t="str">
            <v>293</v>
          </cell>
          <cell r="Q60" t="str">
            <v>954</v>
          </cell>
          <cell r="R60" t="str">
            <v>INTERCO BILL W/O</v>
          </cell>
          <cell r="S60" t="str">
            <v>PRA</v>
          </cell>
          <cell r="U60" t="str">
            <v>2014-11-30</v>
          </cell>
          <cell r="V60">
            <v>31.22</v>
          </cell>
          <cell r="W60" t="str">
            <v>UTXEMEM101</v>
          </cell>
          <cell r="Y60" t="str">
            <v>LEGAL</v>
          </cell>
          <cell r="AA60" t="str">
            <v>ICB3</v>
          </cell>
          <cell r="AC60" t="str">
            <v>ICB</v>
          </cell>
          <cell r="AD60" t="str">
            <v>ICB</v>
          </cell>
          <cell r="AF60" t="str">
            <v>211</v>
          </cell>
          <cell r="AG60" t="str">
            <v>0000146747</v>
          </cell>
          <cell r="AR60" t="str">
            <v>954</v>
          </cell>
          <cell r="AS60" t="str">
            <v>0000146747</v>
          </cell>
          <cell r="AT60" t="str">
            <v>JP MORGAN CHASE CORPORATE CARD ACTIVITY</v>
          </cell>
          <cell r="AU60" t="str">
            <v>DO NOT TAKE OFF HOLD- INTERFACE PURPOSES</v>
          </cell>
        </row>
        <row r="61">
          <cell r="A61" t="str">
            <v>00647382</v>
          </cell>
          <cell r="B61" t="str">
            <v>9539302000</v>
          </cell>
          <cell r="C61" t="str">
            <v>ICB4TARGET0000013296</v>
          </cell>
          <cell r="D61">
            <v>2014</v>
          </cell>
          <cell r="E61">
            <v>11</v>
          </cell>
          <cell r="F61" t="str">
            <v>2014-11-30</v>
          </cell>
          <cell r="G61" t="str">
            <v>PRJ</v>
          </cell>
          <cell r="H61" t="str">
            <v>119</v>
          </cell>
          <cell r="I61" t="str">
            <v>211</v>
          </cell>
          <cell r="K61" t="str">
            <v>000001121</v>
          </cell>
          <cell r="L61" t="str">
            <v>9302000</v>
          </cell>
          <cell r="M61" t="str">
            <v>1585</v>
          </cell>
          <cell r="N61" t="str">
            <v>99920</v>
          </cell>
          <cell r="O61" t="str">
            <v>11404</v>
          </cell>
          <cell r="P61" t="str">
            <v>292</v>
          </cell>
          <cell r="Q61" t="str">
            <v>953</v>
          </cell>
          <cell r="R61" t="str">
            <v>INTERCO BILL W/O</v>
          </cell>
          <cell r="S61" t="str">
            <v>PRA</v>
          </cell>
          <cell r="U61" t="str">
            <v>2014-11-30</v>
          </cell>
          <cell r="V61">
            <v>10394.959999999999</v>
          </cell>
          <cell r="W61" t="str">
            <v>UTXEMEM101</v>
          </cell>
          <cell r="Y61" t="str">
            <v>LEGAL</v>
          </cell>
          <cell r="AA61" t="str">
            <v>ICB3</v>
          </cell>
          <cell r="AC61" t="str">
            <v>ICB</v>
          </cell>
          <cell r="AD61" t="str">
            <v>ICB</v>
          </cell>
          <cell r="AF61" t="str">
            <v>211</v>
          </cell>
          <cell r="AG61" t="str">
            <v>0000096469</v>
          </cell>
          <cell r="AR61" t="str">
            <v>953</v>
          </cell>
          <cell r="AS61" t="str">
            <v>0000096469</v>
          </cell>
          <cell r="AT61" t="str">
            <v>ASSOCIATION OF ELECTRIC</v>
          </cell>
          <cell r="AU61" t="str">
            <v>COMPANIES OF TEXAS INC</v>
          </cell>
        </row>
        <row r="62">
          <cell r="A62" t="str">
            <v>00648200</v>
          </cell>
          <cell r="B62" t="str">
            <v>9539302000</v>
          </cell>
          <cell r="C62" t="str">
            <v>ICB4TARGET0000013297</v>
          </cell>
          <cell r="D62">
            <v>2014</v>
          </cell>
          <cell r="E62">
            <v>11</v>
          </cell>
          <cell r="F62" t="str">
            <v>2014-11-30</v>
          </cell>
          <cell r="G62" t="str">
            <v>PRJ</v>
          </cell>
          <cell r="H62" t="str">
            <v>119</v>
          </cell>
          <cell r="I62" t="str">
            <v>211</v>
          </cell>
          <cell r="K62" t="str">
            <v>000001121</v>
          </cell>
          <cell r="L62" t="str">
            <v>9302000</v>
          </cell>
          <cell r="M62" t="str">
            <v>1585</v>
          </cell>
          <cell r="N62" t="str">
            <v>99920</v>
          </cell>
          <cell r="O62" t="str">
            <v>11404</v>
          </cell>
          <cell r="P62" t="str">
            <v>292</v>
          </cell>
          <cell r="Q62" t="str">
            <v>953</v>
          </cell>
          <cell r="R62" t="str">
            <v>INTERCO BILL W/O</v>
          </cell>
          <cell r="S62" t="str">
            <v>PRA</v>
          </cell>
          <cell r="U62" t="str">
            <v>2014-11-30</v>
          </cell>
          <cell r="V62">
            <v>1224.8800000000001</v>
          </cell>
          <cell r="W62" t="str">
            <v>UTXEMEM101</v>
          </cell>
          <cell r="Y62" t="str">
            <v>LEGAL</v>
          </cell>
          <cell r="AA62" t="str">
            <v>ICB3</v>
          </cell>
          <cell r="AC62" t="str">
            <v>ICB</v>
          </cell>
          <cell r="AD62" t="str">
            <v>ICB</v>
          </cell>
          <cell r="AF62" t="str">
            <v>211</v>
          </cell>
          <cell r="AG62" t="str">
            <v>0000101368</v>
          </cell>
          <cell r="AR62" t="str">
            <v>953</v>
          </cell>
          <cell r="AS62" t="str">
            <v>0000101368</v>
          </cell>
          <cell r="AT62" t="str">
            <v>TEXAS ECONOMIC DEVELOPMENT CORP</v>
          </cell>
        </row>
        <row r="63">
          <cell r="A63" t="str">
            <v>00647383</v>
          </cell>
          <cell r="B63" t="str">
            <v>9539302000</v>
          </cell>
          <cell r="C63" t="str">
            <v>ICB4TARGET0000013298</v>
          </cell>
          <cell r="D63">
            <v>2014</v>
          </cell>
          <cell r="E63">
            <v>11</v>
          </cell>
          <cell r="F63" t="str">
            <v>2014-11-30</v>
          </cell>
          <cell r="G63" t="str">
            <v>PRJ</v>
          </cell>
          <cell r="H63" t="str">
            <v>119</v>
          </cell>
          <cell r="I63" t="str">
            <v>211</v>
          </cell>
          <cell r="K63" t="str">
            <v>000001121</v>
          </cell>
          <cell r="L63" t="str">
            <v>9302000</v>
          </cell>
          <cell r="M63" t="str">
            <v>1585</v>
          </cell>
          <cell r="N63" t="str">
            <v>99920</v>
          </cell>
          <cell r="O63" t="str">
            <v>11404</v>
          </cell>
          <cell r="P63" t="str">
            <v>292</v>
          </cell>
          <cell r="Q63" t="str">
            <v>953</v>
          </cell>
          <cell r="R63" t="str">
            <v>INTERCO BILL W/O</v>
          </cell>
          <cell r="S63" t="str">
            <v>PRA</v>
          </cell>
          <cell r="U63" t="str">
            <v>2014-11-30</v>
          </cell>
          <cell r="V63">
            <v>2449.7600000000002</v>
          </cell>
          <cell r="W63" t="str">
            <v>UTXEMEM101</v>
          </cell>
          <cell r="Y63" t="str">
            <v>LEGAL</v>
          </cell>
          <cell r="AA63" t="str">
            <v>ICB3</v>
          </cell>
          <cell r="AC63" t="str">
            <v>ICB</v>
          </cell>
          <cell r="AD63" t="str">
            <v>ICB</v>
          </cell>
          <cell r="AF63" t="str">
            <v>211</v>
          </cell>
          <cell r="AG63" t="str">
            <v>0000101434</v>
          </cell>
          <cell r="AR63" t="str">
            <v>953</v>
          </cell>
          <cell r="AS63" t="str">
            <v>0000101434</v>
          </cell>
          <cell r="AT63" t="str">
            <v>TEXAS TAXPAYERS &amp; RESEARCH ASSOCIATION</v>
          </cell>
        </row>
        <row r="64">
          <cell r="A64" t="str">
            <v>00659538</v>
          </cell>
          <cell r="B64" t="str">
            <v>9549210001</v>
          </cell>
          <cell r="C64" t="str">
            <v>ICB4TARGET0000017985</v>
          </cell>
          <cell r="D64">
            <v>2015</v>
          </cell>
          <cell r="E64">
            <v>1</v>
          </cell>
          <cell r="F64" t="str">
            <v>2015-01-31</v>
          </cell>
          <cell r="G64" t="str">
            <v>PRJ</v>
          </cell>
          <cell r="H64" t="str">
            <v>119</v>
          </cell>
          <cell r="I64" t="str">
            <v>211</v>
          </cell>
          <cell r="K64" t="str">
            <v>TDOANDA</v>
          </cell>
          <cell r="L64" t="str">
            <v>9210001</v>
          </cell>
          <cell r="M64" t="str">
            <v>1585</v>
          </cell>
          <cell r="N64" t="str">
            <v>99920</v>
          </cell>
          <cell r="O64" t="str">
            <v>10381</v>
          </cell>
          <cell r="P64" t="str">
            <v>289</v>
          </cell>
          <cell r="Q64" t="str">
            <v>954</v>
          </cell>
          <cell r="R64" t="str">
            <v>INTERCO BILL W/O</v>
          </cell>
          <cell r="S64" t="str">
            <v>PRA</v>
          </cell>
          <cell r="U64" t="str">
            <v>2015-01-31</v>
          </cell>
          <cell r="V64">
            <v>152.30000000000001</v>
          </cell>
          <cell r="W64" t="str">
            <v>UTXE000101</v>
          </cell>
          <cell r="Y64" t="str">
            <v>TDOTH</v>
          </cell>
          <cell r="AA64" t="str">
            <v>ICB3</v>
          </cell>
          <cell r="AC64" t="str">
            <v>ICB</v>
          </cell>
          <cell r="AD64" t="str">
            <v>ICB</v>
          </cell>
          <cell r="AF64" t="str">
            <v>211</v>
          </cell>
          <cell r="AG64" t="str">
            <v>0000146747</v>
          </cell>
          <cell r="AR64" t="str">
            <v>954</v>
          </cell>
          <cell r="AS64" t="str">
            <v>0000146747</v>
          </cell>
          <cell r="AT64" t="str">
            <v>JP MORGAN CHASE CORPORATE CARD ACTIVITY</v>
          </cell>
          <cell r="AU64" t="str">
            <v>DO NOT TAKE OFF HOLD- INTERFACE PURPOSES</v>
          </cell>
        </row>
        <row r="65">
          <cell r="A65" t="str">
            <v>00660146</v>
          </cell>
          <cell r="B65" t="str">
            <v>9569210001</v>
          </cell>
          <cell r="C65" t="str">
            <v>ICB4TARGET0000020268</v>
          </cell>
          <cell r="D65">
            <v>2015</v>
          </cell>
          <cell r="E65">
            <v>2</v>
          </cell>
          <cell r="F65" t="str">
            <v>2015-02-28</v>
          </cell>
          <cell r="G65" t="str">
            <v>PRJ</v>
          </cell>
          <cell r="H65" t="str">
            <v>119</v>
          </cell>
          <cell r="I65" t="str">
            <v>211</v>
          </cell>
          <cell r="K65" t="str">
            <v>TDOANDA</v>
          </cell>
          <cell r="L65" t="str">
            <v>9210001</v>
          </cell>
          <cell r="M65" t="str">
            <v>1585</v>
          </cell>
          <cell r="N65" t="str">
            <v>99920</v>
          </cell>
          <cell r="O65" t="str">
            <v>13042</v>
          </cell>
          <cell r="P65" t="str">
            <v>289</v>
          </cell>
          <cell r="Q65" t="str">
            <v>956</v>
          </cell>
          <cell r="R65" t="str">
            <v>INTERCO BILL W/O</v>
          </cell>
          <cell r="S65" t="str">
            <v>PRA</v>
          </cell>
          <cell r="U65" t="str">
            <v>2015-02-28</v>
          </cell>
          <cell r="V65">
            <v>31.11</v>
          </cell>
          <cell r="W65" t="str">
            <v>UTXE000301</v>
          </cell>
          <cell r="Y65" t="str">
            <v>TDOTH</v>
          </cell>
          <cell r="AA65" t="str">
            <v>ICB3</v>
          </cell>
          <cell r="AC65" t="str">
            <v>ICB</v>
          </cell>
          <cell r="AD65" t="str">
            <v>ICB</v>
          </cell>
          <cell r="AF65" t="str">
            <v>211</v>
          </cell>
          <cell r="AG65" t="str">
            <v>0000146747</v>
          </cell>
          <cell r="AR65" t="str">
            <v>956</v>
          </cell>
          <cell r="AS65" t="str">
            <v>0000146747</v>
          </cell>
          <cell r="AT65" t="str">
            <v>JP MORGAN CHASE CORPORATE CARD ACTIVITY</v>
          </cell>
          <cell r="AU65" t="str">
            <v>DO NOT TAKE OFF HOLD- INTERFACE PURPOSES</v>
          </cell>
        </row>
        <row r="66">
          <cell r="A66" t="str">
            <v>00670931</v>
          </cell>
          <cell r="B66" t="str">
            <v>9549030001</v>
          </cell>
          <cell r="C66" t="str">
            <v>ICB4TARGET0000020792</v>
          </cell>
          <cell r="D66">
            <v>2015</v>
          </cell>
          <cell r="E66">
            <v>4</v>
          </cell>
          <cell r="F66" t="str">
            <v>2015-04-30</v>
          </cell>
          <cell r="G66" t="str">
            <v>PRJ</v>
          </cell>
          <cell r="H66" t="str">
            <v>119</v>
          </cell>
          <cell r="I66" t="str">
            <v>211</v>
          </cell>
          <cell r="K66" t="str">
            <v>000008295</v>
          </cell>
          <cell r="L66" t="str">
            <v>9030001</v>
          </cell>
          <cell r="M66" t="str">
            <v>1397</v>
          </cell>
          <cell r="N66" t="str">
            <v>99920</v>
          </cell>
          <cell r="O66" t="str">
            <v>12150</v>
          </cell>
          <cell r="P66" t="str">
            <v>259</v>
          </cell>
          <cell r="Q66" t="str">
            <v>954</v>
          </cell>
          <cell r="R66" t="str">
            <v>INTERCO BILL W/O</v>
          </cell>
          <cell r="S66" t="str">
            <v>PRA</v>
          </cell>
          <cell r="U66" t="str">
            <v>2015-04-30</v>
          </cell>
          <cell r="V66">
            <v>7.52</v>
          </cell>
          <cell r="W66" t="str">
            <v>UTXC000101</v>
          </cell>
          <cell r="Y66" t="str">
            <v>DISTR</v>
          </cell>
          <cell r="AA66" t="str">
            <v>ICB3</v>
          </cell>
          <cell r="AC66" t="str">
            <v>ICB</v>
          </cell>
          <cell r="AD66" t="str">
            <v>ICB</v>
          </cell>
          <cell r="AF66" t="str">
            <v>211</v>
          </cell>
          <cell r="AG66" t="str">
            <v>0000146747</v>
          </cell>
          <cell r="AR66" t="str">
            <v>954</v>
          </cell>
          <cell r="AS66" t="str">
            <v>0000146747</v>
          </cell>
          <cell r="AT66" t="str">
            <v>JP MORGAN CHASE CORPORATE CARD ACTIVITY</v>
          </cell>
          <cell r="AU66" t="str">
            <v>DO NOT TAKE OFF HOLD- INTERFACE PURPOSES</v>
          </cell>
        </row>
        <row r="67">
          <cell r="A67" t="str">
            <v>00681536</v>
          </cell>
          <cell r="B67" t="str">
            <v>9539302000</v>
          </cell>
          <cell r="C67" t="str">
            <v>ICB4TARGET0000023815</v>
          </cell>
          <cell r="D67">
            <v>2015</v>
          </cell>
          <cell r="E67">
            <v>6</v>
          </cell>
          <cell r="F67" t="str">
            <v>2015-06-30</v>
          </cell>
          <cell r="G67" t="str">
            <v>PRJ</v>
          </cell>
          <cell r="H67" t="str">
            <v>119</v>
          </cell>
          <cell r="I67" t="str">
            <v>211</v>
          </cell>
          <cell r="K67" t="str">
            <v>000001121</v>
          </cell>
          <cell r="L67" t="str">
            <v>9302000</v>
          </cell>
          <cell r="M67" t="str">
            <v>1585</v>
          </cell>
          <cell r="N67" t="str">
            <v>99920</v>
          </cell>
          <cell r="O67" t="str">
            <v>11404</v>
          </cell>
          <cell r="P67" t="str">
            <v>292</v>
          </cell>
          <cell r="Q67" t="str">
            <v>953</v>
          </cell>
          <cell r="R67" t="str">
            <v>INTERCO BILL W/O</v>
          </cell>
          <cell r="S67" t="str">
            <v>PRA</v>
          </cell>
          <cell r="U67" t="str">
            <v>2015-06-30</v>
          </cell>
          <cell r="V67">
            <v>76.709999999999994</v>
          </cell>
          <cell r="W67" t="str">
            <v>UTXEMEM101</v>
          </cell>
          <cell r="Y67" t="str">
            <v>LEGAL</v>
          </cell>
          <cell r="AA67" t="str">
            <v>ICB3</v>
          </cell>
          <cell r="AC67" t="str">
            <v>ICB</v>
          </cell>
          <cell r="AD67" t="str">
            <v>ICB</v>
          </cell>
          <cell r="AF67" t="str">
            <v>211</v>
          </cell>
          <cell r="AG67" t="str">
            <v>0000122688</v>
          </cell>
          <cell r="AR67" t="str">
            <v>953</v>
          </cell>
          <cell r="AS67" t="str">
            <v>0000122688</v>
          </cell>
          <cell r="AT67" t="str">
            <v>UTILITY ECONOMIC DEVELOPMENT ASSOCIATION</v>
          </cell>
        </row>
        <row r="68">
          <cell r="A68" t="str">
            <v>00667240</v>
          </cell>
          <cell r="B68" t="str">
            <v>9539302000</v>
          </cell>
          <cell r="C68" t="str">
            <v>ICB4TARGET0000026331</v>
          </cell>
          <cell r="D68">
            <v>2015</v>
          </cell>
          <cell r="E68">
            <v>3</v>
          </cell>
          <cell r="F68" t="str">
            <v>2015-03-31</v>
          </cell>
          <cell r="G68" t="str">
            <v>PRJ</v>
          </cell>
          <cell r="H68" t="str">
            <v>119</v>
          </cell>
          <cell r="I68" t="str">
            <v>211</v>
          </cell>
          <cell r="K68" t="str">
            <v>000001121</v>
          </cell>
          <cell r="L68" t="str">
            <v>9302000</v>
          </cell>
          <cell r="M68" t="str">
            <v>1585</v>
          </cell>
          <cell r="N68" t="str">
            <v>99920</v>
          </cell>
          <cell r="O68" t="str">
            <v>11404</v>
          </cell>
          <cell r="P68" t="str">
            <v>292</v>
          </cell>
          <cell r="Q68" t="str">
            <v>953</v>
          </cell>
          <cell r="R68" t="str">
            <v>INTERCO BILL W/O</v>
          </cell>
          <cell r="S68" t="str">
            <v>PRA</v>
          </cell>
          <cell r="U68" t="str">
            <v>2015-03-31</v>
          </cell>
          <cell r="V68">
            <v>298.62</v>
          </cell>
          <cell r="W68" t="str">
            <v>UTXEMEM101</v>
          </cell>
          <cell r="Y68" t="str">
            <v>LEGAL</v>
          </cell>
          <cell r="AA68" t="str">
            <v>ICB3</v>
          </cell>
          <cell r="AC68" t="str">
            <v>ICB</v>
          </cell>
          <cell r="AD68" t="str">
            <v>ICB</v>
          </cell>
          <cell r="AF68" t="str">
            <v>211</v>
          </cell>
          <cell r="AG68" t="str">
            <v>0000098419</v>
          </cell>
          <cell r="AR68" t="str">
            <v>953</v>
          </cell>
          <cell r="AS68" t="str">
            <v>0000098419</v>
          </cell>
          <cell r="AT68" t="str">
            <v>GULF COAST POWER ASSOCIATION</v>
          </cell>
        </row>
        <row r="69">
          <cell r="A69" t="str">
            <v>00667874</v>
          </cell>
          <cell r="B69" t="str">
            <v>9539302000</v>
          </cell>
          <cell r="C69" t="str">
            <v>ICB4TARGET0000026332</v>
          </cell>
          <cell r="D69">
            <v>2015</v>
          </cell>
          <cell r="E69">
            <v>3</v>
          </cell>
          <cell r="F69" t="str">
            <v>2015-03-31</v>
          </cell>
          <cell r="G69" t="str">
            <v>PRJ</v>
          </cell>
          <cell r="H69" t="str">
            <v>119</v>
          </cell>
          <cell r="I69" t="str">
            <v>211</v>
          </cell>
          <cell r="K69" t="str">
            <v>000001121</v>
          </cell>
          <cell r="L69" t="str">
            <v>9302000</v>
          </cell>
          <cell r="M69" t="str">
            <v>1585</v>
          </cell>
          <cell r="N69" t="str">
            <v>99920</v>
          </cell>
          <cell r="O69" t="str">
            <v>11404</v>
          </cell>
          <cell r="P69" t="str">
            <v>292</v>
          </cell>
          <cell r="Q69" t="str">
            <v>953</v>
          </cell>
          <cell r="R69" t="str">
            <v>INTERCO BILL W/O</v>
          </cell>
          <cell r="S69" t="str">
            <v>PRA</v>
          </cell>
          <cell r="U69" t="str">
            <v>2015-03-31</v>
          </cell>
          <cell r="V69">
            <v>854.1</v>
          </cell>
          <cell r="W69" t="str">
            <v>UTXEMEM101</v>
          </cell>
          <cell r="Y69" t="str">
            <v>LEGAL</v>
          </cell>
          <cell r="AA69" t="str">
            <v>ICB3</v>
          </cell>
          <cell r="AC69" t="str">
            <v>ICB</v>
          </cell>
          <cell r="AD69" t="str">
            <v>ICB</v>
          </cell>
          <cell r="AF69" t="str">
            <v>211</v>
          </cell>
          <cell r="AG69" t="str">
            <v>0000141907</v>
          </cell>
          <cell r="AR69" t="str">
            <v>953</v>
          </cell>
          <cell r="AS69" t="str">
            <v>0000141907</v>
          </cell>
          <cell r="AT69" t="str">
            <v>TEXAS ASSOCIATION OF BUSINESS</v>
          </cell>
        </row>
        <row r="70">
          <cell r="A70" t="str">
            <v>00675231</v>
          </cell>
          <cell r="B70" t="str">
            <v>9539070001</v>
          </cell>
          <cell r="C70" t="str">
            <v>ICB4TARGET0000028123</v>
          </cell>
          <cell r="D70">
            <v>2015</v>
          </cell>
          <cell r="E70">
            <v>5</v>
          </cell>
          <cell r="F70" t="str">
            <v>2015-05-31</v>
          </cell>
          <cell r="G70" t="str">
            <v>PRJ</v>
          </cell>
          <cell r="H70" t="str">
            <v>119</v>
          </cell>
          <cell r="I70" t="str">
            <v>211</v>
          </cell>
          <cell r="K70" t="str">
            <v>TXDSMANDA</v>
          </cell>
          <cell r="L70" t="str">
            <v>9070001</v>
          </cell>
          <cell r="M70" t="str">
            <v>1397</v>
          </cell>
          <cell r="N70" t="str">
            <v>99920</v>
          </cell>
          <cell r="O70" t="str">
            <v>10329</v>
          </cell>
          <cell r="P70" t="str">
            <v>721</v>
          </cell>
          <cell r="Q70" t="str">
            <v>953</v>
          </cell>
          <cell r="R70" t="str">
            <v>INTERCO BILL W/O</v>
          </cell>
          <cell r="S70" t="str">
            <v>PRA</v>
          </cell>
          <cell r="U70" t="str">
            <v>2015-05-31</v>
          </cell>
          <cell r="V70">
            <v>939.82</v>
          </cell>
          <cell r="W70" t="str">
            <v>UTXC008201</v>
          </cell>
          <cell r="Y70" t="str">
            <v>LEGAL</v>
          </cell>
          <cell r="AA70" t="str">
            <v>ICB3</v>
          </cell>
          <cell r="AC70" t="str">
            <v>ICB</v>
          </cell>
          <cell r="AD70" t="str">
            <v>ICB</v>
          </cell>
          <cell r="AF70" t="str">
            <v>211</v>
          </cell>
          <cell r="AG70" t="str">
            <v>0000011145</v>
          </cell>
          <cell r="AR70" t="str">
            <v>953</v>
          </cell>
          <cell r="AS70" t="str">
            <v>0000011145</v>
          </cell>
          <cell r="AT70" t="str">
            <v>ASSOCIATION OF ENERGY SERVICES</v>
          </cell>
          <cell r="AU70" t="str">
            <v>PROFESSIONALS</v>
          </cell>
        </row>
        <row r="71">
          <cell r="A71" t="str">
            <v>00682159</v>
          </cell>
          <cell r="B71" t="str">
            <v>9564265004</v>
          </cell>
          <cell r="C71" t="str">
            <v>ICB4TARGET0000000154</v>
          </cell>
          <cell r="D71">
            <v>2015</v>
          </cell>
          <cell r="E71">
            <v>6</v>
          </cell>
          <cell r="F71" t="str">
            <v>2015-06-30</v>
          </cell>
          <cell r="G71" t="str">
            <v>PRJ</v>
          </cell>
          <cell r="H71" t="str">
            <v>169</v>
          </cell>
          <cell r="I71" t="str">
            <v>211</v>
          </cell>
          <cell r="K71" t="str">
            <v>000001121</v>
          </cell>
          <cell r="L71" t="str">
            <v>4265004</v>
          </cell>
          <cell r="M71" t="str">
            <v>1585</v>
          </cell>
          <cell r="N71" t="str">
            <v>99920</v>
          </cell>
          <cell r="O71" t="str">
            <v>11404</v>
          </cell>
          <cell r="P71" t="str">
            <v>292</v>
          </cell>
          <cell r="Q71" t="str">
            <v>956</v>
          </cell>
          <cell r="R71" t="str">
            <v>INTERCO BILL W/O</v>
          </cell>
          <cell r="S71" t="str">
            <v>PRA</v>
          </cell>
          <cell r="U71" t="str">
            <v>2015-06-30</v>
          </cell>
          <cell r="V71">
            <v>101.56</v>
          </cell>
          <cell r="W71" t="str">
            <v>UTXEMEM101</v>
          </cell>
          <cell r="Y71" t="str">
            <v>LEGAL</v>
          </cell>
          <cell r="AA71" t="str">
            <v>ICB3</v>
          </cell>
          <cell r="AC71" t="str">
            <v>ICB</v>
          </cell>
          <cell r="AD71" t="str">
            <v>ICB</v>
          </cell>
          <cell r="AF71" t="str">
            <v>211</v>
          </cell>
          <cell r="AG71" t="str">
            <v>0000096506</v>
          </cell>
          <cell r="AR71" t="str">
            <v>956</v>
          </cell>
          <cell r="AS71" t="str">
            <v>0000096506</v>
          </cell>
          <cell r="AT71" t="str">
            <v>AUSTIN CLUB</v>
          </cell>
        </row>
        <row r="72">
          <cell r="A72" t="str">
            <v>00657812</v>
          </cell>
          <cell r="B72" t="str">
            <v>9534264000</v>
          </cell>
          <cell r="C72" t="str">
            <v>ICB4TARGET0000000155</v>
          </cell>
          <cell r="D72">
            <v>2015</v>
          </cell>
          <cell r="E72">
            <v>1</v>
          </cell>
          <cell r="F72" t="str">
            <v>2015-01-31</v>
          </cell>
          <cell r="G72" t="str">
            <v>PRJ</v>
          </cell>
          <cell r="H72" t="str">
            <v>169</v>
          </cell>
          <cell r="I72" t="str">
            <v>211</v>
          </cell>
          <cell r="K72" t="str">
            <v>000001121</v>
          </cell>
          <cell r="L72" t="str">
            <v>4264000</v>
          </cell>
          <cell r="M72" t="str">
            <v>1585</v>
          </cell>
          <cell r="N72" t="str">
            <v>99920</v>
          </cell>
          <cell r="O72" t="str">
            <v>11404</v>
          </cell>
          <cell r="P72" t="str">
            <v>289</v>
          </cell>
          <cell r="Q72" t="str">
            <v>953</v>
          </cell>
          <cell r="R72" t="str">
            <v>INTERCO BILL W/O</v>
          </cell>
          <cell r="S72" t="str">
            <v>PRA</v>
          </cell>
          <cell r="U72" t="str">
            <v>2015-01-31</v>
          </cell>
          <cell r="V72">
            <v>26917.15</v>
          </cell>
          <cell r="W72" t="str">
            <v>UTXEMEM101</v>
          </cell>
          <cell r="Y72" t="str">
            <v>LEGAL</v>
          </cell>
          <cell r="AA72" t="str">
            <v>ICB3</v>
          </cell>
          <cell r="AC72" t="str">
            <v>ICB</v>
          </cell>
          <cell r="AD72" t="str">
            <v>ICB</v>
          </cell>
          <cell r="AF72" t="str">
            <v>211</v>
          </cell>
          <cell r="AG72" t="str">
            <v>0000096469</v>
          </cell>
          <cell r="AR72" t="str">
            <v>953</v>
          </cell>
          <cell r="AS72" t="str">
            <v>0000096469</v>
          </cell>
          <cell r="AT72" t="str">
            <v>ASSOCIATION OF ELECTRIC</v>
          </cell>
          <cell r="AU72" t="str">
            <v>COMPANIES OF TEXAS INC</v>
          </cell>
        </row>
        <row r="73">
          <cell r="A73" t="str">
            <v>00682160</v>
          </cell>
          <cell r="B73" t="str">
            <v>9564265004</v>
          </cell>
          <cell r="C73" t="str">
            <v>ICB4TARGET0000000155</v>
          </cell>
          <cell r="D73">
            <v>2015</v>
          </cell>
          <cell r="E73">
            <v>6</v>
          </cell>
          <cell r="F73" t="str">
            <v>2015-06-30</v>
          </cell>
          <cell r="G73" t="str">
            <v>PRJ</v>
          </cell>
          <cell r="H73" t="str">
            <v>169</v>
          </cell>
          <cell r="I73" t="str">
            <v>211</v>
          </cell>
          <cell r="K73" t="str">
            <v>000001121</v>
          </cell>
          <cell r="L73" t="str">
            <v>4265004</v>
          </cell>
          <cell r="M73" t="str">
            <v>1585</v>
          </cell>
          <cell r="N73" t="str">
            <v>99920</v>
          </cell>
          <cell r="O73" t="str">
            <v>11404</v>
          </cell>
          <cell r="P73" t="str">
            <v>292</v>
          </cell>
          <cell r="Q73" t="str">
            <v>956</v>
          </cell>
          <cell r="R73" t="str">
            <v>INTERCO BILL W/O</v>
          </cell>
          <cell r="S73" t="str">
            <v>PRA</v>
          </cell>
          <cell r="U73" t="str">
            <v>2015-06-30</v>
          </cell>
          <cell r="V73">
            <v>28.34</v>
          </cell>
          <cell r="W73" t="str">
            <v>UTXEMEM101</v>
          </cell>
          <cell r="Y73" t="str">
            <v>LEGAL</v>
          </cell>
          <cell r="AA73" t="str">
            <v>ICB3</v>
          </cell>
          <cell r="AC73" t="str">
            <v>ICB</v>
          </cell>
          <cell r="AD73" t="str">
            <v>ICB</v>
          </cell>
          <cell r="AF73" t="str">
            <v>211</v>
          </cell>
          <cell r="AG73" t="str">
            <v>0000096506</v>
          </cell>
          <cell r="AR73" t="str">
            <v>956</v>
          </cell>
          <cell r="AS73" t="str">
            <v>0000096506</v>
          </cell>
          <cell r="AT73" t="str">
            <v>AUSTIN CLUB</v>
          </cell>
        </row>
        <row r="74">
          <cell r="A74" t="str">
            <v>00682181</v>
          </cell>
          <cell r="B74" t="str">
            <v>9564265004</v>
          </cell>
          <cell r="C74" t="str">
            <v>ICB4TARGET0000000156</v>
          </cell>
          <cell r="D74">
            <v>2015</v>
          </cell>
          <cell r="E74">
            <v>6</v>
          </cell>
          <cell r="F74" t="str">
            <v>2015-06-30</v>
          </cell>
          <cell r="G74" t="str">
            <v>PRJ</v>
          </cell>
          <cell r="H74" t="str">
            <v>169</v>
          </cell>
          <cell r="I74" t="str">
            <v>211</v>
          </cell>
          <cell r="K74" t="str">
            <v>000001121</v>
          </cell>
          <cell r="L74" t="str">
            <v>4265004</v>
          </cell>
          <cell r="M74" t="str">
            <v>1585</v>
          </cell>
          <cell r="N74" t="str">
            <v>99920</v>
          </cell>
          <cell r="O74" t="str">
            <v>11404</v>
          </cell>
          <cell r="P74" t="str">
            <v>292</v>
          </cell>
          <cell r="Q74" t="str">
            <v>956</v>
          </cell>
          <cell r="R74" t="str">
            <v>INTERCO BILL W/O</v>
          </cell>
          <cell r="S74" t="str">
            <v>PRA</v>
          </cell>
          <cell r="U74" t="str">
            <v>2015-06-30</v>
          </cell>
          <cell r="V74">
            <v>0.72</v>
          </cell>
          <cell r="W74" t="str">
            <v>UTXEMEM101</v>
          </cell>
          <cell r="Y74" t="str">
            <v>LEGAL</v>
          </cell>
          <cell r="AA74" t="str">
            <v>ICB3</v>
          </cell>
          <cell r="AC74" t="str">
            <v>ICB</v>
          </cell>
          <cell r="AD74" t="str">
            <v>ICB</v>
          </cell>
          <cell r="AF74" t="str">
            <v>211</v>
          </cell>
          <cell r="AG74" t="str">
            <v>0000096506</v>
          </cell>
          <cell r="AR74" t="str">
            <v>956</v>
          </cell>
          <cell r="AS74" t="str">
            <v>0000096506</v>
          </cell>
          <cell r="AT74" t="str">
            <v>AUSTIN CLUB</v>
          </cell>
        </row>
        <row r="75">
          <cell r="A75" t="str">
            <v>00682718</v>
          </cell>
          <cell r="B75" t="str">
            <v>9564265004</v>
          </cell>
          <cell r="C75" t="str">
            <v>ICB4TARGET0000000157</v>
          </cell>
          <cell r="D75">
            <v>2015</v>
          </cell>
          <cell r="E75">
            <v>6</v>
          </cell>
          <cell r="F75" t="str">
            <v>2015-06-30</v>
          </cell>
          <cell r="G75" t="str">
            <v>PRJ</v>
          </cell>
          <cell r="H75" t="str">
            <v>169</v>
          </cell>
          <cell r="I75" t="str">
            <v>211</v>
          </cell>
          <cell r="K75" t="str">
            <v>000001121</v>
          </cell>
          <cell r="L75" t="str">
            <v>4265004</v>
          </cell>
          <cell r="M75" t="str">
            <v>1585</v>
          </cell>
          <cell r="N75" t="str">
            <v>99920</v>
          </cell>
          <cell r="O75" t="str">
            <v>10381</v>
          </cell>
          <cell r="P75" t="str">
            <v>292</v>
          </cell>
          <cell r="Q75" t="str">
            <v>956</v>
          </cell>
          <cell r="R75" t="str">
            <v>INTERCO BILL W/O</v>
          </cell>
          <cell r="S75" t="str">
            <v>PRA</v>
          </cell>
          <cell r="U75" t="str">
            <v>2015-06-30</v>
          </cell>
          <cell r="V75">
            <v>0.75</v>
          </cell>
          <cell r="W75" t="str">
            <v>UTXEMEM101</v>
          </cell>
          <cell r="Y75" t="str">
            <v>LEGAL</v>
          </cell>
          <cell r="AA75" t="str">
            <v>ICB3</v>
          </cell>
          <cell r="AC75" t="str">
            <v>ICB</v>
          </cell>
          <cell r="AD75" t="str">
            <v>ICB</v>
          </cell>
          <cell r="AF75" t="str">
            <v>211</v>
          </cell>
          <cell r="AG75" t="str">
            <v>0000096506</v>
          </cell>
          <cell r="AR75" t="str">
            <v>956</v>
          </cell>
          <cell r="AS75" t="str">
            <v>0000096506</v>
          </cell>
          <cell r="AT75" t="str">
            <v>AUSTIN CLUB</v>
          </cell>
        </row>
        <row r="76">
          <cell r="A76" t="str">
            <v>00659394</v>
          </cell>
          <cell r="B76" t="str">
            <v>9534264000</v>
          </cell>
          <cell r="C76" t="str">
            <v>ICB4TARGET0000000158</v>
          </cell>
          <cell r="D76">
            <v>2015</v>
          </cell>
          <cell r="E76">
            <v>1</v>
          </cell>
          <cell r="F76" t="str">
            <v>2015-01-31</v>
          </cell>
          <cell r="G76" t="str">
            <v>PRJ</v>
          </cell>
          <cell r="H76" t="str">
            <v>169</v>
          </cell>
          <cell r="I76" t="str">
            <v>211</v>
          </cell>
          <cell r="K76" t="str">
            <v>000001121</v>
          </cell>
          <cell r="L76" t="str">
            <v>4264000</v>
          </cell>
          <cell r="M76" t="str">
            <v>1113</v>
          </cell>
          <cell r="N76" t="str">
            <v>99920</v>
          </cell>
          <cell r="O76" t="str">
            <v>11404</v>
          </cell>
          <cell r="P76" t="str">
            <v>289</v>
          </cell>
          <cell r="Q76" t="str">
            <v>953</v>
          </cell>
          <cell r="R76" t="str">
            <v>INTERCO BILL W/O</v>
          </cell>
          <cell r="S76" t="str">
            <v>PRA</v>
          </cell>
          <cell r="U76" t="str">
            <v>2015-01-31</v>
          </cell>
          <cell r="V76">
            <v>301.35000000000002</v>
          </cell>
          <cell r="W76" t="str">
            <v>UTXEMEM201</v>
          </cell>
          <cell r="Y76" t="str">
            <v>LEGAL</v>
          </cell>
          <cell r="AA76" t="str">
            <v>ICB3</v>
          </cell>
          <cell r="AC76" t="str">
            <v>ICB</v>
          </cell>
          <cell r="AD76" t="str">
            <v>ICB</v>
          </cell>
          <cell r="AF76" t="str">
            <v>211</v>
          </cell>
          <cell r="AG76" t="str">
            <v>0000160470</v>
          </cell>
          <cell r="AR76" t="str">
            <v>953</v>
          </cell>
          <cell r="AS76" t="str">
            <v>0000160470</v>
          </cell>
          <cell r="AT76" t="str">
            <v>RIO GRANDE VALLEY</v>
          </cell>
        </row>
        <row r="77">
          <cell r="A77" t="str">
            <v>00683519</v>
          </cell>
          <cell r="B77" t="str">
            <v>9564265004</v>
          </cell>
          <cell r="C77" t="str">
            <v>ICB4TARGET0000000158</v>
          </cell>
          <cell r="D77">
            <v>2015</v>
          </cell>
          <cell r="E77">
            <v>6</v>
          </cell>
          <cell r="F77" t="str">
            <v>2015-06-30</v>
          </cell>
          <cell r="G77" t="str">
            <v>PRJ</v>
          </cell>
          <cell r="H77" t="str">
            <v>169</v>
          </cell>
          <cell r="I77" t="str">
            <v>211</v>
          </cell>
          <cell r="K77" t="str">
            <v>000001121</v>
          </cell>
          <cell r="L77" t="str">
            <v>4265004</v>
          </cell>
          <cell r="M77" t="str">
            <v>1585</v>
          </cell>
          <cell r="N77" t="str">
            <v>99920</v>
          </cell>
          <cell r="O77" t="str">
            <v>11404</v>
          </cell>
          <cell r="P77" t="str">
            <v>292</v>
          </cell>
          <cell r="Q77" t="str">
            <v>956</v>
          </cell>
          <cell r="R77" t="str">
            <v>INTERCO BILL W/O</v>
          </cell>
          <cell r="S77" t="str">
            <v>PRA</v>
          </cell>
          <cell r="U77" t="str">
            <v>2015-06-30</v>
          </cell>
          <cell r="V77">
            <v>115.25</v>
          </cell>
          <cell r="W77" t="str">
            <v>UTXEMEM101</v>
          </cell>
          <cell r="Y77" t="str">
            <v>LEGAL</v>
          </cell>
          <cell r="AA77" t="str">
            <v>ICB3</v>
          </cell>
          <cell r="AC77" t="str">
            <v>ICB</v>
          </cell>
          <cell r="AD77" t="str">
            <v>ICB</v>
          </cell>
          <cell r="AF77" t="str">
            <v>211</v>
          </cell>
          <cell r="AG77" t="str">
            <v>0000096506</v>
          </cell>
          <cell r="AR77" t="str">
            <v>956</v>
          </cell>
          <cell r="AS77" t="str">
            <v>0000096506</v>
          </cell>
          <cell r="AT77" t="str">
            <v>AUSTIN CLUB</v>
          </cell>
        </row>
        <row r="78">
          <cell r="A78" t="str">
            <v>00682590</v>
          </cell>
          <cell r="B78" t="str">
            <v>9564265004</v>
          </cell>
          <cell r="C78" t="str">
            <v>ICB4TARGET0000000159</v>
          </cell>
          <cell r="D78">
            <v>2015</v>
          </cell>
          <cell r="E78">
            <v>6</v>
          </cell>
          <cell r="F78" t="str">
            <v>2015-06-30</v>
          </cell>
          <cell r="G78" t="str">
            <v>PRJ</v>
          </cell>
          <cell r="H78" t="str">
            <v>169</v>
          </cell>
          <cell r="I78" t="str">
            <v>211</v>
          </cell>
          <cell r="K78" t="str">
            <v>000001121</v>
          </cell>
          <cell r="L78" t="str">
            <v>4265004</v>
          </cell>
          <cell r="M78" t="str">
            <v>1585</v>
          </cell>
          <cell r="N78" t="str">
            <v>99920</v>
          </cell>
          <cell r="O78" t="str">
            <v>13042</v>
          </cell>
          <cell r="P78" t="str">
            <v>292</v>
          </cell>
          <cell r="Q78" t="str">
            <v>956</v>
          </cell>
          <cell r="R78" t="str">
            <v>INTERCO BILL W/O</v>
          </cell>
          <cell r="S78" t="str">
            <v>PRA</v>
          </cell>
          <cell r="U78" t="str">
            <v>2015-06-30</v>
          </cell>
          <cell r="V78">
            <v>202.47</v>
          </cell>
          <cell r="W78" t="str">
            <v>UTXEMEM101</v>
          </cell>
          <cell r="Y78" t="str">
            <v>LEGAL</v>
          </cell>
          <cell r="AA78" t="str">
            <v>ICB3</v>
          </cell>
          <cell r="AC78" t="str">
            <v>ICB</v>
          </cell>
          <cell r="AD78" t="str">
            <v>ICB</v>
          </cell>
          <cell r="AF78" t="str">
            <v>211</v>
          </cell>
          <cell r="AG78" t="str">
            <v>0000146747</v>
          </cell>
          <cell r="AR78" t="str">
            <v>956</v>
          </cell>
          <cell r="AS78" t="str">
            <v>0000146747</v>
          </cell>
          <cell r="AT78" t="str">
            <v>JP MORGAN CHASE CORPORATE CARD ACTIVITY</v>
          </cell>
          <cell r="AU78" t="str">
            <v>DO NOT TAKE OFF HOLD- INTERFACE PURPOSES</v>
          </cell>
        </row>
        <row r="79">
          <cell r="A79" t="str">
            <v>00680206</v>
          </cell>
          <cell r="B79" t="str">
            <v>9544265004</v>
          </cell>
          <cell r="C79" t="str">
            <v>ICB4TARGET0000000172</v>
          </cell>
          <cell r="D79">
            <v>2015</v>
          </cell>
          <cell r="E79">
            <v>6</v>
          </cell>
          <cell r="F79" t="str">
            <v>2015-06-30</v>
          </cell>
          <cell r="G79" t="str">
            <v>PRJ</v>
          </cell>
          <cell r="H79" t="str">
            <v>169</v>
          </cell>
          <cell r="I79" t="str">
            <v>211</v>
          </cell>
          <cell r="K79" t="str">
            <v>000001121</v>
          </cell>
          <cell r="L79" t="str">
            <v>4265004</v>
          </cell>
          <cell r="M79" t="str">
            <v>1113</v>
          </cell>
          <cell r="N79" t="str">
            <v>99920</v>
          </cell>
          <cell r="O79" t="str">
            <v>13124</v>
          </cell>
          <cell r="P79" t="str">
            <v>261</v>
          </cell>
          <cell r="Q79" t="str">
            <v>954</v>
          </cell>
          <cell r="R79" t="str">
            <v>INTERCO BILL W/O</v>
          </cell>
          <cell r="S79" t="str">
            <v>PRA</v>
          </cell>
          <cell r="U79" t="str">
            <v>2015-06-30</v>
          </cell>
          <cell r="V79">
            <v>55.36</v>
          </cell>
          <cell r="W79" t="str">
            <v>UTXEMEM201</v>
          </cell>
          <cell r="Y79" t="str">
            <v>LEGAL</v>
          </cell>
          <cell r="AA79" t="str">
            <v>ICB3</v>
          </cell>
          <cell r="AC79" t="str">
            <v>ICB</v>
          </cell>
          <cell r="AD79" t="str">
            <v>ICB</v>
          </cell>
          <cell r="AF79" t="str">
            <v>211</v>
          </cell>
          <cell r="AG79" t="str">
            <v>0000154344</v>
          </cell>
          <cell r="AR79" t="str">
            <v>954</v>
          </cell>
          <cell r="AS79" t="str">
            <v>0000154344</v>
          </cell>
          <cell r="AT79" t="str">
            <v>KING, PATRICK S</v>
          </cell>
        </row>
        <row r="80">
          <cell r="A80" t="str">
            <v>00684146</v>
          </cell>
          <cell r="B80" t="str">
            <v>9564265004</v>
          </cell>
          <cell r="C80" t="str">
            <v>ICB4TARGET0000000173</v>
          </cell>
          <cell r="D80">
            <v>2015</v>
          </cell>
          <cell r="E80">
            <v>6</v>
          </cell>
          <cell r="F80" t="str">
            <v>2015-06-30</v>
          </cell>
          <cell r="G80" t="str">
            <v>PRJ</v>
          </cell>
          <cell r="H80" t="str">
            <v>169</v>
          </cell>
          <cell r="I80" t="str">
            <v>211</v>
          </cell>
          <cell r="K80" t="str">
            <v>000001121</v>
          </cell>
          <cell r="L80" t="str">
            <v>4265004</v>
          </cell>
          <cell r="M80" t="str">
            <v>1113</v>
          </cell>
          <cell r="N80" t="str">
            <v>99920</v>
          </cell>
          <cell r="O80" t="str">
            <v>11404</v>
          </cell>
          <cell r="P80" t="str">
            <v>292</v>
          </cell>
          <cell r="Q80" t="str">
            <v>956</v>
          </cell>
          <cell r="R80" t="str">
            <v>INTERCO BILL W/O</v>
          </cell>
          <cell r="S80" t="str">
            <v>PRA</v>
          </cell>
          <cell r="U80" t="str">
            <v>2015-06-30</v>
          </cell>
          <cell r="V80">
            <v>226.37</v>
          </cell>
          <cell r="W80" t="str">
            <v>UTXEMEM201</v>
          </cell>
          <cell r="Y80" t="str">
            <v>LEGAL</v>
          </cell>
          <cell r="AA80" t="str">
            <v>ICB3</v>
          </cell>
          <cell r="AC80" t="str">
            <v>ICB</v>
          </cell>
          <cell r="AD80" t="str">
            <v>ICB</v>
          </cell>
          <cell r="AF80" t="str">
            <v>211</v>
          </cell>
          <cell r="AG80" t="str">
            <v>0000106409</v>
          </cell>
          <cell r="AR80" t="str">
            <v>956</v>
          </cell>
          <cell r="AS80" t="str">
            <v>0000106409</v>
          </cell>
          <cell r="AT80" t="str">
            <v>CORPUS CHRISTI COUNTRY CLUB</v>
          </cell>
        </row>
        <row r="81">
          <cell r="A81" t="str">
            <v>00660077</v>
          </cell>
          <cell r="B81" t="str">
            <v>9564265004</v>
          </cell>
          <cell r="C81" t="str">
            <v>ICB4TARGET0000000174</v>
          </cell>
          <cell r="D81">
            <v>2015</v>
          </cell>
          <cell r="E81">
            <v>1</v>
          </cell>
          <cell r="F81" t="str">
            <v>2015-01-31</v>
          </cell>
          <cell r="G81" t="str">
            <v>PRJ</v>
          </cell>
          <cell r="H81" t="str">
            <v>169</v>
          </cell>
          <cell r="I81" t="str">
            <v>211</v>
          </cell>
          <cell r="K81" t="str">
            <v>000001121</v>
          </cell>
          <cell r="L81" t="str">
            <v>4265004</v>
          </cell>
          <cell r="M81" t="str">
            <v>1585</v>
          </cell>
          <cell r="N81" t="str">
            <v>99920</v>
          </cell>
          <cell r="O81" t="str">
            <v>11404</v>
          </cell>
          <cell r="P81" t="str">
            <v>292</v>
          </cell>
          <cell r="Q81" t="str">
            <v>956</v>
          </cell>
          <cell r="R81" t="str">
            <v>INTERCO BILL W/O</v>
          </cell>
          <cell r="S81" t="str">
            <v>PRA</v>
          </cell>
          <cell r="U81" t="str">
            <v>2015-01-31</v>
          </cell>
          <cell r="V81">
            <v>108.14</v>
          </cell>
          <cell r="W81" t="str">
            <v>UTXEMEM101</v>
          </cell>
          <cell r="Y81" t="str">
            <v>LEGAL</v>
          </cell>
          <cell r="AA81" t="str">
            <v>ICB3</v>
          </cell>
          <cell r="AC81" t="str">
            <v>ICB</v>
          </cell>
          <cell r="AD81" t="str">
            <v>ICB</v>
          </cell>
          <cell r="AF81" t="str">
            <v>211</v>
          </cell>
          <cell r="AG81" t="str">
            <v>0000096506</v>
          </cell>
          <cell r="AR81" t="str">
            <v>956</v>
          </cell>
          <cell r="AS81" t="str">
            <v>0000096506</v>
          </cell>
          <cell r="AT81" t="str">
            <v>AUSTIN CLUB</v>
          </cell>
        </row>
        <row r="82">
          <cell r="A82" t="str">
            <v>00660078</v>
          </cell>
          <cell r="B82" t="str">
            <v>9564265004</v>
          </cell>
          <cell r="C82" t="str">
            <v>ICB4TARGET0000000175</v>
          </cell>
          <cell r="D82">
            <v>2015</v>
          </cell>
          <cell r="E82">
            <v>1</v>
          </cell>
          <cell r="F82" t="str">
            <v>2015-01-31</v>
          </cell>
          <cell r="G82" t="str">
            <v>PRJ</v>
          </cell>
          <cell r="H82" t="str">
            <v>169</v>
          </cell>
          <cell r="I82" t="str">
            <v>211</v>
          </cell>
          <cell r="K82" t="str">
            <v>000001121</v>
          </cell>
          <cell r="L82" t="str">
            <v>4265004</v>
          </cell>
          <cell r="M82" t="str">
            <v>1585</v>
          </cell>
          <cell r="N82" t="str">
            <v>99920</v>
          </cell>
          <cell r="O82" t="str">
            <v>11404</v>
          </cell>
          <cell r="P82" t="str">
            <v>292</v>
          </cell>
          <cell r="Q82" t="str">
            <v>956</v>
          </cell>
          <cell r="R82" t="str">
            <v>INTERCO BILL W/O</v>
          </cell>
          <cell r="S82" t="str">
            <v>PRA</v>
          </cell>
          <cell r="U82" t="str">
            <v>2015-01-31</v>
          </cell>
          <cell r="V82">
            <v>103.12</v>
          </cell>
          <cell r="W82" t="str">
            <v>UTXEMEM101</v>
          </cell>
          <cell r="Y82" t="str">
            <v>LEGAL</v>
          </cell>
          <cell r="AA82" t="str">
            <v>ICB3</v>
          </cell>
          <cell r="AC82" t="str">
            <v>ICB</v>
          </cell>
          <cell r="AD82" t="str">
            <v>ICB</v>
          </cell>
          <cell r="AF82" t="str">
            <v>211</v>
          </cell>
          <cell r="AG82" t="str">
            <v>0000096506</v>
          </cell>
          <cell r="AR82" t="str">
            <v>956</v>
          </cell>
          <cell r="AS82" t="str">
            <v>0000096506</v>
          </cell>
          <cell r="AT82" t="str">
            <v>AUSTIN CLUB</v>
          </cell>
        </row>
        <row r="83">
          <cell r="A83" t="str">
            <v>00657598</v>
          </cell>
          <cell r="B83" t="str">
            <v>9564265004</v>
          </cell>
          <cell r="C83" t="str">
            <v>ICB4TARGET0000000180</v>
          </cell>
          <cell r="D83">
            <v>2015</v>
          </cell>
          <cell r="E83">
            <v>1</v>
          </cell>
          <cell r="F83" t="str">
            <v>2015-01-31</v>
          </cell>
          <cell r="G83" t="str">
            <v>PRJ</v>
          </cell>
          <cell r="H83" t="str">
            <v>169</v>
          </cell>
          <cell r="I83" t="str">
            <v>211</v>
          </cell>
          <cell r="K83" t="str">
            <v>000001121</v>
          </cell>
          <cell r="L83" t="str">
            <v>4265004</v>
          </cell>
          <cell r="M83" t="str">
            <v>1113</v>
          </cell>
          <cell r="N83" t="str">
            <v>99920</v>
          </cell>
          <cell r="O83" t="str">
            <v>11404</v>
          </cell>
          <cell r="P83" t="str">
            <v>292</v>
          </cell>
          <cell r="Q83" t="str">
            <v>956</v>
          </cell>
          <cell r="R83" t="str">
            <v>INTERCO BILL W/O</v>
          </cell>
          <cell r="S83" t="str">
            <v>PRA</v>
          </cell>
          <cell r="U83" t="str">
            <v>2015-01-31</v>
          </cell>
          <cell r="V83">
            <v>226.69</v>
          </cell>
          <cell r="W83" t="str">
            <v>UTXEMEM201</v>
          </cell>
          <cell r="Y83" t="str">
            <v>LEGAL</v>
          </cell>
          <cell r="AA83" t="str">
            <v>ICB3</v>
          </cell>
          <cell r="AC83" t="str">
            <v>ICB</v>
          </cell>
          <cell r="AD83" t="str">
            <v>ICB</v>
          </cell>
          <cell r="AF83" t="str">
            <v>211</v>
          </cell>
          <cell r="AG83" t="str">
            <v>0000106409</v>
          </cell>
          <cell r="AR83" t="str">
            <v>956</v>
          </cell>
          <cell r="AS83" t="str">
            <v>0000106409</v>
          </cell>
          <cell r="AT83" t="str">
            <v>CORPUS CHRISTI COUNTRY CLUB</v>
          </cell>
        </row>
        <row r="84">
          <cell r="B84" t="str">
            <v>3934265004</v>
          </cell>
          <cell r="C84" t="str">
            <v>ICB4TARGET0000000216</v>
          </cell>
          <cell r="D84">
            <v>2014</v>
          </cell>
          <cell r="E84">
            <v>10</v>
          </cell>
          <cell r="F84" t="str">
            <v>2014-10-31</v>
          </cell>
          <cell r="G84" t="str">
            <v>PRJ</v>
          </cell>
          <cell r="H84" t="str">
            <v>169</v>
          </cell>
          <cell r="I84" t="str">
            <v>211</v>
          </cell>
          <cell r="K84" t="str">
            <v>TDOANDA</v>
          </cell>
          <cell r="L84" t="str">
            <v>4265004</v>
          </cell>
          <cell r="M84" t="str">
            <v>1113</v>
          </cell>
          <cell r="N84" t="str">
            <v>99920</v>
          </cell>
          <cell r="O84" t="str">
            <v>11833</v>
          </cell>
          <cell r="P84" t="str">
            <v>294</v>
          </cell>
          <cell r="Q84" t="str">
            <v>393</v>
          </cell>
          <cell r="R84" t="str">
            <v>INTERCO BILL W/O</v>
          </cell>
          <cell r="S84" t="str">
            <v>PRA</v>
          </cell>
          <cell r="U84" t="str">
            <v>2014-10-31</v>
          </cell>
          <cell r="V84">
            <v>264.14</v>
          </cell>
          <cell r="W84" t="str">
            <v>UTXE000501</v>
          </cell>
          <cell r="Y84" t="str">
            <v>TDOTH</v>
          </cell>
          <cell r="AA84" t="str">
            <v>ICB3</v>
          </cell>
          <cell r="AC84" t="str">
            <v>ICB</v>
          </cell>
          <cell r="AD84" t="str">
            <v>ICB</v>
          </cell>
          <cell r="AR84" t="str">
            <v>393</v>
          </cell>
        </row>
        <row r="85">
          <cell r="A85" t="str">
            <v>00640318</v>
          </cell>
          <cell r="B85" t="str">
            <v>9564265004</v>
          </cell>
          <cell r="C85" t="str">
            <v>ICB4TARGET0000000250</v>
          </cell>
          <cell r="D85">
            <v>2014</v>
          </cell>
          <cell r="E85">
            <v>10</v>
          </cell>
          <cell r="F85" t="str">
            <v>2014-10-31</v>
          </cell>
          <cell r="G85" t="str">
            <v>PRJ</v>
          </cell>
          <cell r="H85" t="str">
            <v>169</v>
          </cell>
          <cell r="I85" t="str">
            <v>211</v>
          </cell>
          <cell r="K85" t="str">
            <v>000001121</v>
          </cell>
          <cell r="L85" t="str">
            <v>4265004</v>
          </cell>
          <cell r="M85" t="str">
            <v>1113</v>
          </cell>
          <cell r="N85" t="str">
            <v>99920</v>
          </cell>
          <cell r="O85" t="str">
            <v>11404</v>
          </cell>
          <cell r="P85" t="str">
            <v>292</v>
          </cell>
          <cell r="Q85" t="str">
            <v>956</v>
          </cell>
          <cell r="R85" t="str">
            <v>INTERCO BILL W/O</v>
          </cell>
          <cell r="S85" t="str">
            <v>PRA</v>
          </cell>
          <cell r="U85" t="str">
            <v>2014-10-31</v>
          </cell>
          <cell r="V85">
            <v>300.81</v>
          </cell>
          <cell r="W85" t="str">
            <v>UTXEMEM201</v>
          </cell>
          <cell r="Y85" t="str">
            <v>LEGAL</v>
          </cell>
          <cell r="AA85" t="str">
            <v>ICB3</v>
          </cell>
          <cell r="AC85" t="str">
            <v>ICB</v>
          </cell>
          <cell r="AD85" t="str">
            <v>ICB</v>
          </cell>
          <cell r="AF85" t="str">
            <v>211</v>
          </cell>
          <cell r="AG85" t="str">
            <v>0000106409</v>
          </cell>
          <cell r="AR85" t="str">
            <v>956</v>
          </cell>
          <cell r="AS85" t="str">
            <v>0000106409</v>
          </cell>
          <cell r="AT85" t="str">
            <v>CORPUS CHRISTI COUNTRY CLUB</v>
          </cell>
        </row>
        <row r="86">
          <cell r="A86" t="str">
            <v>00640326</v>
          </cell>
          <cell r="B86" t="str">
            <v>9564265004</v>
          </cell>
          <cell r="C86" t="str">
            <v>ICB4TARGET0000000251</v>
          </cell>
          <cell r="D86">
            <v>2014</v>
          </cell>
          <cell r="E86">
            <v>10</v>
          </cell>
          <cell r="F86" t="str">
            <v>2014-10-31</v>
          </cell>
          <cell r="G86" t="str">
            <v>PRJ</v>
          </cell>
          <cell r="H86" t="str">
            <v>169</v>
          </cell>
          <cell r="I86" t="str">
            <v>211</v>
          </cell>
          <cell r="K86" t="str">
            <v>000001121</v>
          </cell>
          <cell r="L86" t="str">
            <v>4265004</v>
          </cell>
          <cell r="M86" t="str">
            <v>1113</v>
          </cell>
          <cell r="N86" t="str">
            <v>99920</v>
          </cell>
          <cell r="O86" t="str">
            <v>11404</v>
          </cell>
          <cell r="P86" t="str">
            <v>292</v>
          </cell>
          <cell r="Q86" t="str">
            <v>956</v>
          </cell>
          <cell r="R86" t="str">
            <v>INTERCO BILL W/O</v>
          </cell>
          <cell r="S86" t="str">
            <v>PRA</v>
          </cell>
          <cell r="U86" t="str">
            <v>2014-10-31</v>
          </cell>
          <cell r="V86">
            <v>391.4</v>
          </cell>
          <cell r="W86" t="str">
            <v>UTXEMEM201</v>
          </cell>
          <cell r="Y86" t="str">
            <v>LEGAL</v>
          </cell>
          <cell r="AA86" t="str">
            <v>ICB3</v>
          </cell>
          <cell r="AC86" t="str">
            <v>ICB</v>
          </cell>
          <cell r="AD86" t="str">
            <v>ICB</v>
          </cell>
          <cell r="AF86" t="str">
            <v>211</v>
          </cell>
          <cell r="AG86" t="str">
            <v>0000120050</v>
          </cell>
          <cell r="AR86" t="str">
            <v>956</v>
          </cell>
          <cell r="AS86" t="str">
            <v>0000120050</v>
          </cell>
          <cell r="AT86" t="str">
            <v>TEXAS A&amp;M</v>
          </cell>
        </row>
        <row r="87">
          <cell r="A87" t="str">
            <v>00644868</v>
          </cell>
          <cell r="B87" t="str">
            <v>9534264000</v>
          </cell>
          <cell r="C87" t="str">
            <v>ICB4TARGET0000000252</v>
          </cell>
          <cell r="D87">
            <v>2014</v>
          </cell>
          <cell r="E87">
            <v>11</v>
          </cell>
          <cell r="F87" t="str">
            <v>2014-11-30</v>
          </cell>
          <cell r="G87" t="str">
            <v>PRJ</v>
          </cell>
          <cell r="H87" t="str">
            <v>169</v>
          </cell>
          <cell r="I87" t="str">
            <v>211</v>
          </cell>
          <cell r="K87" t="str">
            <v>000001121</v>
          </cell>
          <cell r="L87" t="str">
            <v>4264000</v>
          </cell>
          <cell r="M87" t="str">
            <v>1585</v>
          </cell>
          <cell r="N87" t="str">
            <v>99920</v>
          </cell>
          <cell r="O87" t="str">
            <v>11404</v>
          </cell>
          <cell r="P87" t="str">
            <v>289</v>
          </cell>
          <cell r="Q87" t="str">
            <v>953</v>
          </cell>
          <cell r="R87" t="str">
            <v>INTERCO BILL W/O</v>
          </cell>
          <cell r="S87" t="str">
            <v>PRA</v>
          </cell>
          <cell r="U87" t="str">
            <v>2014-11-30</v>
          </cell>
          <cell r="V87">
            <v>25769.57</v>
          </cell>
          <cell r="W87" t="str">
            <v>UTXEMEM101</v>
          </cell>
          <cell r="Y87" t="str">
            <v>LEGAL</v>
          </cell>
          <cell r="AA87" t="str">
            <v>ICB3</v>
          </cell>
          <cell r="AC87" t="str">
            <v>ICB</v>
          </cell>
          <cell r="AD87" t="str">
            <v>ICB</v>
          </cell>
          <cell r="AF87" t="str">
            <v>211</v>
          </cell>
          <cell r="AG87" t="str">
            <v>0000096469</v>
          </cell>
          <cell r="AR87" t="str">
            <v>953</v>
          </cell>
          <cell r="AS87" t="str">
            <v>0000096469</v>
          </cell>
          <cell r="AT87" t="str">
            <v>ASSOCIATION OF ELECTRIC</v>
          </cell>
          <cell r="AU87" t="str">
            <v>COMPANIES OF TEXAS INC</v>
          </cell>
        </row>
        <row r="88">
          <cell r="A88" t="str">
            <v>00641594</v>
          </cell>
          <cell r="B88" t="str">
            <v>9564265004</v>
          </cell>
          <cell r="C88" t="str">
            <v>ICB4TARGET0000000252</v>
          </cell>
          <cell r="D88">
            <v>2014</v>
          </cell>
          <cell r="E88">
            <v>10</v>
          </cell>
          <cell r="F88" t="str">
            <v>2014-10-31</v>
          </cell>
          <cell r="G88" t="str">
            <v>PRJ</v>
          </cell>
          <cell r="H88" t="str">
            <v>169</v>
          </cell>
          <cell r="I88" t="str">
            <v>211</v>
          </cell>
          <cell r="K88" t="str">
            <v>000001121</v>
          </cell>
          <cell r="L88" t="str">
            <v>4265004</v>
          </cell>
          <cell r="M88" t="str">
            <v>1113</v>
          </cell>
          <cell r="N88" t="str">
            <v>99920</v>
          </cell>
          <cell r="O88" t="str">
            <v>11404</v>
          </cell>
          <cell r="P88" t="str">
            <v>292</v>
          </cell>
          <cell r="Q88" t="str">
            <v>956</v>
          </cell>
          <cell r="R88" t="str">
            <v>INTERCO BILL W/O</v>
          </cell>
          <cell r="S88" t="str">
            <v>PRA</v>
          </cell>
          <cell r="U88" t="str">
            <v>2014-10-31</v>
          </cell>
          <cell r="V88">
            <v>157.52000000000001</v>
          </cell>
          <cell r="W88" t="str">
            <v>UTXEMEM201</v>
          </cell>
          <cell r="Y88" t="str">
            <v>LEGAL</v>
          </cell>
          <cell r="AA88" t="str">
            <v>ICB3</v>
          </cell>
          <cell r="AC88" t="str">
            <v>ICB</v>
          </cell>
          <cell r="AD88" t="str">
            <v>ICB</v>
          </cell>
          <cell r="AF88" t="str">
            <v>211</v>
          </cell>
          <cell r="AG88" t="str">
            <v>0000146747</v>
          </cell>
          <cell r="AR88" t="str">
            <v>956</v>
          </cell>
          <cell r="AS88" t="str">
            <v>0000146747</v>
          </cell>
          <cell r="AT88" t="str">
            <v>JP MORGAN CHASE CORPORATE CARD ACTIVITY</v>
          </cell>
          <cell r="AU88" t="str">
            <v>DO NOT TAKE OFF HOLD- INTERFACE PURPOSES</v>
          </cell>
        </row>
        <row r="89">
          <cell r="A89" t="str">
            <v>00644869</v>
          </cell>
          <cell r="B89" t="str">
            <v>9534264000</v>
          </cell>
          <cell r="C89" t="str">
            <v>ICB4TARGET0000000253</v>
          </cell>
          <cell r="D89">
            <v>2014</v>
          </cell>
          <cell r="E89">
            <v>11</v>
          </cell>
          <cell r="F89" t="str">
            <v>2014-11-30</v>
          </cell>
          <cell r="G89" t="str">
            <v>PRJ</v>
          </cell>
          <cell r="H89" t="str">
            <v>169</v>
          </cell>
          <cell r="I89" t="str">
            <v>211</v>
          </cell>
          <cell r="K89" t="str">
            <v>000001121</v>
          </cell>
          <cell r="L89" t="str">
            <v>4264000</v>
          </cell>
          <cell r="M89" t="str">
            <v>1585</v>
          </cell>
          <cell r="N89" t="str">
            <v>99920</v>
          </cell>
          <cell r="O89" t="str">
            <v>11404</v>
          </cell>
          <cell r="P89" t="str">
            <v>289</v>
          </cell>
          <cell r="Q89" t="str">
            <v>953</v>
          </cell>
          <cell r="R89" t="str">
            <v>INTERCO BILL W/O</v>
          </cell>
          <cell r="S89" t="str">
            <v>PRA</v>
          </cell>
          <cell r="U89" t="str">
            <v>2014-11-30</v>
          </cell>
          <cell r="V89">
            <v>25769.57</v>
          </cell>
          <cell r="W89" t="str">
            <v>UTXEMEM101</v>
          </cell>
          <cell r="Y89" t="str">
            <v>LEGAL</v>
          </cell>
          <cell r="AA89" t="str">
            <v>ICB3</v>
          </cell>
          <cell r="AC89" t="str">
            <v>ICB</v>
          </cell>
          <cell r="AD89" t="str">
            <v>ICB</v>
          </cell>
          <cell r="AF89" t="str">
            <v>211</v>
          </cell>
          <cell r="AG89" t="str">
            <v>0000096469</v>
          </cell>
          <cell r="AR89" t="str">
            <v>953</v>
          </cell>
          <cell r="AS89" t="str">
            <v>0000096469</v>
          </cell>
          <cell r="AT89" t="str">
            <v>ASSOCIATION OF ELECTRIC</v>
          </cell>
          <cell r="AU89" t="str">
            <v>COMPANIES OF TEXAS INC</v>
          </cell>
        </row>
        <row r="90">
          <cell r="A90" t="str">
            <v>00644408</v>
          </cell>
          <cell r="B90" t="str">
            <v>9564265004</v>
          </cell>
          <cell r="C90" t="str">
            <v>ICB4TARGET0000000283</v>
          </cell>
          <cell r="D90">
            <v>2014</v>
          </cell>
          <cell r="E90">
            <v>11</v>
          </cell>
          <cell r="F90" t="str">
            <v>2014-11-30</v>
          </cell>
          <cell r="G90" t="str">
            <v>PRJ</v>
          </cell>
          <cell r="H90" t="str">
            <v>169</v>
          </cell>
          <cell r="I90" t="str">
            <v>211</v>
          </cell>
          <cell r="K90" t="str">
            <v>000001121</v>
          </cell>
          <cell r="L90" t="str">
            <v>4265004</v>
          </cell>
          <cell r="M90" t="str">
            <v>1585</v>
          </cell>
          <cell r="N90" t="str">
            <v>99920</v>
          </cell>
          <cell r="O90" t="str">
            <v>11404</v>
          </cell>
          <cell r="P90" t="str">
            <v>292</v>
          </cell>
          <cell r="Q90" t="str">
            <v>956</v>
          </cell>
          <cell r="R90" t="str">
            <v>INTERCO BILL W/O</v>
          </cell>
          <cell r="S90" t="str">
            <v>PRA</v>
          </cell>
          <cell r="U90" t="str">
            <v>2014-11-30</v>
          </cell>
          <cell r="V90">
            <v>0.6</v>
          </cell>
          <cell r="W90" t="str">
            <v>UTXEMEM101</v>
          </cell>
          <cell r="Y90" t="str">
            <v>LEGAL</v>
          </cell>
          <cell r="AA90" t="str">
            <v>ICB3</v>
          </cell>
          <cell r="AC90" t="str">
            <v>ICB</v>
          </cell>
          <cell r="AD90" t="str">
            <v>ICB</v>
          </cell>
          <cell r="AF90" t="str">
            <v>211</v>
          </cell>
          <cell r="AG90" t="str">
            <v>0000096506</v>
          </cell>
          <cell r="AR90" t="str">
            <v>956</v>
          </cell>
          <cell r="AS90" t="str">
            <v>0000096506</v>
          </cell>
          <cell r="AT90" t="str">
            <v>AUSTIN CLUB</v>
          </cell>
        </row>
        <row r="91">
          <cell r="A91" t="str">
            <v>00644409</v>
          </cell>
          <cell r="B91" t="str">
            <v>9564265004</v>
          </cell>
          <cell r="C91" t="str">
            <v>ICB4TARGET0000000284</v>
          </cell>
          <cell r="D91">
            <v>2014</v>
          </cell>
          <cell r="E91">
            <v>11</v>
          </cell>
          <cell r="F91" t="str">
            <v>2014-11-30</v>
          </cell>
          <cell r="G91" t="str">
            <v>PRJ</v>
          </cell>
          <cell r="H91" t="str">
            <v>169</v>
          </cell>
          <cell r="I91" t="str">
            <v>211</v>
          </cell>
          <cell r="K91" t="str">
            <v>000001121</v>
          </cell>
          <cell r="L91" t="str">
            <v>4265004</v>
          </cell>
          <cell r="M91" t="str">
            <v>1585</v>
          </cell>
          <cell r="N91" t="str">
            <v>99920</v>
          </cell>
          <cell r="O91" t="str">
            <v>11404</v>
          </cell>
          <cell r="P91" t="str">
            <v>292</v>
          </cell>
          <cell r="Q91" t="str">
            <v>956</v>
          </cell>
          <cell r="R91" t="str">
            <v>INTERCO BILL W/O</v>
          </cell>
          <cell r="S91" t="str">
            <v>PRA</v>
          </cell>
          <cell r="U91" t="str">
            <v>2014-11-30</v>
          </cell>
          <cell r="V91">
            <v>106.31</v>
          </cell>
          <cell r="W91" t="str">
            <v>UTXEMEM101</v>
          </cell>
          <cell r="Y91" t="str">
            <v>LEGAL</v>
          </cell>
          <cell r="AA91" t="str">
            <v>ICB3</v>
          </cell>
          <cell r="AC91" t="str">
            <v>ICB</v>
          </cell>
          <cell r="AD91" t="str">
            <v>ICB</v>
          </cell>
          <cell r="AF91" t="str">
            <v>211</v>
          </cell>
          <cell r="AG91" t="str">
            <v>0000096506</v>
          </cell>
          <cell r="AR91" t="str">
            <v>956</v>
          </cell>
          <cell r="AS91" t="str">
            <v>0000096506</v>
          </cell>
          <cell r="AT91" t="str">
            <v>AUSTIN CLUB</v>
          </cell>
        </row>
        <row r="92">
          <cell r="A92" t="str">
            <v>00644410</v>
          </cell>
          <cell r="B92" t="str">
            <v>9564265004</v>
          </cell>
          <cell r="C92" t="str">
            <v>ICB4TARGET0000000285</v>
          </cell>
          <cell r="D92">
            <v>2014</v>
          </cell>
          <cell r="E92">
            <v>11</v>
          </cell>
          <cell r="F92" t="str">
            <v>2014-11-30</v>
          </cell>
          <cell r="G92" t="str">
            <v>PRJ</v>
          </cell>
          <cell r="H92" t="str">
            <v>169</v>
          </cell>
          <cell r="I92" t="str">
            <v>211</v>
          </cell>
          <cell r="K92" t="str">
            <v>000001121</v>
          </cell>
          <cell r="L92" t="str">
            <v>4265004</v>
          </cell>
          <cell r="M92" t="str">
            <v>1585</v>
          </cell>
          <cell r="N92" t="str">
            <v>99920</v>
          </cell>
          <cell r="O92" t="str">
            <v>11404</v>
          </cell>
          <cell r="P92" t="str">
            <v>292</v>
          </cell>
          <cell r="Q92" t="str">
            <v>956</v>
          </cell>
          <cell r="R92" t="str">
            <v>INTERCO BILL W/O</v>
          </cell>
          <cell r="S92" t="str">
            <v>PRA</v>
          </cell>
          <cell r="U92" t="str">
            <v>2014-11-30</v>
          </cell>
          <cell r="V92">
            <v>99.03</v>
          </cell>
          <cell r="W92" t="str">
            <v>UTXEMEM101</v>
          </cell>
          <cell r="Y92" t="str">
            <v>LEGAL</v>
          </cell>
          <cell r="AA92" t="str">
            <v>ICB3</v>
          </cell>
          <cell r="AC92" t="str">
            <v>ICB</v>
          </cell>
          <cell r="AD92" t="str">
            <v>ICB</v>
          </cell>
          <cell r="AF92" t="str">
            <v>211</v>
          </cell>
          <cell r="AG92" t="str">
            <v>0000096506</v>
          </cell>
          <cell r="AR92" t="str">
            <v>956</v>
          </cell>
          <cell r="AS92" t="str">
            <v>0000096506</v>
          </cell>
          <cell r="AT92" t="str">
            <v>AUSTIN CLUB</v>
          </cell>
        </row>
        <row r="93">
          <cell r="A93" t="str">
            <v>00646491</v>
          </cell>
          <cell r="B93" t="str">
            <v>9564265004</v>
          </cell>
          <cell r="C93" t="str">
            <v>ICB4TARGET0000000286</v>
          </cell>
          <cell r="D93">
            <v>2014</v>
          </cell>
          <cell r="E93">
            <v>11</v>
          </cell>
          <cell r="F93" t="str">
            <v>2014-11-30</v>
          </cell>
          <cell r="G93" t="str">
            <v>PRJ</v>
          </cell>
          <cell r="H93" t="str">
            <v>169</v>
          </cell>
          <cell r="I93" t="str">
            <v>211</v>
          </cell>
          <cell r="K93" t="str">
            <v>000001121</v>
          </cell>
          <cell r="L93" t="str">
            <v>4265004</v>
          </cell>
          <cell r="M93" t="str">
            <v>1585</v>
          </cell>
          <cell r="N93" t="str">
            <v>99920</v>
          </cell>
          <cell r="O93" t="str">
            <v>12091</v>
          </cell>
          <cell r="P93" t="str">
            <v>293</v>
          </cell>
          <cell r="Q93" t="str">
            <v>956</v>
          </cell>
          <cell r="R93" t="str">
            <v>INTERCO BILL W/O</v>
          </cell>
          <cell r="S93" t="str">
            <v>PRA</v>
          </cell>
          <cell r="U93" t="str">
            <v>2014-11-30</v>
          </cell>
          <cell r="V93">
            <v>27.12</v>
          </cell>
          <cell r="W93" t="str">
            <v>UTXEMEM101</v>
          </cell>
          <cell r="Y93" t="str">
            <v>LEGAL</v>
          </cell>
          <cell r="AA93" t="str">
            <v>ICB3</v>
          </cell>
          <cell r="AC93" t="str">
            <v>ICB</v>
          </cell>
          <cell r="AD93" t="str">
            <v>ICB</v>
          </cell>
          <cell r="AF93" t="str">
            <v>211</v>
          </cell>
          <cell r="AG93" t="str">
            <v>0000146747</v>
          </cell>
          <cell r="AR93" t="str">
            <v>956</v>
          </cell>
          <cell r="AS93" t="str">
            <v>0000146747</v>
          </cell>
          <cell r="AT93" t="str">
            <v>JP MORGAN CHASE CORPORATE CARD ACTIVITY</v>
          </cell>
          <cell r="AU93" t="str">
            <v>DO NOT TAKE OFF HOLD- INTERFACE PURPOSES</v>
          </cell>
        </row>
        <row r="94">
          <cell r="A94" t="str">
            <v>00644701</v>
          </cell>
          <cell r="B94" t="str">
            <v>9544265004</v>
          </cell>
          <cell r="C94" t="str">
            <v>ICB4TARGET0000000295</v>
          </cell>
          <cell r="D94">
            <v>2014</v>
          </cell>
          <cell r="E94">
            <v>11</v>
          </cell>
          <cell r="F94" t="str">
            <v>2014-11-30</v>
          </cell>
          <cell r="G94" t="str">
            <v>PRJ</v>
          </cell>
          <cell r="H94" t="str">
            <v>169</v>
          </cell>
          <cell r="I94" t="str">
            <v>211</v>
          </cell>
          <cell r="K94" t="str">
            <v>000001121</v>
          </cell>
          <cell r="L94" t="str">
            <v>4265004</v>
          </cell>
          <cell r="M94" t="str">
            <v>1113</v>
          </cell>
          <cell r="N94" t="str">
            <v>99920</v>
          </cell>
          <cell r="O94" t="str">
            <v>13124</v>
          </cell>
          <cell r="P94" t="str">
            <v>261</v>
          </cell>
          <cell r="Q94" t="str">
            <v>954</v>
          </cell>
          <cell r="R94" t="str">
            <v>INTERCO BILL W/O</v>
          </cell>
          <cell r="S94" t="str">
            <v>PRA</v>
          </cell>
          <cell r="U94" t="str">
            <v>2014-11-30</v>
          </cell>
          <cell r="V94">
            <v>23.48</v>
          </cell>
          <cell r="W94" t="str">
            <v>UTXEMEM201</v>
          </cell>
          <cell r="Y94" t="str">
            <v>LEGAL</v>
          </cell>
          <cell r="AA94" t="str">
            <v>ICB3</v>
          </cell>
          <cell r="AC94" t="str">
            <v>ICB</v>
          </cell>
          <cell r="AD94" t="str">
            <v>ICB</v>
          </cell>
          <cell r="AF94" t="str">
            <v>211</v>
          </cell>
          <cell r="AG94" t="str">
            <v>0000154344</v>
          </cell>
          <cell r="AR94" t="str">
            <v>954</v>
          </cell>
          <cell r="AS94" t="str">
            <v>0000154344</v>
          </cell>
          <cell r="AT94" t="str">
            <v>KING, PATRICK S</v>
          </cell>
        </row>
        <row r="95">
          <cell r="A95" t="str">
            <v>01735724</v>
          </cell>
          <cell r="B95" t="str">
            <v>5204265004</v>
          </cell>
          <cell r="C95" t="str">
            <v>ICB4TARGET0000000296</v>
          </cell>
          <cell r="D95">
            <v>2014</v>
          </cell>
          <cell r="E95">
            <v>9</v>
          </cell>
          <cell r="F95" t="str">
            <v>2014-09-30</v>
          </cell>
          <cell r="G95" t="str">
            <v>PRJ</v>
          </cell>
          <cell r="H95" t="str">
            <v>169</v>
          </cell>
          <cell r="I95" t="str">
            <v>211</v>
          </cell>
          <cell r="K95" t="str">
            <v>TDOANDA</v>
          </cell>
          <cell r="L95" t="str">
            <v>4265004</v>
          </cell>
          <cell r="M95" t="str">
            <v>1113</v>
          </cell>
          <cell r="N95" t="str">
            <v>99920</v>
          </cell>
          <cell r="O95" t="str">
            <v>11833</v>
          </cell>
          <cell r="P95" t="str">
            <v>294</v>
          </cell>
          <cell r="Q95" t="str">
            <v>520</v>
          </cell>
          <cell r="R95" t="str">
            <v>INTERCO BILL W/O</v>
          </cell>
          <cell r="S95" t="str">
            <v>PRA</v>
          </cell>
          <cell r="U95" t="str">
            <v>2014-09-30</v>
          </cell>
          <cell r="V95">
            <v>3232.97</v>
          </cell>
          <cell r="W95" t="str">
            <v>UTXE000501</v>
          </cell>
          <cell r="Y95" t="str">
            <v>TDOTH</v>
          </cell>
          <cell r="AA95" t="str">
            <v>ICB3</v>
          </cell>
          <cell r="AC95" t="str">
            <v>ICB</v>
          </cell>
          <cell r="AD95" t="str">
            <v>ICB</v>
          </cell>
          <cell r="AF95" t="str">
            <v>103</v>
          </cell>
          <cell r="AG95" t="str">
            <v>0000247561</v>
          </cell>
          <cell r="AR95" t="str">
            <v>520</v>
          </cell>
          <cell r="AS95" t="str">
            <v>0000247561</v>
          </cell>
          <cell r="AT95" t="str">
            <v>CLASSY PROMO</v>
          </cell>
        </row>
        <row r="96">
          <cell r="A96" t="str">
            <v>00647121</v>
          </cell>
          <cell r="B96" t="str">
            <v>9564265004</v>
          </cell>
          <cell r="C96" t="str">
            <v>ICB4TARGET0000000296</v>
          </cell>
          <cell r="D96">
            <v>2014</v>
          </cell>
          <cell r="E96">
            <v>11</v>
          </cell>
          <cell r="F96" t="str">
            <v>2014-11-30</v>
          </cell>
          <cell r="G96" t="str">
            <v>PRJ</v>
          </cell>
          <cell r="H96" t="str">
            <v>169</v>
          </cell>
          <cell r="I96" t="str">
            <v>211</v>
          </cell>
          <cell r="K96" t="str">
            <v>000001121</v>
          </cell>
          <cell r="L96" t="str">
            <v>4265004</v>
          </cell>
          <cell r="M96" t="str">
            <v>1113</v>
          </cell>
          <cell r="N96" t="str">
            <v>99920</v>
          </cell>
          <cell r="O96" t="str">
            <v>11404</v>
          </cell>
          <cell r="P96" t="str">
            <v>292</v>
          </cell>
          <cell r="Q96" t="str">
            <v>956</v>
          </cell>
          <cell r="R96" t="str">
            <v>INTERCO BILL W/O</v>
          </cell>
          <cell r="S96" t="str">
            <v>PRA</v>
          </cell>
          <cell r="U96" t="str">
            <v>2014-11-30</v>
          </cell>
          <cell r="V96">
            <v>236.76</v>
          </cell>
          <cell r="W96" t="str">
            <v>UTXEMEM201</v>
          </cell>
          <cell r="Y96" t="str">
            <v>LEGAL</v>
          </cell>
          <cell r="AA96" t="str">
            <v>ICB3</v>
          </cell>
          <cell r="AC96" t="str">
            <v>ICB</v>
          </cell>
          <cell r="AD96" t="str">
            <v>ICB</v>
          </cell>
          <cell r="AF96" t="str">
            <v>211</v>
          </cell>
          <cell r="AG96" t="str">
            <v>0000106409</v>
          </cell>
          <cell r="AR96" t="str">
            <v>956</v>
          </cell>
          <cell r="AS96" t="str">
            <v>0000106409</v>
          </cell>
          <cell r="AT96" t="str">
            <v>CORPUS CHRISTI COUNTRY CLUB</v>
          </cell>
        </row>
        <row r="97">
          <cell r="A97" t="str">
            <v>00634420</v>
          </cell>
          <cell r="B97" t="str">
            <v>9564265004</v>
          </cell>
          <cell r="C97" t="str">
            <v>ICB4TARGET0000000308</v>
          </cell>
          <cell r="D97">
            <v>2014</v>
          </cell>
          <cell r="E97">
            <v>9</v>
          </cell>
          <cell r="F97" t="str">
            <v>2014-09-30</v>
          </cell>
          <cell r="G97" t="str">
            <v>PRJ</v>
          </cell>
          <cell r="H97" t="str">
            <v>169</v>
          </cell>
          <cell r="I97" t="str">
            <v>211</v>
          </cell>
          <cell r="K97" t="str">
            <v>000001121</v>
          </cell>
          <cell r="L97" t="str">
            <v>4265004</v>
          </cell>
          <cell r="M97" t="str">
            <v>1585</v>
          </cell>
          <cell r="N97" t="str">
            <v>99920</v>
          </cell>
          <cell r="O97" t="str">
            <v>11404</v>
          </cell>
          <cell r="P97" t="str">
            <v>292</v>
          </cell>
          <cell r="Q97" t="str">
            <v>956</v>
          </cell>
          <cell r="R97" t="str">
            <v>INTERCO BILL W/O</v>
          </cell>
          <cell r="S97" t="str">
            <v>PRA</v>
          </cell>
          <cell r="U97" t="str">
            <v>2014-09-30</v>
          </cell>
          <cell r="V97">
            <v>9.69</v>
          </cell>
          <cell r="W97" t="str">
            <v>UTXEMEM101</v>
          </cell>
          <cell r="Y97" t="str">
            <v>LEGAL</v>
          </cell>
          <cell r="AA97" t="str">
            <v>ICB3</v>
          </cell>
          <cell r="AC97" t="str">
            <v>ICB</v>
          </cell>
          <cell r="AD97" t="str">
            <v>ICB</v>
          </cell>
          <cell r="AF97" t="str">
            <v>211</v>
          </cell>
          <cell r="AG97" t="str">
            <v>0000096506</v>
          </cell>
          <cell r="AR97" t="str">
            <v>956</v>
          </cell>
          <cell r="AS97" t="str">
            <v>0000096506</v>
          </cell>
          <cell r="AT97" t="str">
            <v>AUSTIN CLUB</v>
          </cell>
        </row>
        <row r="98">
          <cell r="A98" t="str">
            <v>00637004</v>
          </cell>
          <cell r="B98" t="str">
            <v>9564265004</v>
          </cell>
          <cell r="C98" t="str">
            <v>ICB4TARGET0000000311</v>
          </cell>
          <cell r="D98">
            <v>2014</v>
          </cell>
          <cell r="E98">
            <v>9</v>
          </cell>
          <cell r="F98" t="str">
            <v>2014-09-30</v>
          </cell>
          <cell r="G98" t="str">
            <v>PRJ</v>
          </cell>
          <cell r="H98" t="str">
            <v>169</v>
          </cell>
          <cell r="I98" t="str">
            <v>211</v>
          </cell>
          <cell r="K98" t="str">
            <v>000001121</v>
          </cell>
          <cell r="L98" t="str">
            <v>4265004</v>
          </cell>
          <cell r="M98" t="str">
            <v>1585</v>
          </cell>
          <cell r="N98" t="str">
            <v>99920</v>
          </cell>
          <cell r="O98" t="str">
            <v>13042</v>
          </cell>
          <cell r="P98" t="str">
            <v>292</v>
          </cell>
          <cell r="Q98" t="str">
            <v>956</v>
          </cell>
          <cell r="R98" t="str">
            <v>INTERCO BILL W/O</v>
          </cell>
          <cell r="S98" t="str">
            <v>PRA</v>
          </cell>
          <cell r="U98" t="str">
            <v>2014-09-30</v>
          </cell>
          <cell r="V98">
            <v>22.97</v>
          </cell>
          <cell r="W98" t="str">
            <v>UTXEMEM101</v>
          </cell>
          <cell r="Y98" t="str">
            <v>LEGAL</v>
          </cell>
          <cell r="AA98" t="str">
            <v>ICB3</v>
          </cell>
          <cell r="AC98" t="str">
            <v>ICB</v>
          </cell>
          <cell r="AD98" t="str">
            <v>ICB</v>
          </cell>
          <cell r="AF98" t="str">
            <v>211</v>
          </cell>
          <cell r="AG98" t="str">
            <v>0000096506</v>
          </cell>
          <cell r="AR98" t="str">
            <v>956</v>
          </cell>
          <cell r="AS98" t="str">
            <v>0000096506</v>
          </cell>
          <cell r="AT98" t="str">
            <v>AUSTIN CLUB</v>
          </cell>
        </row>
        <row r="99">
          <cell r="A99" t="str">
            <v>00651188</v>
          </cell>
          <cell r="B99" t="str">
            <v>9534264000</v>
          </cell>
          <cell r="C99" t="str">
            <v>ICB4TARGET0000000314</v>
          </cell>
          <cell r="D99">
            <v>2014</v>
          </cell>
          <cell r="E99">
            <v>12</v>
          </cell>
          <cell r="F99" t="str">
            <v>2014-12-31</v>
          </cell>
          <cell r="G99" t="str">
            <v>PRJ</v>
          </cell>
          <cell r="H99" t="str">
            <v>169</v>
          </cell>
          <cell r="I99" t="str">
            <v>211</v>
          </cell>
          <cell r="K99" t="str">
            <v>000001121</v>
          </cell>
          <cell r="L99" t="str">
            <v>4264000</v>
          </cell>
          <cell r="M99" t="str">
            <v>1113</v>
          </cell>
          <cell r="N99" t="str">
            <v>99920</v>
          </cell>
          <cell r="O99" t="str">
            <v>11404</v>
          </cell>
          <cell r="P99" t="str">
            <v>289</v>
          </cell>
          <cell r="Q99" t="str">
            <v>953</v>
          </cell>
          <cell r="R99" t="str">
            <v>INTERCO BILL W/O</v>
          </cell>
          <cell r="S99" t="str">
            <v>PRA</v>
          </cell>
          <cell r="U99" t="str">
            <v>2014-12-31</v>
          </cell>
          <cell r="V99">
            <v>1957.01</v>
          </cell>
          <cell r="W99" t="str">
            <v>UTXEMEM201</v>
          </cell>
          <cell r="Y99" t="str">
            <v>LEGAL</v>
          </cell>
          <cell r="AA99" t="str">
            <v>ICB3</v>
          </cell>
          <cell r="AC99" t="str">
            <v>ICB</v>
          </cell>
          <cell r="AD99" t="str">
            <v>ICB</v>
          </cell>
          <cell r="AF99" t="str">
            <v>211</v>
          </cell>
          <cell r="AG99" t="str">
            <v>0000124825</v>
          </cell>
          <cell r="AR99" t="str">
            <v>953</v>
          </cell>
          <cell r="AS99" t="str">
            <v>0000124825</v>
          </cell>
          <cell r="AT99" t="str">
            <v>CORPUS CHRISTI CHAMBER OF COMMERCE</v>
          </cell>
        </row>
        <row r="100">
          <cell r="A100" t="str">
            <v>00651195</v>
          </cell>
          <cell r="B100" t="str">
            <v>9534264000</v>
          </cell>
          <cell r="C100" t="str">
            <v>ICB4TARGET0000000315</v>
          </cell>
          <cell r="D100">
            <v>2014</v>
          </cell>
          <cell r="E100">
            <v>12</v>
          </cell>
          <cell r="F100" t="str">
            <v>2014-12-31</v>
          </cell>
          <cell r="G100" t="str">
            <v>PRJ</v>
          </cell>
          <cell r="H100" t="str">
            <v>169</v>
          </cell>
          <cell r="I100" t="str">
            <v>211</v>
          </cell>
          <cell r="K100" t="str">
            <v>000001121</v>
          </cell>
          <cell r="L100" t="str">
            <v>4264000</v>
          </cell>
          <cell r="M100" t="str">
            <v>1113</v>
          </cell>
          <cell r="N100" t="str">
            <v>99920</v>
          </cell>
          <cell r="O100" t="str">
            <v>11404</v>
          </cell>
          <cell r="P100" t="str">
            <v>289</v>
          </cell>
          <cell r="Q100" t="str">
            <v>953</v>
          </cell>
          <cell r="R100" t="str">
            <v>INTERCO BILL W/O</v>
          </cell>
          <cell r="S100" t="str">
            <v>PRA</v>
          </cell>
          <cell r="U100" t="str">
            <v>2014-12-31</v>
          </cell>
          <cell r="V100">
            <v>174.17</v>
          </cell>
          <cell r="W100" t="str">
            <v>UTXEMEM201</v>
          </cell>
          <cell r="Y100" t="str">
            <v>LEGAL</v>
          </cell>
          <cell r="AA100" t="str">
            <v>ICB3</v>
          </cell>
          <cell r="AC100" t="str">
            <v>ICB</v>
          </cell>
          <cell r="AD100" t="str">
            <v>ICB</v>
          </cell>
          <cell r="AF100" t="str">
            <v>211</v>
          </cell>
          <cell r="AG100" t="str">
            <v>0000137195</v>
          </cell>
          <cell r="AR100" t="str">
            <v>953</v>
          </cell>
          <cell r="AS100" t="str">
            <v>0000137195</v>
          </cell>
          <cell r="AT100" t="str">
            <v>LAREDO BUILDERS ASSOCIATION</v>
          </cell>
        </row>
        <row r="101">
          <cell r="A101" t="str">
            <v>00651187</v>
          </cell>
          <cell r="B101" t="str">
            <v>9534264000</v>
          </cell>
          <cell r="C101" t="str">
            <v>ICB4TARGET0000000316</v>
          </cell>
          <cell r="D101">
            <v>2014</v>
          </cell>
          <cell r="E101">
            <v>12</v>
          </cell>
          <cell r="F101" t="str">
            <v>2014-12-31</v>
          </cell>
          <cell r="G101" t="str">
            <v>PRJ</v>
          </cell>
          <cell r="H101" t="str">
            <v>169</v>
          </cell>
          <cell r="I101" t="str">
            <v>211</v>
          </cell>
          <cell r="K101" t="str">
            <v>000001121</v>
          </cell>
          <cell r="L101" t="str">
            <v>4264000</v>
          </cell>
          <cell r="M101" t="str">
            <v>1113</v>
          </cell>
          <cell r="N101" t="str">
            <v>99920</v>
          </cell>
          <cell r="O101" t="str">
            <v>11404</v>
          </cell>
          <cell r="P101" t="str">
            <v>289</v>
          </cell>
          <cell r="Q101" t="str">
            <v>953</v>
          </cell>
          <cell r="R101" t="str">
            <v>INTERCO BILL W/O</v>
          </cell>
          <cell r="S101" t="str">
            <v>PRA</v>
          </cell>
          <cell r="U101" t="str">
            <v>2014-12-31</v>
          </cell>
          <cell r="V101">
            <v>3914.02</v>
          </cell>
          <cell r="W101" t="str">
            <v>UTXEMEM201</v>
          </cell>
          <cell r="Y101" t="str">
            <v>LEGAL</v>
          </cell>
          <cell r="AA101" t="str">
            <v>ICB3</v>
          </cell>
          <cell r="AC101" t="str">
            <v>ICB</v>
          </cell>
          <cell r="AD101" t="str">
            <v>ICB</v>
          </cell>
          <cell r="AF101" t="str">
            <v>211</v>
          </cell>
          <cell r="AG101" t="str">
            <v>0000160470</v>
          </cell>
          <cell r="AR101" t="str">
            <v>953</v>
          </cell>
          <cell r="AS101" t="str">
            <v>0000160470</v>
          </cell>
          <cell r="AT101" t="str">
            <v>RIO GRANDE VALLEY</v>
          </cell>
        </row>
        <row r="102">
          <cell r="A102" t="str">
            <v>00652902</v>
          </cell>
          <cell r="B102" t="str">
            <v>9534264000</v>
          </cell>
          <cell r="C102" t="str">
            <v>ICB4TARGET0000000317</v>
          </cell>
          <cell r="D102">
            <v>2014</v>
          </cell>
          <cell r="E102">
            <v>12</v>
          </cell>
          <cell r="F102" t="str">
            <v>2014-12-31</v>
          </cell>
          <cell r="G102" t="str">
            <v>PRJ</v>
          </cell>
          <cell r="H102" t="str">
            <v>169</v>
          </cell>
          <cell r="I102" t="str">
            <v>211</v>
          </cell>
          <cell r="K102" t="str">
            <v>000001121</v>
          </cell>
          <cell r="L102" t="str">
            <v>4264000</v>
          </cell>
          <cell r="M102" t="str">
            <v>1113</v>
          </cell>
          <cell r="N102" t="str">
            <v>99920</v>
          </cell>
          <cell r="O102" t="str">
            <v>11404</v>
          </cell>
          <cell r="P102" t="str">
            <v>289</v>
          </cell>
          <cell r="Q102" t="str">
            <v>953</v>
          </cell>
          <cell r="R102" t="str">
            <v>INTERCO BILL W/O</v>
          </cell>
          <cell r="S102" t="str">
            <v>PRA</v>
          </cell>
          <cell r="U102" t="str">
            <v>2014-12-31</v>
          </cell>
          <cell r="V102">
            <v>37.18</v>
          </cell>
          <cell r="W102" t="str">
            <v>UTXEMEM201</v>
          </cell>
          <cell r="Y102" t="str">
            <v>LEGAL</v>
          </cell>
          <cell r="AA102" t="str">
            <v>ICB3</v>
          </cell>
          <cell r="AC102" t="str">
            <v>ICB</v>
          </cell>
          <cell r="AD102" t="str">
            <v>ICB</v>
          </cell>
          <cell r="AF102" t="str">
            <v>211</v>
          </cell>
          <cell r="AG102" t="str">
            <v>0000167547</v>
          </cell>
          <cell r="AR102" t="str">
            <v>953</v>
          </cell>
          <cell r="AS102" t="str">
            <v>0000167547</v>
          </cell>
          <cell r="AT102" t="str">
            <v>PADRE ISLAND BUSINESS ASSN</v>
          </cell>
        </row>
        <row r="103">
          <cell r="A103" t="str">
            <v>00653232</v>
          </cell>
          <cell r="B103" t="str">
            <v>9534264000</v>
          </cell>
          <cell r="C103" t="str">
            <v>ICB4TARGET0000000318</v>
          </cell>
          <cell r="D103">
            <v>2014</v>
          </cell>
          <cell r="E103">
            <v>12</v>
          </cell>
          <cell r="F103" t="str">
            <v>2014-12-31</v>
          </cell>
          <cell r="G103" t="str">
            <v>PRJ</v>
          </cell>
          <cell r="H103" t="str">
            <v>169</v>
          </cell>
          <cell r="I103" t="str">
            <v>211</v>
          </cell>
          <cell r="K103" t="str">
            <v>000001121</v>
          </cell>
          <cell r="L103" t="str">
            <v>4264000</v>
          </cell>
          <cell r="M103" t="str">
            <v>1113</v>
          </cell>
          <cell r="N103" t="str">
            <v>99920</v>
          </cell>
          <cell r="O103" t="str">
            <v>11404</v>
          </cell>
          <cell r="P103" t="str">
            <v>289</v>
          </cell>
          <cell r="Q103" t="str">
            <v>953</v>
          </cell>
          <cell r="R103" t="str">
            <v>INTERCO BILL W/O</v>
          </cell>
          <cell r="S103" t="str">
            <v>PRA</v>
          </cell>
          <cell r="U103" t="str">
            <v>2014-12-31</v>
          </cell>
          <cell r="V103">
            <v>352.25</v>
          </cell>
          <cell r="W103" t="str">
            <v>UTXEMEM201</v>
          </cell>
          <cell r="Y103" t="str">
            <v>LEGAL</v>
          </cell>
          <cell r="AA103" t="str">
            <v>ICB3</v>
          </cell>
          <cell r="AC103" t="str">
            <v>ICB</v>
          </cell>
          <cell r="AD103" t="str">
            <v>ICB</v>
          </cell>
          <cell r="AF103" t="str">
            <v>211</v>
          </cell>
          <cell r="AG103" t="str">
            <v>0000210694</v>
          </cell>
          <cell r="AR103" t="str">
            <v>953</v>
          </cell>
          <cell r="AS103" t="str">
            <v>0000210694</v>
          </cell>
          <cell r="AT103" t="str">
            <v>CORPUS CHRISTI BLACK CHAMBER OF COMMERCE</v>
          </cell>
        </row>
        <row r="104">
          <cell r="A104" t="str">
            <v>00635083</v>
          </cell>
          <cell r="B104" t="str">
            <v>9544265004</v>
          </cell>
          <cell r="C104" t="str">
            <v>ICB4TARGET0000000320</v>
          </cell>
          <cell r="D104">
            <v>2014</v>
          </cell>
          <cell r="E104">
            <v>9</v>
          </cell>
          <cell r="F104" t="str">
            <v>2014-09-30</v>
          </cell>
          <cell r="G104" t="str">
            <v>PRJ</v>
          </cell>
          <cell r="H104" t="str">
            <v>169</v>
          </cell>
          <cell r="I104" t="str">
            <v>211</v>
          </cell>
          <cell r="K104" t="str">
            <v>000001121</v>
          </cell>
          <cell r="L104" t="str">
            <v>4265004</v>
          </cell>
          <cell r="M104" t="str">
            <v>1113</v>
          </cell>
          <cell r="N104" t="str">
            <v>99920</v>
          </cell>
          <cell r="O104" t="str">
            <v>13124</v>
          </cell>
          <cell r="P104" t="str">
            <v>261</v>
          </cell>
          <cell r="Q104" t="str">
            <v>954</v>
          </cell>
          <cell r="R104" t="str">
            <v>INTERCO BILL W/O</v>
          </cell>
          <cell r="S104" t="str">
            <v>PRA</v>
          </cell>
          <cell r="U104" t="str">
            <v>2014-09-30</v>
          </cell>
          <cell r="V104">
            <v>52.17</v>
          </cell>
          <cell r="W104" t="str">
            <v>UTXEMEM201</v>
          </cell>
          <cell r="Y104" t="str">
            <v>LEGAL</v>
          </cell>
          <cell r="AA104" t="str">
            <v>ICB3</v>
          </cell>
          <cell r="AC104" t="str">
            <v>ICB</v>
          </cell>
          <cell r="AD104" t="str">
            <v>ICB</v>
          </cell>
          <cell r="AF104" t="str">
            <v>211</v>
          </cell>
          <cell r="AG104" t="str">
            <v>0000154344</v>
          </cell>
          <cell r="AR104" t="str">
            <v>954</v>
          </cell>
          <cell r="AS104" t="str">
            <v>0000154344</v>
          </cell>
          <cell r="AT104" t="str">
            <v>KING, PATRICK S</v>
          </cell>
        </row>
        <row r="105">
          <cell r="A105" t="str">
            <v>00634405</v>
          </cell>
          <cell r="B105" t="str">
            <v>9544265004</v>
          </cell>
          <cell r="C105" t="str">
            <v>ICB4TARGET0000000321</v>
          </cell>
          <cell r="D105">
            <v>2014</v>
          </cell>
          <cell r="E105">
            <v>9</v>
          </cell>
          <cell r="F105" t="str">
            <v>2014-09-30</v>
          </cell>
          <cell r="G105" t="str">
            <v>PRJ</v>
          </cell>
          <cell r="H105" t="str">
            <v>169</v>
          </cell>
          <cell r="I105" t="str">
            <v>211</v>
          </cell>
          <cell r="K105" t="str">
            <v>000001121</v>
          </cell>
          <cell r="L105" t="str">
            <v>4265004</v>
          </cell>
          <cell r="M105" t="str">
            <v>1113</v>
          </cell>
          <cell r="N105" t="str">
            <v>99920</v>
          </cell>
          <cell r="O105" t="str">
            <v>11404</v>
          </cell>
          <cell r="P105" t="str">
            <v>292</v>
          </cell>
          <cell r="Q105" t="str">
            <v>954</v>
          </cell>
          <cell r="R105" t="str">
            <v>INTERCO BILL W/O</v>
          </cell>
          <cell r="S105" t="str">
            <v>PRA</v>
          </cell>
          <cell r="U105" t="str">
            <v>2014-09-30</v>
          </cell>
          <cell r="V105">
            <v>144.25</v>
          </cell>
          <cell r="W105" t="str">
            <v>UTXEMEM201</v>
          </cell>
          <cell r="Y105" t="str">
            <v>LEGAL</v>
          </cell>
          <cell r="AA105" t="str">
            <v>ICB3</v>
          </cell>
          <cell r="AC105" t="str">
            <v>ICB</v>
          </cell>
          <cell r="AD105" t="str">
            <v>ICB</v>
          </cell>
          <cell r="AF105" t="str">
            <v>211</v>
          </cell>
          <cell r="AG105" t="str">
            <v>0000134166</v>
          </cell>
          <cell r="AR105" t="str">
            <v>954</v>
          </cell>
          <cell r="AS105" t="str">
            <v>0000134166</v>
          </cell>
          <cell r="AT105" t="str">
            <v>EAGLE LAKE NOON LIONS CLUB</v>
          </cell>
        </row>
        <row r="106">
          <cell r="A106" t="str">
            <v>00633256</v>
          </cell>
          <cell r="B106" t="str">
            <v>9544265004</v>
          </cell>
          <cell r="C106" t="str">
            <v>ICB4TARGET0000000322</v>
          </cell>
          <cell r="D106">
            <v>2014</v>
          </cell>
          <cell r="E106">
            <v>9</v>
          </cell>
          <cell r="F106" t="str">
            <v>2014-09-30</v>
          </cell>
          <cell r="G106" t="str">
            <v>PRJ</v>
          </cell>
          <cell r="H106" t="str">
            <v>169</v>
          </cell>
          <cell r="I106" t="str">
            <v>211</v>
          </cell>
          <cell r="K106" t="str">
            <v>000001121</v>
          </cell>
          <cell r="L106" t="str">
            <v>4265004</v>
          </cell>
          <cell r="M106" t="str">
            <v>1113</v>
          </cell>
          <cell r="N106" t="str">
            <v>99920</v>
          </cell>
          <cell r="O106" t="str">
            <v>11404</v>
          </cell>
          <cell r="P106" t="str">
            <v>292</v>
          </cell>
          <cell r="Q106" t="str">
            <v>954</v>
          </cell>
          <cell r="R106" t="str">
            <v>INTERCO BILL W/O</v>
          </cell>
          <cell r="S106" t="str">
            <v>PRA</v>
          </cell>
          <cell r="U106" t="str">
            <v>2014-09-30</v>
          </cell>
          <cell r="V106">
            <v>70.599999999999994</v>
          </cell>
          <cell r="W106" t="str">
            <v>UTXEMEM201</v>
          </cell>
          <cell r="Y106" t="str">
            <v>LEGAL</v>
          </cell>
          <cell r="AA106" t="str">
            <v>ICB3</v>
          </cell>
          <cell r="AC106" t="str">
            <v>ICB</v>
          </cell>
          <cell r="AD106" t="str">
            <v>ICB</v>
          </cell>
          <cell r="AF106" t="str">
            <v>211</v>
          </cell>
          <cell r="AG106" t="str">
            <v>0000146747</v>
          </cell>
          <cell r="AR106" t="str">
            <v>954</v>
          </cell>
          <cell r="AS106" t="str">
            <v>0000146747</v>
          </cell>
          <cell r="AT106" t="str">
            <v>JP MORGAN CHASE CORPORATE CARD ACTIVITY</v>
          </cell>
          <cell r="AU106" t="str">
            <v>DO NOT TAKE OFF HOLD- INTERFACE PURPOSES</v>
          </cell>
        </row>
        <row r="107">
          <cell r="A107" t="str">
            <v>00634404</v>
          </cell>
          <cell r="B107" t="str">
            <v>9564265004</v>
          </cell>
          <cell r="C107" t="str">
            <v>ICB4TARGET0000000323</v>
          </cell>
          <cell r="D107">
            <v>2014</v>
          </cell>
          <cell r="E107">
            <v>9</v>
          </cell>
          <cell r="F107" t="str">
            <v>2014-09-30</v>
          </cell>
          <cell r="G107" t="str">
            <v>PRJ</v>
          </cell>
          <cell r="H107" t="str">
            <v>169</v>
          </cell>
          <cell r="I107" t="str">
            <v>211</v>
          </cell>
          <cell r="K107" t="str">
            <v>000001121</v>
          </cell>
          <cell r="L107" t="str">
            <v>4265004</v>
          </cell>
          <cell r="M107" t="str">
            <v>1113</v>
          </cell>
          <cell r="N107" t="str">
            <v>99920</v>
          </cell>
          <cell r="O107" t="str">
            <v>11404</v>
          </cell>
          <cell r="P107" t="str">
            <v>292</v>
          </cell>
          <cell r="Q107" t="str">
            <v>956</v>
          </cell>
          <cell r="R107" t="str">
            <v>INTERCO BILL W/O</v>
          </cell>
          <cell r="S107" t="str">
            <v>PRA</v>
          </cell>
          <cell r="U107" t="str">
            <v>2014-09-30</v>
          </cell>
          <cell r="V107">
            <v>235.13</v>
          </cell>
          <cell r="W107" t="str">
            <v>UTXEMEM201</v>
          </cell>
          <cell r="Y107" t="str">
            <v>LEGAL</v>
          </cell>
          <cell r="AA107" t="str">
            <v>ICB3</v>
          </cell>
          <cell r="AC107" t="str">
            <v>ICB</v>
          </cell>
          <cell r="AD107" t="str">
            <v>ICB</v>
          </cell>
          <cell r="AF107" t="str">
            <v>211</v>
          </cell>
          <cell r="AG107" t="str">
            <v>0000106409</v>
          </cell>
          <cell r="AR107" t="str">
            <v>956</v>
          </cell>
          <cell r="AS107" t="str">
            <v>0000106409</v>
          </cell>
          <cell r="AT107" t="str">
            <v>CORPUS CHRISTI COUNTRY CLUB</v>
          </cell>
        </row>
        <row r="108">
          <cell r="A108" t="str">
            <v>00654806</v>
          </cell>
          <cell r="B108" t="str">
            <v>9564265004</v>
          </cell>
          <cell r="C108" t="str">
            <v>ICB4TARGET0000000342</v>
          </cell>
          <cell r="D108">
            <v>2014</v>
          </cell>
          <cell r="E108">
            <v>12</v>
          </cell>
          <cell r="F108" t="str">
            <v>2014-12-31</v>
          </cell>
          <cell r="G108" t="str">
            <v>PRJ</v>
          </cell>
          <cell r="H108" t="str">
            <v>169</v>
          </cell>
          <cell r="I108" t="str">
            <v>211</v>
          </cell>
          <cell r="K108" t="str">
            <v>TDOANDA</v>
          </cell>
          <cell r="L108" t="str">
            <v>4265004</v>
          </cell>
          <cell r="M108" t="str">
            <v>1585</v>
          </cell>
          <cell r="N108" t="str">
            <v>99920</v>
          </cell>
          <cell r="O108" t="str">
            <v>12091</v>
          </cell>
          <cell r="P108" t="str">
            <v>293</v>
          </cell>
          <cell r="Q108" t="str">
            <v>956</v>
          </cell>
          <cell r="R108" t="str">
            <v>INTERCO BILL W/O</v>
          </cell>
          <cell r="S108" t="str">
            <v>PRA</v>
          </cell>
          <cell r="U108" t="str">
            <v>2014-12-31</v>
          </cell>
          <cell r="V108">
            <v>31.84</v>
          </cell>
          <cell r="W108" t="str">
            <v>UTXE000301</v>
          </cell>
          <cell r="Y108" t="str">
            <v>TDOTH</v>
          </cell>
          <cell r="AA108" t="str">
            <v>ICB3</v>
          </cell>
          <cell r="AC108" t="str">
            <v>ICB</v>
          </cell>
          <cell r="AD108" t="str">
            <v>ICB</v>
          </cell>
          <cell r="AF108" t="str">
            <v>211</v>
          </cell>
          <cell r="AG108" t="str">
            <v>0000146747</v>
          </cell>
          <cell r="AR108" t="str">
            <v>956</v>
          </cell>
          <cell r="AS108" t="str">
            <v>0000146747</v>
          </cell>
          <cell r="AT108" t="str">
            <v>JP MORGAN CHASE CORPORATE CARD ACTIVITY</v>
          </cell>
          <cell r="AU108" t="str">
            <v>DO NOT TAKE OFF HOLD- INTERFACE PURPOSES</v>
          </cell>
        </row>
        <row r="109">
          <cell r="A109" t="str">
            <v>00675999</v>
          </cell>
          <cell r="B109" t="str">
            <v>9564265004</v>
          </cell>
          <cell r="C109" t="str">
            <v>ICB4TARGET0000000342</v>
          </cell>
          <cell r="D109">
            <v>2015</v>
          </cell>
          <cell r="E109">
            <v>5</v>
          </cell>
          <cell r="F109" t="str">
            <v>2015-05-31</v>
          </cell>
          <cell r="G109" t="str">
            <v>PRJ</v>
          </cell>
          <cell r="H109" t="str">
            <v>169</v>
          </cell>
          <cell r="I109" t="str">
            <v>211</v>
          </cell>
          <cell r="K109" t="str">
            <v>000001121</v>
          </cell>
          <cell r="L109" t="str">
            <v>4265004</v>
          </cell>
          <cell r="M109" t="str">
            <v>1585</v>
          </cell>
          <cell r="N109" t="str">
            <v>99920</v>
          </cell>
          <cell r="O109" t="str">
            <v>10381</v>
          </cell>
          <cell r="P109" t="str">
            <v>292</v>
          </cell>
          <cell r="Q109" t="str">
            <v>956</v>
          </cell>
          <cell r="R109" t="str">
            <v>INTERCO BILL W/O</v>
          </cell>
          <cell r="S109" t="str">
            <v>PRA</v>
          </cell>
          <cell r="U109" t="str">
            <v>2015-05-31</v>
          </cell>
          <cell r="V109">
            <v>30.47</v>
          </cell>
          <cell r="W109" t="str">
            <v>UTXEMEM101</v>
          </cell>
          <cell r="Y109" t="str">
            <v>LEGAL</v>
          </cell>
          <cell r="AA109" t="str">
            <v>ICB3</v>
          </cell>
          <cell r="AC109" t="str">
            <v>ICB</v>
          </cell>
          <cell r="AD109" t="str">
            <v>ICB</v>
          </cell>
          <cell r="AF109" t="str">
            <v>211</v>
          </cell>
          <cell r="AG109" t="str">
            <v>0000096506</v>
          </cell>
          <cell r="AR109" t="str">
            <v>956</v>
          </cell>
          <cell r="AS109" t="str">
            <v>0000096506</v>
          </cell>
          <cell r="AT109" t="str">
            <v>AUSTIN CLUB</v>
          </cell>
        </row>
        <row r="110">
          <cell r="A110" t="str">
            <v>00678119</v>
          </cell>
          <cell r="B110" t="str">
            <v>9564265004</v>
          </cell>
          <cell r="C110" t="str">
            <v>ICB4TARGET0000000343</v>
          </cell>
          <cell r="D110">
            <v>2015</v>
          </cell>
          <cell r="E110">
            <v>5</v>
          </cell>
          <cell r="F110" t="str">
            <v>2015-05-31</v>
          </cell>
          <cell r="G110" t="str">
            <v>PRJ</v>
          </cell>
          <cell r="H110" t="str">
            <v>169</v>
          </cell>
          <cell r="I110" t="str">
            <v>211</v>
          </cell>
          <cell r="K110" t="str">
            <v>000001121</v>
          </cell>
          <cell r="L110" t="str">
            <v>4265004</v>
          </cell>
          <cell r="M110" t="str">
            <v>1585</v>
          </cell>
          <cell r="N110" t="str">
            <v>99920</v>
          </cell>
          <cell r="O110" t="str">
            <v>13042</v>
          </cell>
          <cell r="P110" t="str">
            <v>292</v>
          </cell>
          <cell r="Q110" t="str">
            <v>956</v>
          </cell>
          <cell r="R110" t="str">
            <v>INTERCO BILL W/O</v>
          </cell>
          <cell r="S110" t="str">
            <v>PRA</v>
          </cell>
          <cell r="U110" t="str">
            <v>2015-05-31</v>
          </cell>
          <cell r="V110">
            <v>663.29</v>
          </cell>
          <cell r="W110" t="str">
            <v>UTXEMEM101</v>
          </cell>
          <cell r="Y110" t="str">
            <v>LEGAL</v>
          </cell>
          <cell r="AA110" t="str">
            <v>ICB3</v>
          </cell>
          <cell r="AC110" t="str">
            <v>ICB</v>
          </cell>
          <cell r="AD110" t="str">
            <v>ICB</v>
          </cell>
          <cell r="AF110" t="str">
            <v>211</v>
          </cell>
          <cell r="AG110" t="str">
            <v>0000146747</v>
          </cell>
          <cell r="AR110" t="str">
            <v>956</v>
          </cell>
          <cell r="AS110" t="str">
            <v>0000146747</v>
          </cell>
          <cell r="AT110" t="str">
            <v>JP MORGAN CHASE CORPORATE CARD ACTIVITY</v>
          </cell>
          <cell r="AU110" t="str">
            <v>DO NOT TAKE OFF HOLD- INTERFACE PURPOSES</v>
          </cell>
        </row>
        <row r="111">
          <cell r="A111" t="str">
            <v>00676969</v>
          </cell>
          <cell r="B111" t="str">
            <v>9544265004</v>
          </cell>
          <cell r="C111" t="str">
            <v>ICB4TARGET0000000348</v>
          </cell>
          <cell r="D111">
            <v>2015</v>
          </cell>
          <cell r="E111">
            <v>5</v>
          </cell>
          <cell r="F111" t="str">
            <v>2015-05-31</v>
          </cell>
          <cell r="G111" t="str">
            <v>PRJ</v>
          </cell>
          <cell r="H111" t="str">
            <v>169</v>
          </cell>
          <cell r="I111" t="str">
            <v>211</v>
          </cell>
          <cell r="K111" t="str">
            <v>000001121</v>
          </cell>
          <cell r="L111" t="str">
            <v>4265004</v>
          </cell>
          <cell r="M111" t="str">
            <v>1113</v>
          </cell>
          <cell r="N111" t="str">
            <v>99920</v>
          </cell>
          <cell r="O111" t="str">
            <v>11404</v>
          </cell>
          <cell r="P111" t="str">
            <v>292</v>
          </cell>
          <cell r="Q111" t="str">
            <v>954</v>
          </cell>
          <cell r="R111" t="str">
            <v>INTERCO BILL W/O</v>
          </cell>
          <cell r="S111" t="str">
            <v>PRA</v>
          </cell>
          <cell r="U111" t="str">
            <v>2015-05-31</v>
          </cell>
          <cell r="V111">
            <v>105.45</v>
          </cell>
          <cell r="W111" t="str">
            <v>UTXEMEM201</v>
          </cell>
          <cell r="Y111" t="str">
            <v>LEGAL</v>
          </cell>
          <cell r="AA111" t="str">
            <v>ICB3</v>
          </cell>
          <cell r="AC111" t="str">
            <v>ICB</v>
          </cell>
          <cell r="AD111" t="str">
            <v>ICB</v>
          </cell>
          <cell r="AF111" t="str">
            <v>211</v>
          </cell>
          <cell r="AG111" t="str">
            <v>0000110984</v>
          </cell>
          <cell r="AR111" t="str">
            <v>954</v>
          </cell>
          <cell r="AS111" t="str">
            <v>0000110984</v>
          </cell>
          <cell r="AT111" t="str">
            <v>LAREDO GATEWAY ROTARY</v>
          </cell>
        </row>
        <row r="112">
          <cell r="A112" t="str">
            <v>00678607</v>
          </cell>
          <cell r="B112" t="str">
            <v>9564265004</v>
          </cell>
          <cell r="C112" t="str">
            <v>ICB4TARGET0000000349</v>
          </cell>
          <cell r="D112">
            <v>2015</v>
          </cell>
          <cell r="E112">
            <v>5</v>
          </cell>
          <cell r="F112" t="str">
            <v>2015-05-31</v>
          </cell>
          <cell r="G112" t="str">
            <v>PRJ</v>
          </cell>
          <cell r="H112" t="str">
            <v>169</v>
          </cell>
          <cell r="I112" t="str">
            <v>211</v>
          </cell>
          <cell r="K112" t="str">
            <v>000001121</v>
          </cell>
          <cell r="L112" t="str">
            <v>4265004</v>
          </cell>
          <cell r="M112" t="str">
            <v>1113</v>
          </cell>
          <cell r="N112" t="str">
            <v>99920</v>
          </cell>
          <cell r="O112" t="str">
            <v>11404</v>
          </cell>
          <cell r="P112" t="str">
            <v>292</v>
          </cell>
          <cell r="Q112" t="str">
            <v>956</v>
          </cell>
          <cell r="R112" t="str">
            <v>INTERCO BILL W/O</v>
          </cell>
          <cell r="S112" t="str">
            <v>PRA</v>
          </cell>
          <cell r="U112" t="str">
            <v>2015-05-31</v>
          </cell>
          <cell r="V112">
            <v>226.37</v>
          </cell>
          <cell r="W112" t="str">
            <v>UTXEMEM201</v>
          </cell>
          <cell r="Y112" t="str">
            <v>LEGAL</v>
          </cell>
          <cell r="AA112" t="str">
            <v>ICB3</v>
          </cell>
          <cell r="AC112" t="str">
            <v>ICB</v>
          </cell>
          <cell r="AD112" t="str">
            <v>ICB</v>
          </cell>
          <cell r="AF112" t="str">
            <v>211</v>
          </cell>
          <cell r="AG112" t="str">
            <v>0000106409</v>
          </cell>
          <cell r="AR112" t="str">
            <v>956</v>
          </cell>
          <cell r="AS112" t="str">
            <v>0000106409</v>
          </cell>
          <cell r="AT112" t="str">
            <v>CORPUS CHRISTI COUNTRY CLUB</v>
          </cell>
        </row>
        <row r="113">
          <cell r="A113" t="str">
            <v>00678033</v>
          </cell>
          <cell r="B113" t="str">
            <v>9564265004</v>
          </cell>
          <cell r="C113" t="str">
            <v>ICB4TARGET0000000350</v>
          </cell>
          <cell r="D113">
            <v>2015</v>
          </cell>
          <cell r="E113">
            <v>5</v>
          </cell>
          <cell r="F113" t="str">
            <v>2015-05-31</v>
          </cell>
          <cell r="G113" t="str">
            <v>PRJ</v>
          </cell>
          <cell r="H113" t="str">
            <v>169</v>
          </cell>
          <cell r="I113" t="str">
            <v>211</v>
          </cell>
          <cell r="K113" t="str">
            <v>000001121</v>
          </cell>
          <cell r="L113" t="str">
            <v>4265004</v>
          </cell>
          <cell r="M113" t="str">
            <v>1113</v>
          </cell>
          <cell r="N113" t="str">
            <v>99920</v>
          </cell>
          <cell r="O113" t="str">
            <v>11404</v>
          </cell>
          <cell r="P113" t="str">
            <v>292</v>
          </cell>
          <cell r="Q113" t="str">
            <v>956</v>
          </cell>
          <cell r="R113" t="str">
            <v>INTERCO BILL W/O</v>
          </cell>
          <cell r="S113" t="str">
            <v>PRA</v>
          </cell>
          <cell r="U113" t="str">
            <v>2015-05-31</v>
          </cell>
          <cell r="V113">
            <v>337.73</v>
          </cell>
          <cell r="W113" t="str">
            <v>UTXEMEM201</v>
          </cell>
          <cell r="Y113" t="str">
            <v>LEGAL</v>
          </cell>
          <cell r="AA113" t="str">
            <v>ICB3</v>
          </cell>
          <cell r="AC113" t="str">
            <v>ICB</v>
          </cell>
          <cell r="AD113" t="str">
            <v>ICB</v>
          </cell>
          <cell r="AF113" t="str">
            <v>211</v>
          </cell>
          <cell r="AG113" t="str">
            <v>0000146747</v>
          </cell>
          <cell r="AR113" t="str">
            <v>956</v>
          </cell>
          <cell r="AS113" t="str">
            <v>0000146747</v>
          </cell>
          <cell r="AT113" t="str">
            <v>JP MORGAN CHASE CORPORATE CARD ACTIVITY</v>
          </cell>
          <cell r="AU113" t="str">
            <v>DO NOT TAKE OFF HOLD- INTERFACE PURPOSES</v>
          </cell>
        </row>
        <row r="114">
          <cell r="A114" t="str">
            <v>00652859</v>
          </cell>
          <cell r="B114" t="str">
            <v>9564265004</v>
          </cell>
          <cell r="C114" t="str">
            <v>ICB4TARGET0000000364</v>
          </cell>
          <cell r="D114">
            <v>2014</v>
          </cell>
          <cell r="E114">
            <v>12</v>
          </cell>
          <cell r="F114" t="str">
            <v>2014-12-31</v>
          </cell>
          <cell r="G114" t="str">
            <v>PRJ</v>
          </cell>
          <cell r="H114" t="str">
            <v>169</v>
          </cell>
          <cell r="I114" t="str">
            <v>211</v>
          </cell>
          <cell r="K114" t="str">
            <v>000001121</v>
          </cell>
          <cell r="L114" t="str">
            <v>4265004</v>
          </cell>
          <cell r="M114" t="str">
            <v>1585</v>
          </cell>
          <cell r="N114" t="str">
            <v>99920</v>
          </cell>
          <cell r="O114" t="str">
            <v>11404</v>
          </cell>
          <cell r="P114" t="str">
            <v>292</v>
          </cell>
          <cell r="Q114" t="str">
            <v>956</v>
          </cell>
          <cell r="R114" t="str">
            <v>INTERCO BILL W/O</v>
          </cell>
          <cell r="S114" t="str">
            <v>PRA</v>
          </cell>
          <cell r="U114" t="str">
            <v>2014-12-31</v>
          </cell>
          <cell r="V114">
            <v>18.579999999999998</v>
          </cell>
          <cell r="W114" t="str">
            <v>UTXEMEM101</v>
          </cell>
          <cell r="Y114" t="str">
            <v>LEGAL</v>
          </cell>
          <cell r="AA114" t="str">
            <v>ICB3</v>
          </cell>
          <cell r="AC114" t="str">
            <v>ICB</v>
          </cell>
          <cell r="AD114" t="str">
            <v>ICB</v>
          </cell>
          <cell r="AF114" t="str">
            <v>211</v>
          </cell>
          <cell r="AG114" t="str">
            <v>0000096506</v>
          </cell>
          <cell r="AR114" t="str">
            <v>956</v>
          </cell>
          <cell r="AS114" t="str">
            <v>0000096506</v>
          </cell>
          <cell r="AT114" t="str">
            <v>AUSTIN CLUB</v>
          </cell>
        </row>
        <row r="115">
          <cell r="A115" t="str">
            <v>00652860</v>
          </cell>
          <cell r="B115" t="str">
            <v>9564265004</v>
          </cell>
          <cell r="C115" t="str">
            <v>ICB4TARGET0000000365</v>
          </cell>
          <cell r="D115">
            <v>2014</v>
          </cell>
          <cell r="E115">
            <v>12</v>
          </cell>
          <cell r="F115" t="str">
            <v>2014-12-31</v>
          </cell>
          <cell r="G115" t="str">
            <v>PRJ</v>
          </cell>
          <cell r="H115" t="str">
            <v>169</v>
          </cell>
          <cell r="I115" t="str">
            <v>211</v>
          </cell>
          <cell r="K115" t="str">
            <v>000001121</v>
          </cell>
          <cell r="L115" t="str">
            <v>4265004</v>
          </cell>
          <cell r="M115" t="str">
            <v>1585</v>
          </cell>
          <cell r="N115" t="str">
            <v>99920</v>
          </cell>
          <cell r="O115" t="str">
            <v>11404</v>
          </cell>
          <cell r="P115" t="str">
            <v>292</v>
          </cell>
          <cell r="Q115" t="str">
            <v>956</v>
          </cell>
          <cell r="R115" t="str">
            <v>INTERCO BILL W/O</v>
          </cell>
          <cell r="S115" t="str">
            <v>PRA</v>
          </cell>
          <cell r="U115" t="str">
            <v>2014-12-31</v>
          </cell>
          <cell r="V115">
            <v>7.59</v>
          </cell>
          <cell r="W115" t="str">
            <v>UTXEMEM101</v>
          </cell>
          <cell r="Y115" t="str">
            <v>LEGAL</v>
          </cell>
          <cell r="AA115" t="str">
            <v>ICB3</v>
          </cell>
          <cell r="AC115" t="str">
            <v>ICB</v>
          </cell>
          <cell r="AD115" t="str">
            <v>ICB</v>
          </cell>
          <cell r="AF115" t="str">
            <v>211</v>
          </cell>
          <cell r="AG115" t="str">
            <v>0000096506</v>
          </cell>
          <cell r="AR115" t="str">
            <v>956</v>
          </cell>
          <cell r="AS115" t="str">
            <v>0000096506</v>
          </cell>
          <cell r="AT115" t="str">
            <v>AUSTIN CLUB</v>
          </cell>
        </row>
        <row r="116">
          <cell r="A116" t="str">
            <v>00652861</v>
          </cell>
          <cell r="B116" t="str">
            <v>9564265004</v>
          </cell>
          <cell r="C116" t="str">
            <v>ICB4TARGET0000000366</v>
          </cell>
          <cell r="D116">
            <v>2014</v>
          </cell>
          <cell r="E116">
            <v>12</v>
          </cell>
          <cell r="F116" t="str">
            <v>2014-12-31</v>
          </cell>
          <cell r="G116" t="str">
            <v>PRJ</v>
          </cell>
          <cell r="H116" t="str">
            <v>169</v>
          </cell>
          <cell r="I116" t="str">
            <v>211</v>
          </cell>
          <cell r="K116" t="str">
            <v>000001121</v>
          </cell>
          <cell r="L116" t="str">
            <v>4265004</v>
          </cell>
          <cell r="M116" t="str">
            <v>1585</v>
          </cell>
          <cell r="N116" t="str">
            <v>99920</v>
          </cell>
          <cell r="O116" t="str">
            <v>11404</v>
          </cell>
          <cell r="P116" t="str">
            <v>292</v>
          </cell>
          <cell r="Q116" t="str">
            <v>956</v>
          </cell>
          <cell r="R116" t="str">
            <v>INTERCO BILL W/O</v>
          </cell>
          <cell r="S116" t="str">
            <v>PRA</v>
          </cell>
          <cell r="U116" t="str">
            <v>2014-12-31</v>
          </cell>
          <cell r="V116">
            <v>104.76</v>
          </cell>
          <cell r="W116" t="str">
            <v>UTXEMEM101</v>
          </cell>
          <cell r="Y116" t="str">
            <v>LEGAL</v>
          </cell>
          <cell r="AA116" t="str">
            <v>ICB3</v>
          </cell>
          <cell r="AC116" t="str">
            <v>ICB</v>
          </cell>
          <cell r="AD116" t="str">
            <v>ICB</v>
          </cell>
          <cell r="AF116" t="str">
            <v>211</v>
          </cell>
          <cell r="AG116" t="str">
            <v>0000096506</v>
          </cell>
          <cell r="AR116" t="str">
            <v>956</v>
          </cell>
          <cell r="AS116" t="str">
            <v>0000096506</v>
          </cell>
          <cell r="AT116" t="str">
            <v>AUSTIN CLUB</v>
          </cell>
        </row>
        <row r="117">
          <cell r="A117" t="str">
            <v>00652862</v>
          </cell>
          <cell r="B117" t="str">
            <v>9564265004</v>
          </cell>
          <cell r="C117" t="str">
            <v>ICB4TARGET0000000367</v>
          </cell>
          <cell r="D117">
            <v>2014</v>
          </cell>
          <cell r="E117">
            <v>12</v>
          </cell>
          <cell r="F117" t="str">
            <v>2014-12-31</v>
          </cell>
          <cell r="G117" t="str">
            <v>PRJ</v>
          </cell>
          <cell r="H117" t="str">
            <v>169</v>
          </cell>
          <cell r="I117" t="str">
            <v>211</v>
          </cell>
          <cell r="K117" t="str">
            <v>000001121</v>
          </cell>
          <cell r="L117" t="str">
            <v>4265004</v>
          </cell>
          <cell r="M117" t="str">
            <v>1585</v>
          </cell>
          <cell r="N117" t="str">
            <v>99920</v>
          </cell>
          <cell r="O117" t="str">
            <v>11404</v>
          </cell>
          <cell r="P117" t="str">
            <v>292</v>
          </cell>
          <cell r="Q117" t="str">
            <v>956</v>
          </cell>
          <cell r="R117" t="str">
            <v>INTERCO BILL W/O</v>
          </cell>
          <cell r="S117" t="str">
            <v>PRA</v>
          </cell>
          <cell r="U117" t="str">
            <v>2014-12-31</v>
          </cell>
          <cell r="V117">
            <v>30.37</v>
          </cell>
          <cell r="W117" t="str">
            <v>UTXEMEM101</v>
          </cell>
          <cell r="Y117" t="str">
            <v>LEGAL</v>
          </cell>
          <cell r="AA117" t="str">
            <v>ICB3</v>
          </cell>
          <cell r="AC117" t="str">
            <v>ICB</v>
          </cell>
          <cell r="AD117" t="str">
            <v>ICB</v>
          </cell>
          <cell r="AF117" t="str">
            <v>211</v>
          </cell>
          <cell r="AG117" t="str">
            <v>0000096506</v>
          </cell>
          <cell r="AR117" t="str">
            <v>956</v>
          </cell>
          <cell r="AS117" t="str">
            <v>0000096506</v>
          </cell>
          <cell r="AT117" t="str">
            <v>AUSTIN CLUB</v>
          </cell>
        </row>
        <row r="118">
          <cell r="A118" t="str">
            <v>00652896</v>
          </cell>
          <cell r="B118" t="str">
            <v>9564265004</v>
          </cell>
          <cell r="C118" t="str">
            <v>ICB4TARGET0000000368</v>
          </cell>
          <cell r="D118">
            <v>2014</v>
          </cell>
          <cell r="E118">
            <v>12</v>
          </cell>
          <cell r="F118" t="str">
            <v>2014-12-31</v>
          </cell>
          <cell r="G118" t="str">
            <v>PRJ</v>
          </cell>
          <cell r="H118" t="str">
            <v>169</v>
          </cell>
          <cell r="I118" t="str">
            <v>211</v>
          </cell>
          <cell r="K118" t="str">
            <v>000001121</v>
          </cell>
          <cell r="L118" t="str">
            <v>4265004</v>
          </cell>
          <cell r="M118" t="str">
            <v>1585</v>
          </cell>
          <cell r="N118" t="str">
            <v>99920</v>
          </cell>
          <cell r="O118" t="str">
            <v>13042</v>
          </cell>
          <cell r="P118" t="str">
            <v>292</v>
          </cell>
          <cell r="Q118" t="str">
            <v>956</v>
          </cell>
          <cell r="R118" t="str">
            <v>INTERCO BILL W/O</v>
          </cell>
          <cell r="S118" t="str">
            <v>PRA</v>
          </cell>
          <cell r="U118" t="str">
            <v>2014-12-31</v>
          </cell>
          <cell r="V118">
            <v>200.18</v>
          </cell>
          <cell r="W118" t="str">
            <v>UTXEMEM101</v>
          </cell>
          <cell r="Y118" t="str">
            <v>LEGAL</v>
          </cell>
          <cell r="AA118" t="str">
            <v>ICB3</v>
          </cell>
          <cell r="AC118" t="str">
            <v>ICB</v>
          </cell>
          <cell r="AD118" t="str">
            <v>ICB</v>
          </cell>
          <cell r="AF118" t="str">
            <v>211</v>
          </cell>
          <cell r="AG118" t="str">
            <v>0000146747</v>
          </cell>
          <cell r="AR118" t="str">
            <v>956</v>
          </cell>
          <cell r="AS118" t="str">
            <v>0000146747</v>
          </cell>
          <cell r="AT118" t="str">
            <v>JP MORGAN CHASE CORPORATE CARD ACTIVITY</v>
          </cell>
          <cell r="AU118" t="str">
            <v>DO NOT TAKE OFF HOLD- INTERFACE PURPOSES</v>
          </cell>
        </row>
        <row r="119">
          <cell r="A119" t="str">
            <v>00652113</v>
          </cell>
          <cell r="B119" t="str">
            <v>9544265004</v>
          </cell>
          <cell r="C119" t="str">
            <v>ICB4TARGET0000000379</v>
          </cell>
          <cell r="D119">
            <v>2014</v>
          </cell>
          <cell r="E119">
            <v>12</v>
          </cell>
          <cell r="F119" t="str">
            <v>2014-12-31</v>
          </cell>
          <cell r="G119" t="str">
            <v>PRJ</v>
          </cell>
          <cell r="H119" t="str">
            <v>169</v>
          </cell>
          <cell r="I119" t="str">
            <v>211</v>
          </cell>
          <cell r="K119" t="str">
            <v>000001121</v>
          </cell>
          <cell r="L119" t="str">
            <v>4265004</v>
          </cell>
          <cell r="M119" t="str">
            <v>1113</v>
          </cell>
          <cell r="N119" t="str">
            <v>99920</v>
          </cell>
          <cell r="O119" t="str">
            <v>13124</v>
          </cell>
          <cell r="P119" t="str">
            <v>261</v>
          </cell>
          <cell r="Q119" t="str">
            <v>954</v>
          </cell>
          <cell r="R119" t="str">
            <v>INTERCO BILL W/O</v>
          </cell>
          <cell r="S119" t="str">
            <v>PRA</v>
          </cell>
          <cell r="U119" t="str">
            <v>2014-12-31</v>
          </cell>
          <cell r="V119">
            <v>237.97</v>
          </cell>
          <cell r="W119" t="str">
            <v>UTXEMEM201</v>
          </cell>
          <cell r="Y119" t="str">
            <v>LEGAL</v>
          </cell>
          <cell r="AA119" t="str">
            <v>ICB3</v>
          </cell>
          <cell r="AC119" t="str">
            <v>ICB</v>
          </cell>
          <cell r="AD119" t="str">
            <v>ICB</v>
          </cell>
          <cell r="AF119" t="str">
            <v>211</v>
          </cell>
          <cell r="AG119" t="str">
            <v>0000154344</v>
          </cell>
          <cell r="AR119" t="str">
            <v>954</v>
          </cell>
          <cell r="AS119" t="str">
            <v>0000154344</v>
          </cell>
          <cell r="AT119" t="str">
            <v>KING, PATRICK S</v>
          </cell>
        </row>
        <row r="120">
          <cell r="A120" t="str">
            <v>00651189</v>
          </cell>
          <cell r="B120" t="str">
            <v>9564265004</v>
          </cell>
          <cell r="C120" t="str">
            <v>ICB4TARGET0000000380</v>
          </cell>
          <cell r="D120">
            <v>2014</v>
          </cell>
          <cell r="E120">
            <v>12</v>
          </cell>
          <cell r="F120" t="str">
            <v>2014-12-31</v>
          </cell>
          <cell r="G120" t="str">
            <v>PRJ</v>
          </cell>
          <cell r="H120" t="str">
            <v>169</v>
          </cell>
          <cell r="I120" t="str">
            <v>211</v>
          </cell>
          <cell r="K120" t="str">
            <v>000001121</v>
          </cell>
          <cell r="L120" t="str">
            <v>4265004</v>
          </cell>
          <cell r="M120" t="str">
            <v>1113</v>
          </cell>
          <cell r="N120" t="str">
            <v>99920</v>
          </cell>
          <cell r="O120" t="str">
            <v>11404</v>
          </cell>
          <cell r="P120" t="str">
            <v>292</v>
          </cell>
          <cell r="Q120" t="str">
            <v>956</v>
          </cell>
          <cell r="R120" t="str">
            <v>INTERCO BILL W/O</v>
          </cell>
          <cell r="S120" t="str">
            <v>PRA</v>
          </cell>
          <cell r="U120" t="str">
            <v>2014-12-31</v>
          </cell>
          <cell r="V120">
            <v>213.28</v>
          </cell>
          <cell r="W120" t="str">
            <v>UTXEMEM201</v>
          </cell>
          <cell r="Y120" t="str">
            <v>LEGAL</v>
          </cell>
          <cell r="AA120" t="str">
            <v>ICB3</v>
          </cell>
          <cell r="AC120" t="str">
            <v>ICB</v>
          </cell>
          <cell r="AD120" t="str">
            <v>ICB</v>
          </cell>
          <cell r="AF120" t="str">
            <v>211</v>
          </cell>
          <cell r="AG120" t="str">
            <v>0000106409</v>
          </cell>
          <cell r="AR120" t="str">
            <v>956</v>
          </cell>
          <cell r="AS120" t="str">
            <v>0000106409</v>
          </cell>
          <cell r="AT120" t="str">
            <v>CORPUS CHRISTI COUNTRY CLUB</v>
          </cell>
        </row>
        <row r="121">
          <cell r="A121" t="str">
            <v>00655377</v>
          </cell>
          <cell r="B121" t="str">
            <v>9534265004</v>
          </cell>
          <cell r="C121" t="str">
            <v>ICB4TARGET0000000381</v>
          </cell>
          <cell r="D121">
            <v>2014</v>
          </cell>
          <cell r="E121">
            <v>12</v>
          </cell>
          <cell r="F121" t="str">
            <v>2014-12-31</v>
          </cell>
          <cell r="G121" t="str">
            <v>PRJ</v>
          </cell>
          <cell r="H121" t="str">
            <v>169</v>
          </cell>
          <cell r="I121" t="str">
            <v>211</v>
          </cell>
          <cell r="K121" t="str">
            <v>000001121</v>
          </cell>
          <cell r="L121" t="str">
            <v>4265004</v>
          </cell>
          <cell r="M121" t="str">
            <v>1113</v>
          </cell>
          <cell r="N121" t="str">
            <v>99920</v>
          </cell>
          <cell r="O121" t="str">
            <v>12397</v>
          </cell>
          <cell r="P121" t="str">
            <v>294</v>
          </cell>
          <cell r="Q121" t="str">
            <v>953</v>
          </cell>
          <cell r="R121" t="str">
            <v>INTERCO BILL W/O</v>
          </cell>
          <cell r="S121" t="str">
            <v>PRA</v>
          </cell>
          <cell r="U121" t="str">
            <v>2014-12-31</v>
          </cell>
          <cell r="V121">
            <v>19.57</v>
          </cell>
          <cell r="W121" t="str">
            <v>UTXEMEM201</v>
          </cell>
          <cell r="Y121" t="str">
            <v>LEGAL</v>
          </cell>
          <cell r="AA121" t="str">
            <v>ICB3</v>
          </cell>
          <cell r="AC121" t="str">
            <v>ICB</v>
          </cell>
          <cell r="AD121" t="str">
            <v>ICB</v>
          </cell>
          <cell r="AF121" t="str">
            <v>211</v>
          </cell>
          <cell r="AG121" t="str">
            <v>0000133757</v>
          </cell>
          <cell r="AR121" t="str">
            <v>953</v>
          </cell>
          <cell r="AS121" t="str">
            <v>0000133757</v>
          </cell>
          <cell r="AT121" t="str">
            <v>DEL MAR COLLEGE FOUNDATION INC</v>
          </cell>
        </row>
        <row r="122">
          <cell r="A122" t="str">
            <v>00660146</v>
          </cell>
          <cell r="B122" t="str">
            <v>9564264000</v>
          </cell>
          <cell r="C122" t="str">
            <v>ICB4TARGET0000000382</v>
          </cell>
          <cell r="D122">
            <v>2015</v>
          </cell>
          <cell r="E122">
            <v>2</v>
          </cell>
          <cell r="F122" t="str">
            <v>2015-02-28</v>
          </cell>
          <cell r="G122" t="str">
            <v>PRJ</v>
          </cell>
          <cell r="H122" t="str">
            <v>169</v>
          </cell>
          <cell r="I122" t="str">
            <v>211</v>
          </cell>
          <cell r="K122" t="str">
            <v>TDOANDA</v>
          </cell>
          <cell r="L122" t="str">
            <v>4264000</v>
          </cell>
          <cell r="M122" t="str">
            <v>1585</v>
          </cell>
          <cell r="N122" t="str">
            <v>99920</v>
          </cell>
          <cell r="O122" t="str">
            <v>13042</v>
          </cell>
          <cell r="P122" t="str">
            <v>289</v>
          </cell>
          <cell r="Q122" t="str">
            <v>956</v>
          </cell>
          <cell r="R122" t="str">
            <v>INTERCO BILL W/O</v>
          </cell>
          <cell r="S122" t="str">
            <v>PRA</v>
          </cell>
          <cell r="U122" t="str">
            <v>2015-02-28</v>
          </cell>
          <cell r="V122">
            <v>183.89</v>
          </cell>
          <cell r="W122" t="str">
            <v>UTXE000301</v>
          </cell>
          <cell r="Y122" t="str">
            <v>TDOTH</v>
          </cell>
          <cell r="AA122" t="str">
            <v>ICB3</v>
          </cell>
          <cell r="AC122" t="str">
            <v>ICB</v>
          </cell>
          <cell r="AD122" t="str">
            <v>ICB</v>
          </cell>
          <cell r="AF122" t="str">
            <v>211</v>
          </cell>
          <cell r="AG122" t="str">
            <v>0000146747</v>
          </cell>
          <cell r="AR122" t="str">
            <v>956</v>
          </cell>
          <cell r="AS122" t="str">
            <v>0000146747</v>
          </cell>
          <cell r="AT122" t="str">
            <v>JP MORGAN CHASE CORPORATE CARD ACTIVITY</v>
          </cell>
          <cell r="AU122" t="str">
            <v>DO NOT TAKE OFF HOLD- INTERFACE PURPOSES</v>
          </cell>
        </row>
        <row r="123">
          <cell r="A123" t="str">
            <v>00672145</v>
          </cell>
          <cell r="B123" t="str">
            <v>9534264000</v>
          </cell>
          <cell r="C123" t="str">
            <v>ICB4TARGET0000000384</v>
          </cell>
          <cell r="D123">
            <v>2015</v>
          </cell>
          <cell r="E123">
            <v>4</v>
          </cell>
          <cell r="F123" t="str">
            <v>2015-04-30</v>
          </cell>
          <cell r="G123" t="str">
            <v>PRJ</v>
          </cell>
          <cell r="H123" t="str">
            <v>169</v>
          </cell>
          <cell r="I123" t="str">
            <v>211</v>
          </cell>
          <cell r="K123" t="str">
            <v>000001121</v>
          </cell>
          <cell r="L123" t="str">
            <v>4264000</v>
          </cell>
          <cell r="M123" t="str">
            <v>1585</v>
          </cell>
          <cell r="N123" t="str">
            <v>99920</v>
          </cell>
          <cell r="O123" t="str">
            <v>11404</v>
          </cell>
          <cell r="P123" t="str">
            <v>292</v>
          </cell>
          <cell r="Q123" t="str">
            <v>953</v>
          </cell>
          <cell r="R123" t="str">
            <v>INTERCO BILL W/O</v>
          </cell>
          <cell r="S123" t="str">
            <v>PRA</v>
          </cell>
          <cell r="U123" t="str">
            <v>2015-04-30</v>
          </cell>
          <cell r="V123">
            <v>26933.27</v>
          </cell>
          <cell r="W123" t="str">
            <v>UTXEMEM101</v>
          </cell>
          <cell r="Y123" t="str">
            <v>LEGAL</v>
          </cell>
          <cell r="AA123" t="str">
            <v>ICB3</v>
          </cell>
          <cell r="AC123" t="str">
            <v>ICB</v>
          </cell>
          <cell r="AD123" t="str">
            <v>ICB</v>
          </cell>
          <cell r="AF123" t="str">
            <v>211</v>
          </cell>
          <cell r="AG123" t="str">
            <v>0000096469</v>
          </cell>
          <cell r="AR123" t="str">
            <v>953</v>
          </cell>
          <cell r="AS123" t="str">
            <v>0000096469</v>
          </cell>
          <cell r="AT123" t="str">
            <v>ASSOCIATION OF ELECTRIC</v>
          </cell>
          <cell r="AU123" t="str">
            <v>COMPANIES OF TEXAS INC</v>
          </cell>
        </row>
        <row r="124">
          <cell r="A124" t="str">
            <v>00660852</v>
          </cell>
          <cell r="B124" t="str">
            <v>9534264000</v>
          </cell>
          <cell r="C124" t="str">
            <v>ICB4TARGET0000000395</v>
          </cell>
          <cell r="D124">
            <v>2015</v>
          </cell>
          <cell r="E124">
            <v>2</v>
          </cell>
          <cell r="F124" t="str">
            <v>2015-02-28</v>
          </cell>
          <cell r="G124" t="str">
            <v>PRJ</v>
          </cell>
          <cell r="H124" t="str">
            <v>169</v>
          </cell>
          <cell r="I124" t="str">
            <v>211</v>
          </cell>
          <cell r="K124" t="str">
            <v>000001121</v>
          </cell>
          <cell r="L124" t="str">
            <v>4264000</v>
          </cell>
          <cell r="M124" t="str">
            <v>1113</v>
          </cell>
          <cell r="N124" t="str">
            <v>99920</v>
          </cell>
          <cell r="O124" t="str">
            <v>11404</v>
          </cell>
          <cell r="P124" t="str">
            <v>289</v>
          </cell>
          <cell r="Q124" t="str">
            <v>953</v>
          </cell>
          <cell r="R124" t="str">
            <v>INTERCO BILL W/O</v>
          </cell>
          <cell r="S124" t="str">
            <v>PRA</v>
          </cell>
          <cell r="U124" t="str">
            <v>2015-02-28</v>
          </cell>
          <cell r="V124">
            <v>649.80999999999995</v>
          </cell>
          <cell r="W124" t="str">
            <v>UTXEMEM201</v>
          </cell>
          <cell r="Y124" t="str">
            <v>LEGAL</v>
          </cell>
          <cell r="AA124" t="str">
            <v>ICB3</v>
          </cell>
          <cell r="AC124" t="str">
            <v>ICB</v>
          </cell>
          <cell r="AD124" t="str">
            <v>ICB</v>
          </cell>
          <cell r="AF124" t="str">
            <v>211</v>
          </cell>
          <cell r="AG124" t="str">
            <v>0000099469</v>
          </cell>
          <cell r="AR124" t="str">
            <v>953</v>
          </cell>
          <cell r="AS124" t="str">
            <v>0000099469</v>
          </cell>
          <cell r="AT124" t="str">
            <v>MCALLEN CHAMBER OF COMMERCE</v>
          </cell>
        </row>
        <row r="125">
          <cell r="A125" t="str">
            <v>00660318</v>
          </cell>
          <cell r="B125" t="str">
            <v>9534264000</v>
          </cell>
          <cell r="C125" t="str">
            <v>ICB4TARGET0000000396</v>
          </cell>
          <cell r="D125">
            <v>2015</v>
          </cell>
          <cell r="E125">
            <v>2</v>
          </cell>
          <cell r="F125" t="str">
            <v>2015-02-28</v>
          </cell>
          <cell r="G125" t="str">
            <v>PRJ</v>
          </cell>
          <cell r="H125" t="str">
            <v>169</v>
          </cell>
          <cell r="I125" t="str">
            <v>211</v>
          </cell>
          <cell r="K125" t="str">
            <v>000001121</v>
          </cell>
          <cell r="L125" t="str">
            <v>4264000</v>
          </cell>
          <cell r="M125" t="str">
            <v>1113</v>
          </cell>
          <cell r="N125" t="str">
            <v>99920</v>
          </cell>
          <cell r="O125" t="str">
            <v>11404</v>
          </cell>
          <cell r="P125" t="str">
            <v>289</v>
          </cell>
          <cell r="Q125" t="str">
            <v>953</v>
          </cell>
          <cell r="R125" t="str">
            <v>INTERCO BILL W/O</v>
          </cell>
          <cell r="S125" t="str">
            <v>PRA</v>
          </cell>
          <cell r="U125" t="str">
            <v>2015-02-28</v>
          </cell>
          <cell r="V125">
            <v>4061.29</v>
          </cell>
          <cell r="W125" t="str">
            <v>UTXEMEM201</v>
          </cell>
          <cell r="Y125" t="str">
            <v>LEGAL</v>
          </cell>
          <cell r="AA125" t="str">
            <v>ICB3</v>
          </cell>
          <cell r="AC125" t="str">
            <v>ICB</v>
          </cell>
          <cell r="AD125" t="str">
            <v>ICB</v>
          </cell>
          <cell r="AF125" t="str">
            <v>211</v>
          </cell>
          <cell r="AG125" t="str">
            <v>0000164499</v>
          </cell>
          <cell r="AR125" t="str">
            <v>953</v>
          </cell>
          <cell r="AS125" t="str">
            <v>0000164499</v>
          </cell>
          <cell r="AT125" t="str">
            <v>CORPUS CHRISTI REGIONAL</v>
          </cell>
          <cell r="AU125" t="str">
            <v>ECONOMIC DEVELOPMENT CORP</v>
          </cell>
        </row>
        <row r="126">
          <cell r="A126" t="str">
            <v>00660146</v>
          </cell>
          <cell r="B126" t="str">
            <v>9564265004</v>
          </cell>
          <cell r="C126" t="str">
            <v>ICB4TARGET0000000408</v>
          </cell>
          <cell r="D126">
            <v>2015</v>
          </cell>
          <cell r="E126">
            <v>2</v>
          </cell>
          <cell r="F126" t="str">
            <v>2015-02-28</v>
          </cell>
          <cell r="G126" t="str">
            <v>PRJ</v>
          </cell>
          <cell r="H126" t="str">
            <v>169</v>
          </cell>
          <cell r="I126" t="str">
            <v>211</v>
          </cell>
          <cell r="K126" t="str">
            <v>000001121</v>
          </cell>
          <cell r="L126" t="str">
            <v>4265004</v>
          </cell>
          <cell r="M126" t="str">
            <v>1585</v>
          </cell>
          <cell r="N126" t="str">
            <v>99920</v>
          </cell>
          <cell r="O126" t="str">
            <v>13042</v>
          </cell>
          <cell r="P126" t="str">
            <v>292</v>
          </cell>
          <cell r="Q126" t="str">
            <v>956</v>
          </cell>
          <cell r="R126" t="str">
            <v>INTERCO BILL W/O</v>
          </cell>
          <cell r="S126" t="str">
            <v>PRA</v>
          </cell>
          <cell r="U126" t="str">
            <v>2015-02-28</v>
          </cell>
          <cell r="V126">
            <v>426.43</v>
          </cell>
          <cell r="W126" t="str">
            <v>UTXEMEM101</v>
          </cell>
          <cell r="Y126" t="str">
            <v>LEGAL</v>
          </cell>
          <cell r="AA126" t="str">
            <v>ICB3</v>
          </cell>
          <cell r="AC126" t="str">
            <v>ICB</v>
          </cell>
          <cell r="AD126" t="str">
            <v>ICB</v>
          </cell>
          <cell r="AF126" t="str">
            <v>211</v>
          </cell>
          <cell r="AG126" t="str">
            <v>0000146747</v>
          </cell>
          <cell r="AR126" t="str">
            <v>956</v>
          </cell>
          <cell r="AS126" t="str">
            <v>0000146747</v>
          </cell>
          <cell r="AT126" t="str">
            <v>JP MORGAN CHASE CORPORATE CARD ACTIVITY</v>
          </cell>
          <cell r="AU126" t="str">
            <v>DO NOT TAKE OFF HOLD- INTERFACE PURPOSES</v>
          </cell>
        </row>
        <row r="127">
          <cell r="A127" t="str">
            <v>00661134</v>
          </cell>
          <cell r="B127" t="str">
            <v>9564265004</v>
          </cell>
          <cell r="C127" t="str">
            <v>ICB4TARGET0000000411</v>
          </cell>
          <cell r="D127">
            <v>2015</v>
          </cell>
          <cell r="E127">
            <v>2</v>
          </cell>
          <cell r="F127" t="str">
            <v>2015-02-28</v>
          </cell>
          <cell r="G127" t="str">
            <v>PRJ</v>
          </cell>
          <cell r="H127" t="str">
            <v>169</v>
          </cell>
          <cell r="I127" t="str">
            <v>211</v>
          </cell>
          <cell r="K127" t="str">
            <v>000001121</v>
          </cell>
          <cell r="L127" t="str">
            <v>4265004</v>
          </cell>
          <cell r="M127" t="str">
            <v>1113</v>
          </cell>
          <cell r="N127" t="str">
            <v>99920</v>
          </cell>
          <cell r="O127" t="str">
            <v>13124</v>
          </cell>
          <cell r="P127" t="str">
            <v>261</v>
          </cell>
          <cell r="Q127" t="str">
            <v>956</v>
          </cell>
          <cell r="R127" t="str">
            <v>INTERCO BILL W/O</v>
          </cell>
          <cell r="S127" t="str">
            <v>PRA</v>
          </cell>
          <cell r="U127" t="str">
            <v>2015-02-28</v>
          </cell>
          <cell r="V127">
            <v>53.41</v>
          </cell>
          <cell r="W127" t="str">
            <v>UTXEMEM201</v>
          </cell>
          <cell r="Y127" t="str">
            <v>LEGAL</v>
          </cell>
          <cell r="AA127" t="str">
            <v>ICB3</v>
          </cell>
          <cell r="AC127" t="str">
            <v>ICB</v>
          </cell>
          <cell r="AD127" t="str">
            <v>ICB</v>
          </cell>
          <cell r="AF127" t="str">
            <v>211</v>
          </cell>
          <cell r="AG127" t="str">
            <v>0000154344</v>
          </cell>
          <cell r="AR127" t="str">
            <v>956</v>
          </cell>
          <cell r="AS127" t="str">
            <v>0000154344</v>
          </cell>
          <cell r="AT127" t="str">
            <v>KING, PATRICK S</v>
          </cell>
        </row>
        <row r="128">
          <cell r="A128" t="str">
            <v>00662845</v>
          </cell>
          <cell r="B128" t="str">
            <v>9544265004</v>
          </cell>
          <cell r="C128" t="str">
            <v>ICB4TARGET0000000412</v>
          </cell>
          <cell r="D128">
            <v>2015</v>
          </cell>
          <cell r="E128">
            <v>2</v>
          </cell>
          <cell r="F128" t="str">
            <v>2015-02-28</v>
          </cell>
          <cell r="G128" t="str">
            <v>PRJ</v>
          </cell>
          <cell r="H128" t="str">
            <v>169</v>
          </cell>
          <cell r="I128" t="str">
            <v>211</v>
          </cell>
          <cell r="K128" t="str">
            <v>000001121</v>
          </cell>
          <cell r="L128" t="str">
            <v>4265004</v>
          </cell>
          <cell r="M128" t="str">
            <v>1113</v>
          </cell>
          <cell r="N128" t="str">
            <v>99920</v>
          </cell>
          <cell r="O128" t="str">
            <v>11404</v>
          </cell>
          <cell r="P128" t="str">
            <v>292</v>
          </cell>
          <cell r="Q128" t="str">
            <v>954</v>
          </cell>
          <cell r="R128" t="str">
            <v>INTERCO BILL W/O</v>
          </cell>
          <cell r="S128" t="str">
            <v>PRA</v>
          </cell>
          <cell r="U128" t="str">
            <v>2015-02-28</v>
          </cell>
          <cell r="V128">
            <v>166.51</v>
          </cell>
          <cell r="W128" t="str">
            <v>UTXEMEM201</v>
          </cell>
          <cell r="Y128" t="str">
            <v>LEGAL</v>
          </cell>
          <cell r="AA128" t="str">
            <v>ICB3</v>
          </cell>
          <cell r="AC128" t="str">
            <v>ICB</v>
          </cell>
          <cell r="AD128" t="str">
            <v>ICB</v>
          </cell>
          <cell r="AF128" t="str">
            <v>211</v>
          </cell>
          <cell r="AG128" t="str">
            <v>0000110984</v>
          </cell>
          <cell r="AR128" t="str">
            <v>954</v>
          </cell>
          <cell r="AS128" t="str">
            <v>0000110984</v>
          </cell>
          <cell r="AT128" t="str">
            <v>LAREDO GATEWAY ROTARY</v>
          </cell>
        </row>
        <row r="129">
          <cell r="A129" t="str">
            <v>00667875</v>
          </cell>
          <cell r="B129" t="str">
            <v>9534264000</v>
          </cell>
          <cell r="C129" t="str">
            <v>ICB4TARGET0000000413</v>
          </cell>
          <cell r="D129">
            <v>2015</v>
          </cell>
          <cell r="E129">
            <v>3</v>
          </cell>
          <cell r="F129" t="str">
            <v>2015-03-31</v>
          </cell>
          <cell r="G129" t="str">
            <v>PRJ</v>
          </cell>
          <cell r="H129" t="str">
            <v>169</v>
          </cell>
          <cell r="I129" t="str">
            <v>211</v>
          </cell>
          <cell r="K129" t="str">
            <v>000001121</v>
          </cell>
          <cell r="L129" t="str">
            <v>4264000</v>
          </cell>
          <cell r="M129" t="str">
            <v>1585</v>
          </cell>
          <cell r="N129" t="str">
            <v>99920</v>
          </cell>
          <cell r="O129" t="str">
            <v>11404</v>
          </cell>
          <cell r="P129" t="str">
            <v>289</v>
          </cell>
          <cell r="Q129" t="str">
            <v>953</v>
          </cell>
          <cell r="R129" t="str">
            <v>INTERCO BILL W/O</v>
          </cell>
          <cell r="S129" t="str">
            <v>PRA</v>
          </cell>
          <cell r="U129" t="str">
            <v>2015-03-31</v>
          </cell>
          <cell r="V129">
            <v>1221.1300000000001</v>
          </cell>
          <cell r="W129" t="str">
            <v>UTXEMEM101</v>
          </cell>
          <cell r="Y129" t="str">
            <v>LEGAL</v>
          </cell>
          <cell r="AA129" t="str">
            <v>ICB3</v>
          </cell>
          <cell r="AC129" t="str">
            <v>ICB</v>
          </cell>
          <cell r="AD129" t="str">
            <v>ICB</v>
          </cell>
          <cell r="AF129" t="str">
            <v>211</v>
          </cell>
          <cell r="AG129" t="str">
            <v>0000141907</v>
          </cell>
          <cell r="AR129" t="str">
            <v>953</v>
          </cell>
          <cell r="AS129" t="str">
            <v>0000141907</v>
          </cell>
          <cell r="AT129" t="str">
            <v>TEXAS ASSOCIATION OF BUSINESS</v>
          </cell>
        </row>
        <row r="130">
          <cell r="A130" t="str">
            <v>00662846</v>
          </cell>
          <cell r="B130" t="str">
            <v>9544265004</v>
          </cell>
          <cell r="C130" t="str">
            <v>ICB4TARGET0000000413</v>
          </cell>
          <cell r="D130">
            <v>2015</v>
          </cell>
          <cell r="E130">
            <v>2</v>
          </cell>
          <cell r="F130" t="str">
            <v>2015-02-28</v>
          </cell>
          <cell r="G130" t="str">
            <v>PRJ</v>
          </cell>
          <cell r="H130" t="str">
            <v>169</v>
          </cell>
          <cell r="I130" t="str">
            <v>211</v>
          </cell>
          <cell r="K130" t="str">
            <v>000001121</v>
          </cell>
          <cell r="L130" t="str">
            <v>4265004</v>
          </cell>
          <cell r="M130" t="str">
            <v>1113</v>
          </cell>
          <cell r="N130" t="str">
            <v>99920</v>
          </cell>
          <cell r="O130" t="str">
            <v>11404</v>
          </cell>
          <cell r="P130" t="str">
            <v>292</v>
          </cell>
          <cell r="Q130" t="str">
            <v>954</v>
          </cell>
          <cell r="R130" t="str">
            <v>INTERCO BILL W/O</v>
          </cell>
          <cell r="S130" t="str">
            <v>PRA</v>
          </cell>
          <cell r="U130" t="str">
            <v>2015-02-28</v>
          </cell>
          <cell r="V130">
            <v>99.5</v>
          </cell>
          <cell r="W130" t="str">
            <v>UTXEMEM201</v>
          </cell>
          <cell r="Y130" t="str">
            <v>LEGAL</v>
          </cell>
          <cell r="AA130" t="str">
            <v>ICB3</v>
          </cell>
          <cell r="AC130" t="str">
            <v>ICB</v>
          </cell>
          <cell r="AD130" t="str">
            <v>ICB</v>
          </cell>
          <cell r="AF130" t="str">
            <v>211</v>
          </cell>
          <cell r="AG130" t="str">
            <v>0000134166</v>
          </cell>
          <cell r="AR130" t="str">
            <v>954</v>
          </cell>
          <cell r="AS130" t="str">
            <v>0000134166</v>
          </cell>
          <cell r="AT130" t="str">
            <v>EAGLE LAKE NOON LIONS CLUB</v>
          </cell>
        </row>
        <row r="131">
          <cell r="A131" t="str">
            <v>00662839</v>
          </cell>
          <cell r="B131" t="str">
            <v>9564265004</v>
          </cell>
          <cell r="C131" t="str">
            <v>ICB4TARGET0000000414</v>
          </cell>
          <cell r="D131">
            <v>2015</v>
          </cell>
          <cell r="E131">
            <v>2</v>
          </cell>
          <cell r="F131" t="str">
            <v>2015-02-28</v>
          </cell>
          <cell r="G131" t="str">
            <v>PRJ</v>
          </cell>
          <cell r="H131" t="str">
            <v>169</v>
          </cell>
          <cell r="I131" t="str">
            <v>211</v>
          </cell>
          <cell r="K131" t="str">
            <v>000001121</v>
          </cell>
          <cell r="L131" t="str">
            <v>4265004</v>
          </cell>
          <cell r="M131" t="str">
            <v>1113</v>
          </cell>
          <cell r="N131" t="str">
            <v>99920</v>
          </cell>
          <cell r="O131" t="str">
            <v>11404</v>
          </cell>
          <cell r="P131" t="str">
            <v>292</v>
          </cell>
          <cell r="Q131" t="str">
            <v>956</v>
          </cell>
          <cell r="R131" t="str">
            <v>INTERCO BILL W/O</v>
          </cell>
          <cell r="S131" t="str">
            <v>PRA</v>
          </cell>
          <cell r="U131" t="str">
            <v>2015-02-28</v>
          </cell>
          <cell r="V131">
            <v>226.69</v>
          </cell>
          <cell r="W131" t="str">
            <v>UTXEMEM201</v>
          </cell>
          <cell r="Y131" t="str">
            <v>LEGAL</v>
          </cell>
          <cell r="AA131" t="str">
            <v>ICB3</v>
          </cell>
          <cell r="AC131" t="str">
            <v>ICB</v>
          </cell>
          <cell r="AD131" t="str">
            <v>ICB</v>
          </cell>
          <cell r="AF131" t="str">
            <v>211</v>
          </cell>
          <cell r="AG131" t="str">
            <v>0000106409</v>
          </cell>
          <cell r="AR131" t="str">
            <v>956</v>
          </cell>
          <cell r="AS131" t="str">
            <v>0000106409</v>
          </cell>
          <cell r="AT131" t="str">
            <v>CORPUS CHRISTI COUNTRY CLUB</v>
          </cell>
        </row>
        <row r="132">
          <cell r="A132" t="str">
            <v>00673320</v>
          </cell>
          <cell r="B132" t="str">
            <v>9564265004</v>
          </cell>
          <cell r="C132" t="str">
            <v>ICB4TARGET0000000416</v>
          </cell>
          <cell r="D132">
            <v>2015</v>
          </cell>
          <cell r="E132">
            <v>4</v>
          </cell>
          <cell r="F132" t="str">
            <v>2015-04-30</v>
          </cell>
          <cell r="G132" t="str">
            <v>PRJ</v>
          </cell>
          <cell r="H132" t="str">
            <v>169</v>
          </cell>
          <cell r="I132" t="str">
            <v>211</v>
          </cell>
          <cell r="K132" t="str">
            <v>000001121</v>
          </cell>
          <cell r="L132" t="str">
            <v>4265004</v>
          </cell>
          <cell r="M132" t="str">
            <v>1585</v>
          </cell>
          <cell r="N132" t="str">
            <v>99920</v>
          </cell>
          <cell r="O132" t="str">
            <v>11404</v>
          </cell>
          <cell r="P132" t="str">
            <v>292</v>
          </cell>
          <cell r="Q132" t="str">
            <v>956</v>
          </cell>
          <cell r="R132" t="str">
            <v>INTERCO BILL W/O</v>
          </cell>
          <cell r="S132" t="str">
            <v>PRA</v>
          </cell>
          <cell r="U132" t="str">
            <v>2015-04-30</v>
          </cell>
          <cell r="V132">
            <v>132.02000000000001</v>
          </cell>
          <cell r="W132" t="str">
            <v>UTXEMEM101</v>
          </cell>
          <cell r="Y132" t="str">
            <v>LEGAL</v>
          </cell>
          <cell r="AA132" t="str">
            <v>ICB3</v>
          </cell>
          <cell r="AC132" t="str">
            <v>ICB</v>
          </cell>
          <cell r="AD132" t="str">
            <v>ICB</v>
          </cell>
          <cell r="AF132" t="str">
            <v>211</v>
          </cell>
          <cell r="AG132" t="str">
            <v>0000096506</v>
          </cell>
          <cell r="AR132" t="str">
            <v>956</v>
          </cell>
          <cell r="AS132" t="str">
            <v>0000096506</v>
          </cell>
          <cell r="AT132" t="str">
            <v>AUSTIN CLUB</v>
          </cell>
        </row>
        <row r="133">
          <cell r="A133" t="str">
            <v>00673321</v>
          </cell>
          <cell r="B133" t="str">
            <v>9564265004</v>
          </cell>
          <cell r="C133" t="str">
            <v>ICB4TARGET0000000417</v>
          </cell>
          <cell r="D133">
            <v>2015</v>
          </cell>
          <cell r="E133">
            <v>4</v>
          </cell>
          <cell r="F133" t="str">
            <v>2015-04-30</v>
          </cell>
          <cell r="G133" t="str">
            <v>PRJ</v>
          </cell>
          <cell r="H133" t="str">
            <v>169</v>
          </cell>
          <cell r="I133" t="str">
            <v>211</v>
          </cell>
          <cell r="K133" t="str">
            <v>000001121</v>
          </cell>
          <cell r="L133" t="str">
            <v>4265004</v>
          </cell>
          <cell r="M133" t="str">
            <v>1585</v>
          </cell>
          <cell r="N133" t="str">
            <v>99920</v>
          </cell>
          <cell r="O133" t="str">
            <v>11404</v>
          </cell>
          <cell r="P133" t="str">
            <v>292</v>
          </cell>
          <cell r="Q133" t="str">
            <v>956</v>
          </cell>
          <cell r="R133" t="str">
            <v>INTERCO BILL W/O</v>
          </cell>
          <cell r="S133" t="str">
            <v>PRA</v>
          </cell>
          <cell r="U133" t="str">
            <v>2015-04-30</v>
          </cell>
          <cell r="V133">
            <v>30.47</v>
          </cell>
          <cell r="W133" t="str">
            <v>UTXEMEM101</v>
          </cell>
          <cell r="Y133" t="str">
            <v>LEGAL</v>
          </cell>
          <cell r="AA133" t="str">
            <v>ICB3</v>
          </cell>
          <cell r="AC133" t="str">
            <v>ICB</v>
          </cell>
          <cell r="AD133" t="str">
            <v>ICB</v>
          </cell>
          <cell r="AF133" t="str">
            <v>211</v>
          </cell>
          <cell r="AG133" t="str">
            <v>0000096506</v>
          </cell>
          <cell r="AR133" t="str">
            <v>956</v>
          </cell>
          <cell r="AS133" t="str">
            <v>0000096506</v>
          </cell>
          <cell r="AT133" t="str">
            <v>AUSTIN CLUB</v>
          </cell>
        </row>
        <row r="134">
          <cell r="A134" t="str">
            <v>00673420</v>
          </cell>
          <cell r="B134" t="str">
            <v>9564265004</v>
          </cell>
          <cell r="C134" t="str">
            <v>ICB4TARGET0000000418</v>
          </cell>
          <cell r="D134">
            <v>2015</v>
          </cell>
          <cell r="E134">
            <v>4</v>
          </cell>
          <cell r="F134" t="str">
            <v>2015-04-30</v>
          </cell>
          <cell r="G134" t="str">
            <v>PRJ</v>
          </cell>
          <cell r="H134" t="str">
            <v>169</v>
          </cell>
          <cell r="I134" t="str">
            <v>211</v>
          </cell>
          <cell r="K134" t="str">
            <v>000001121</v>
          </cell>
          <cell r="L134" t="str">
            <v>4265004</v>
          </cell>
          <cell r="M134" t="str">
            <v>1585</v>
          </cell>
          <cell r="N134" t="str">
            <v>99920</v>
          </cell>
          <cell r="O134" t="str">
            <v>11404</v>
          </cell>
          <cell r="P134" t="str">
            <v>292</v>
          </cell>
          <cell r="Q134" t="str">
            <v>956</v>
          </cell>
          <cell r="R134" t="str">
            <v>INTERCO BILL W/O</v>
          </cell>
          <cell r="S134" t="str">
            <v>PRA</v>
          </cell>
          <cell r="U134" t="str">
            <v>2015-04-30</v>
          </cell>
          <cell r="V134">
            <v>30.47</v>
          </cell>
          <cell r="W134" t="str">
            <v>UTXEMEM101</v>
          </cell>
          <cell r="Y134" t="str">
            <v>LEGAL</v>
          </cell>
          <cell r="AA134" t="str">
            <v>ICB3</v>
          </cell>
          <cell r="AC134" t="str">
            <v>ICB</v>
          </cell>
          <cell r="AD134" t="str">
            <v>ICB</v>
          </cell>
          <cell r="AF134" t="str">
            <v>211</v>
          </cell>
          <cell r="AG134" t="str">
            <v>0000096506</v>
          </cell>
          <cell r="AR134" t="str">
            <v>956</v>
          </cell>
          <cell r="AS134" t="str">
            <v>0000096506</v>
          </cell>
          <cell r="AT134" t="str">
            <v>AUSTIN CLUB</v>
          </cell>
        </row>
        <row r="135">
          <cell r="A135" t="str">
            <v>00672142</v>
          </cell>
          <cell r="B135" t="str">
            <v>9564265004</v>
          </cell>
          <cell r="C135" t="str">
            <v>ICB4TARGET0000000425</v>
          </cell>
          <cell r="D135">
            <v>2015</v>
          </cell>
          <cell r="E135">
            <v>4</v>
          </cell>
          <cell r="F135" t="str">
            <v>2015-04-30</v>
          </cell>
          <cell r="G135" t="str">
            <v>PRJ</v>
          </cell>
          <cell r="H135" t="str">
            <v>169</v>
          </cell>
          <cell r="I135" t="str">
            <v>211</v>
          </cell>
          <cell r="K135" t="str">
            <v>000001121</v>
          </cell>
          <cell r="L135" t="str">
            <v>4265004</v>
          </cell>
          <cell r="M135" t="str">
            <v>1113</v>
          </cell>
          <cell r="N135" t="str">
            <v>99920</v>
          </cell>
          <cell r="O135" t="str">
            <v>11404</v>
          </cell>
          <cell r="P135" t="str">
            <v>292</v>
          </cell>
          <cell r="Q135" t="str">
            <v>956</v>
          </cell>
          <cell r="R135" t="str">
            <v>INTERCO BILL W/O</v>
          </cell>
          <cell r="S135" t="str">
            <v>PRA</v>
          </cell>
          <cell r="U135" t="str">
            <v>2015-04-30</v>
          </cell>
          <cell r="V135">
            <v>226.36</v>
          </cell>
          <cell r="W135" t="str">
            <v>UTXEMEM201</v>
          </cell>
          <cell r="Y135" t="str">
            <v>LEGAL</v>
          </cell>
          <cell r="AA135" t="str">
            <v>ICB3</v>
          </cell>
          <cell r="AC135" t="str">
            <v>ICB</v>
          </cell>
          <cell r="AD135" t="str">
            <v>ICB</v>
          </cell>
          <cell r="AF135" t="str">
            <v>211</v>
          </cell>
          <cell r="AG135" t="str">
            <v>0000106409</v>
          </cell>
          <cell r="AR135" t="str">
            <v>956</v>
          </cell>
          <cell r="AS135" t="str">
            <v>0000106409</v>
          </cell>
          <cell r="AT135" t="str">
            <v>CORPUS CHRISTI COUNTRY CLUB</v>
          </cell>
        </row>
        <row r="136">
          <cell r="A136" t="str">
            <v>00667775</v>
          </cell>
          <cell r="B136" t="str">
            <v>9564265004</v>
          </cell>
          <cell r="C136" t="str">
            <v>ICB4TARGET0000000433</v>
          </cell>
          <cell r="D136">
            <v>2015</v>
          </cell>
          <cell r="E136">
            <v>3</v>
          </cell>
          <cell r="F136" t="str">
            <v>2015-03-31</v>
          </cell>
          <cell r="G136" t="str">
            <v>PRJ</v>
          </cell>
          <cell r="H136" t="str">
            <v>169</v>
          </cell>
          <cell r="I136" t="str">
            <v>211</v>
          </cell>
          <cell r="K136" t="str">
            <v>000001121</v>
          </cell>
          <cell r="L136" t="str">
            <v>4265004</v>
          </cell>
          <cell r="M136" t="str">
            <v>1585</v>
          </cell>
          <cell r="N136" t="str">
            <v>99920</v>
          </cell>
          <cell r="O136" t="str">
            <v>10381</v>
          </cell>
          <cell r="P136" t="str">
            <v>292</v>
          </cell>
          <cell r="Q136" t="str">
            <v>956</v>
          </cell>
          <cell r="R136" t="str">
            <v>INTERCO BILL W/O</v>
          </cell>
          <cell r="S136" t="str">
            <v>PRA</v>
          </cell>
          <cell r="U136" t="str">
            <v>2015-03-31</v>
          </cell>
          <cell r="V136">
            <v>1.4</v>
          </cell>
          <cell r="W136" t="str">
            <v>UTXEMEM101</v>
          </cell>
          <cell r="Y136" t="str">
            <v>LEGAL</v>
          </cell>
          <cell r="AA136" t="str">
            <v>ICB3</v>
          </cell>
          <cell r="AC136" t="str">
            <v>ICB</v>
          </cell>
          <cell r="AD136" t="str">
            <v>ICB</v>
          </cell>
          <cell r="AF136" t="str">
            <v>211</v>
          </cell>
          <cell r="AG136" t="str">
            <v>0000096506</v>
          </cell>
          <cell r="AR136" t="str">
            <v>956</v>
          </cell>
          <cell r="AS136" t="str">
            <v>0000096506</v>
          </cell>
          <cell r="AT136" t="str">
            <v>AUSTIN CLUB</v>
          </cell>
        </row>
        <row r="137">
          <cell r="A137" t="str">
            <v>00667931</v>
          </cell>
          <cell r="B137" t="str">
            <v>9564265004</v>
          </cell>
          <cell r="C137" t="str">
            <v>ICB4TARGET0000000434</v>
          </cell>
          <cell r="D137">
            <v>2015</v>
          </cell>
          <cell r="E137">
            <v>3</v>
          </cell>
          <cell r="F137" t="str">
            <v>2015-03-31</v>
          </cell>
          <cell r="G137" t="str">
            <v>PRJ</v>
          </cell>
          <cell r="H137" t="str">
            <v>169</v>
          </cell>
          <cell r="I137" t="str">
            <v>211</v>
          </cell>
          <cell r="K137" t="str">
            <v>000001121</v>
          </cell>
          <cell r="L137" t="str">
            <v>4265004</v>
          </cell>
          <cell r="M137" t="str">
            <v>1585</v>
          </cell>
          <cell r="N137" t="str">
            <v>99920</v>
          </cell>
          <cell r="O137" t="str">
            <v>13042</v>
          </cell>
          <cell r="P137" t="str">
            <v>292</v>
          </cell>
          <cell r="Q137" t="str">
            <v>956</v>
          </cell>
          <cell r="R137" t="str">
            <v>INTERCO BILL W/O</v>
          </cell>
          <cell r="S137" t="str">
            <v>PRA</v>
          </cell>
          <cell r="U137" t="str">
            <v>2015-03-31</v>
          </cell>
          <cell r="V137">
            <v>101.5</v>
          </cell>
          <cell r="W137" t="str">
            <v>UTXEMEM101</v>
          </cell>
          <cell r="Y137" t="str">
            <v>LEGAL</v>
          </cell>
          <cell r="AA137" t="str">
            <v>ICB3</v>
          </cell>
          <cell r="AC137" t="str">
            <v>ICB</v>
          </cell>
          <cell r="AD137" t="str">
            <v>ICB</v>
          </cell>
          <cell r="AF137" t="str">
            <v>211</v>
          </cell>
          <cell r="AG137" t="str">
            <v>0000096506</v>
          </cell>
          <cell r="AR137" t="str">
            <v>956</v>
          </cell>
          <cell r="AS137" t="str">
            <v>0000096506</v>
          </cell>
          <cell r="AT137" t="str">
            <v>AUSTIN CLUB</v>
          </cell>
        </row>
        <row r="138">
          <cell r="A138" t="str">
            <v>00667932</v>
          </cell>
          <cell r="B138" t="str">
            <v>9564265004</v>
          </cell>
          <cell r="C138" t="str">
            <v>ICB4TARGET0000000435</v>
          </cell>
          <cell r="D138">
            <v>2015</v>
          </cell>
          <cell r="E138">
            <v>3</v>
          </cell>
          <cell r="F138" t="str">
            <v>2015-03-31</v>
          </cell>
          <cell r="G138" t="str">
            <v>PRJ</v>
          </cell>
          <cell r="H138" t="str">
            <v>169</v>
          </cell>
          <cell r="I138" t="str">
            <v>211</v>
          </cell>
          <cell r="K138" t="str">
            <v>000001121</v>
          </cell>
          <cell r="L138" t="str">
            <v>4265004</v>
          </cell>
          <cell r="M138" t="str">
            <v>1585</v>
          </cell>
          <cell r="N138" t="str">
            <v>99920</v>
          </cell>
          <cell r="O138" t="str">
            <v>11404</v>
          </cell>
          <cell r="P138" t="str">
            <v>292</v>
          </cell>
          <cell r="Q138" t="str">
            <v>956</v>
          </cell>
          <cell r="R138" t="str">
            <v>INTERCO BILL W/O</v>
          </cell>
          <cell r="S138" t="str">
            <v>PRA</v>
          </cell>
          <cell r="U138" t="str">
            <v>2015-03-31</v>
          </cell>
          <cell r="V138">
            <v>23.17</v>
          </cell>
          <cell r="W138" t="str">
            <v>UTXEMEM101</v>
          </cell>
          <cell r="Y138" t="str">
            <v>LEGAL</v>
          </cell>
          <cell r="AA138" t="str">
            <v>ICB3</v>
          </cell>
          <cell r="AC138" t="str">
            <v>ICB</v>
          </cell>
          <cell r="AD138" t="str">
            <v>ICB</v>
          </cell>
          <cell r="AF138" t="str">
            <v>211</v>
          </cell>
          <cell r="AG138" t="str">
            <v>0000096506</v>
          </cell>
          <cell r="AR138" t="str">
            <v>956</v>
          </cell>
          <cell r="AS138" t="str">
            <v>0000096506</v>
          </cell>
          <cell r="AT138" t="str">
            <v>AUSTIN CLUB</v>
          </cell>
        </row>
        <row r="139">
          <cell r="A139" t="str">
            <v>00667126</v>
          </cell>
          <cell r="B139" t="str">
            <v>9564265004</v>
          </cell>
          <cell r="C139" t="str">
            <v>ICB4TARGET0000000442</v>
          </cell>
          <cell r="D139">
            <v>2015</v>
          </cell>
          <cell r="E139">
            <v>3</v>
          </cell>
          <cell r="F139" t="str">
            <v>2015-03-31</v>
          </cell>
          <cell r="G139" t="str">
            <v>PRJ</v>
          </cell>
          <cell r="H139" t="str">
            <v>169</v>
          </cell>
          <cell r="I139" t="str">
            <v>211</v>
          </cell>
          <cell r="K139" t="str">
            <v>000001121</v>
          </cell>
          <cell r="L139" t="str">
            <v>4265004</v>
          </cell>
          <cell r="M139" t="str">
            <v>1113</v>
          </cell>
          <cell r="N139" t="str">
            <v>99920</v>
          </cell>
          <cell r="O139" t="str">
            <v>11404</v>
          </cell>
          <cell r="P139" t="str">
            <v>292</v>
          </cell>
          <cell r="Q139" t="str">
            <v>956</v>
          </cell>
          <cell r="R139" t="str">
            <v>INTERCO BILL W/O</v>
          </cell>
          <cell r="S139" t="str">
            <v>PRA</v>
          </cell>
          <cell r="U139" t="str">
            <v>2015-03-31</v>
          </cell>
          <cell r="V139">
            <v>226.69</v>
          </cell>
          <cell r="W139" t="str">
            <v>UTXEMEM201</v>
          </cell>
          <cell r="Y139" t="str">
            <v>LEGAL</v>
          </cell>
          <cell r="AA139" t="str">
            <v>ICB3</v>
          </cell>
          <cell r="AC139" t="str">
            <v>ICB</v>
          </cell>
          <cell r="AD139" t="str">
            <v>ICB</v>
          </cell>
          <cell r="AF139" t="str">
            <v>211</v>
          </cell>
          <cell r="AG139" t="str">
            <v>0000106409</v>
          </cell>
          <cell r="AR139" t="str">
            <v>956</v>
          </cell>
          <cell r="AS139" t="str">
            <v>0000106409</v>
          </cell>
          <cell r="AT139" t="str">
            <v>CORPUS CHRISTI COUNTRY CLUB</v>
          </cell>
        </row>
        <row r="140">
          <cell r="A140" t="str">
            <v>00667109</v>
          </cell>
          <cell r="B140" t="str">
            <v>9564265004</v>
          </cell>
          <cell r="C140" t="str">
            <v>ICB4TARGET0000000443</v>
          </cell>
          <cell r="D140">
            <v>2015</v>
          </cell>
          <cell r="E140">
            <v>3</v>
          </cell>
          <cell r="F140" t="str">
            <v>2015-03-31</v>
          </cell>
          <cell r="G140" t="str">
            <v>PRJ</v>
          </cell>
          <cell r="H140" t="str">
            <v>169</v>
          </cell>
          <cell r="I140" t="str">
            <v>211</v>
          </cell>
          <cell r="K140" t="str">
            <v>000001121</v>
          </cell>
          <cell r="L140" t="str">
            <v>4265004</v>
          </cell>
          <cell r="M140" t="str">
            <v>1113</v>
          </cell>
          <cell r="N140" t="str">
            <v>99920</v>
          </cell>
          <cell r="O140" t="str">
            <v>11404</v>
          </cell>
          <cell r="P140" t="str">
            <v>292</v>
          </cell>
          <cell r="Q140" t="str">
            <v>956</v>
          </cell>
          <cell r="R140" t="str">
            <v>INTERCO BILL W/O</v>
          </cell>
          <cell r="S140" t="str">
            <v>PRA</v>
          </cell>
          <cell r="U140" t="str">
            <v>2015-03-31</v>
          </cell>
          <cell r="V140">
            <v>217.62</v>
          </cell>
          <cell r="W140" t="str">
            <v>UTXEMEM201</v>
          </cell>
          <cell r="Y140" t="str">
            <v>LEGAL</v>
          </cell>
          <cell r="AA140" t="str">
            <v>ICB3</v>
          </cell>
          <cell r="AC140" t="str">
            <v>ICB</v>
          </cell>
          <cell r="AD140" t="str">
            <v>ICB</v>
          </cell>
          <cell r="AF140" t="str">
            <v>211</v>
          </cell>
          <cell r="AG140" t="str">
            <v>0000146747</v>
          </cell>
          <cell r="AR140" t="str">
            <v>956</v>
          </cell>
          <cell r="AS140" t="str">
            <v>0000146747</v>
          </cell>
          <cell r="AT140" t="str">
            <v>JP MORGAN CHASE CORPORATE CARD ACTIVITY</v>
          </cell>
          <cell r="AU140" t="str">
            <v>DO NOT TAKE OFF HOLD- INTERFACE PURPOSES</v>
          </cell>
        </row>
        <row r="141">
          <cell r="A141" t="str">
            <v>00628309</v>
          </cell>
          <cell r="B141" t="str">
            <v>9544265004</v>
          </cell>
          <cell r="C141" t="str">
            <v>ICB4TARGET0000000822</v>
          </cell>
          <cell r="D141">
            <v>2014</v>
          </cell>
          <cell r="E141">
            <v>8</v>
          </cell>
          <cell r="F141" t="str">
            <v>2014-08-31</v>
          </cell>
          <cell r="G141" t="str">
            <v>PRJ</v>
          </cell>
          <cell r="H141" t="str">
            <v>169</v>
          </cell>
          <cell r="I141" t="str">
            <v>211</v>
          </cell>
          <cell r="K141" t="str">
            <v>000001121</v>
          </cell>
          <cell r="L141" t="str">
            <v>4265004</v>
          </cell>
          <cell r="M141" t="str">
            <v>1585</v>
          </cell>
          <cell r="N141" t="str">
            <v>99920</v>
          </cell>
          <cell r="O141" t="str">
            <v>13042</v>
          </cell>
          <cell r="P141" t="str">
            <v>292</v>
          </cell>
          <cell r="Q141" t="str">
            <v>954</v>
          </cell>
          <cell r="R141" t="str">
            <v>INTERCO BILL W/O</v>
          </cell>
          <cell r="S141" t="str">
            <v>PRA</v>
          </cell>
          <cell r="U141" t="str">
            <v>2014-08-31</v>
          </cell>
          <cell r="V141">
            <v>201.91</v>
          </cell>
          <cell r="W141" t="str">
            <v>UTXEMEM101</v>
          </cell>
          <cell r="Y141" t="str">
            <v>LEGAL</v>
          </cell>
          <cell r="AA141" t="str">
            <v>ICB3</v>
          </cell>
          <cell r="AC141" t="str">
            <v>ICB</v>
          </cell>
          <cell r="AD141" t="str">
            <v>ICB</v>
          </cell>
          <cell r="AF141" t="str">
            <v>211</v>
          </cell>
          <cell r="AG141" t="str">
            <v>0000146747</v>
          </cell>
          <cell r="AR141" t="str">
            <v>954</v>
          </cell>
          <cell r="AS141" t="str">
            <v>0000146747</v>
          </cell>
          <cell r="AT141" t="str">
            <v>JP MORGAN CHASE CORPORATE CARD ACTIVITY</v>
          </cell>
          <cell r="AU141" t="str">
            <v>DO NOT TAKE OFF HOLD- INTERFACE PURPOSES</v>
          </cell>
        </row>
        <row r="142">
          <cell r="A142" t="str">
            <v>00628313</v>
          </cell>
          <cell r="B142" t="str">
            <v>9544265004</v>
          </cell>
          <cell r="C142" t="str">
            <v>ICB4TARGET0000000823</v>
          </cell>
          <cell r="D142">
            <v>2014</v>
          </cell>
          <cell r="E142">
            <v>8</v>
          </cell>
          <cell r="F142" t="str">
            <v>2014-08-31</v>
          </cell>
          <cell r="G142" t="str">
            <v>PRJ</v>
          </cell>
          <cell r="H142" t="str">
            <v>169</v>
          </cell>
          <cell r="I142" t="str">
            <v>211</v>
          </cell>
          <cell r="K142" t="str">
            <v>000001121</v>
          </cell>
          <cell r="L142" t="str">
            <v>4265004</v>
          </cell>
          <cell r="M142" t="str">
            <v>1585</v>
          </cell>
          <cell r="N142" t="str">
            <v>99920</v>
          </cell>
          <cell r="O142" t="str">
            <v>13042</v>
          </cell>
          <cell r="P142" t="str">
            <v>292</v>
          </cell>
          <cell r="Q142" t="str">
            <v>954</v>
          </cell>
          <cell r="R142" t="str">
            <v>INTERCO BILL W/O</v>
          </cell>
          <cell r="S142" t="str">
            <v>PRA</v>
          </cell>
          <cell r="U142" t="str">
            <v>2014-08-31</v>
          </cell>
          <cell r="V142">
            <v>625.62</v>
          </cell>
          <cell r="W142" t="str">
            <v>UTXEMEM101</v>
          </cell>
          <cell r="Y142" t="str">
            <v>LEGAL</v>
          </cell>
          <cell r="AA142" t="str">
            <v>ICB3</v>
          </cell>
          <cell r="AC142" t="str">
            <v>ICB</v>
          </cell>
          <cell r="AD142" t="str">
            <v>ICB</v>
          </cell>
          <cell r="AF142" t="str">
            <v>211</v>
          </cell>
          <cell r="AG142" t="str">
            <v>0000146747</v>
          </cell>
          <cell r="AR142" t="str">
            <v>954</v>
          </cell>
          <cell r="AS142" t="str">
            <v>0000146747</v>
          </cell>
          <cell r="AT142" t="str">
            <v>JP MORGAN CHASE CORPORATE CARD ACTIVITY</v>
          </cell>
          <cell r="AU142" t="str">
            <v>DO NOT TAKE OFF HOLD- INTERFACE PURPOSES</v>
          </cell>
        </row>
        <row r="143">
          <cell r="A143" t="str">
            <v>00629368</v>
          </cell>
          <cell r="B143" t="str">
            <v>9564265004</v>
          </cell>
          <cell r="C143" t="str">
            <v>ICB4TARGET0000000824</v>
          </cell>
          <cell r="D143">
            <v>2014</v>
          </cell>
          <cell r="E143">
            <v>8</v>
          </cell>
          <cell r="F143" t="str">
            <v>2014-08-31</v>
          </cell>
          <cell r="G143" t="str">
            <v>PRJ</v>
          </cell>
          <cell r="H143" t="str">
            <v>169</v>
          </cell>
          <cell r="I143" t="str">
            <v>211</v>
          </cell>
          <cell r="K143" t="str">
            <v>000001121</v>
          </cell>
          <cell r="L143" t="str">
            <v>4265004</v>
          </cell>
          <cell r="M143" t="str">
            <v>1585</v>
          </cell>
          <cell r="N143" t="str">
            <v>99920</v>
          </cell>
          <cell r="O143" t="str">
            <v>11404</v>
          </cell>
          <cell r="P143" t="str">
            <v>292</v>
          </cell>
          <cell r="Q143" t="str">
            <v>956</v>
          </cell>
          <cell r="R143" t="str">
            <v>INTERCO BILL W/O</v>
          </cell>
          <cell r="S143" t="str">
            <v>PRA</v>
          </cell>
          <cell r="U143" t="str">
            <v>2014-08-31</v>
          </cell>
          <cell r="V143">
            <v>3.06</v>
          </cell>
          <cell r="W143" t="str">
            <v>UTXEMEM101</v>
          </cell>
          <cell r="Y143" t="str">
            <v>LEGAL</v>
          </cell>
          <cell r="AA143" t="str">
            <v>ICB3</v>
          </cell>
          <cell r="AC143" t="str">
            <v>ICB</v>
          </cell>
          <cell r="AD143" t="str">
            <v>ICB</v>
          </cell>
          <cell r="AF143" t="str">
            <v>211</v>
          </cell>
          <cell r="AG143" t="str">
            <v>0000096506</v>
          </cell>
          <cell r="AR143" t="str">
            <v>956</v>
          </cell>
          <cell r="AS143" t="str">
            <v>0000096506</v>
          </cell>
          <cell r="AT143" t="str">
            <v>AUSTIN CLUB</v>
          </cell>
        </row>
        <row r="144">
          <cell r="A144" t="str">
            <v>00629369</v>
          </cell>
          <cell r="B144" t="str">
            <v>9564265004</v>
          </cell>
          <cell r="C144" t="str">
            <v>ICB4TARGET0000000825</v>
          </cell>
          <cell r="D144">
            <v>2014</v>
          </cell>
          <cell r="E144">
            <v>8</v>
          </cell>
          <cell r="F144" t="str">
            <v>2014-08-31</v>
          </cell>
          <cell r="G144" t="str">
            <v>PRJ</v>
          </cell>
          <cell r="H144" t="str">
            <v>169</v>
          </cell>
          <cell r="I144" t="str">
            <v>211</v>
          </cell>
          <cell r="K144" t="str">
            <v>000001121</v>
          </cell>
          <cell r="L144" t="str">
            <v>4265004</v>
          </cell>
          <cell r="M144" t="str">
            <v>1585</v>
          </cell>
          <cell r="N144" t="str">
            <v>99920</v>
          </cell>
          <cell r="O144" t="str">
            <v>11404</v>
          </cell>
          <cell r="P144" t="str">
            <v>292</v>
          </cell>
          <cell r="Q144" t="str">
            <v>956</v>
          </cell>
          <cell r="R144" t="str">
            <v>INTERCO BILL W/O</v>
          </cell>
          <cell r="S144" t="str">
            <v>PRA</v>
          </cell>
          <cell r="U144" t="str">
            <v>2014-08-31</v>
          </cell>
          <cell r="V144">
            <v>3.06</v>
          </cell>
          <cell r="W144" t="str">
            <v>UTXEMEM101</v>
          </cell>
          <cell r="Y144" t="str">
            <v>LEGAL</v>
          </cell>
          <cell r="AA144" t="str">
            <v>ICB3</v>
          </cell>
          <cell r="AC144" t="str">
            <v>ICB</v>
          </cell>
          <cell r="AD144" t="str">
            <v>ICB</v>
          </cell>
          <cell r="AF144" t="str">
            <v>211</v>
          </cell>
          <cell r="AG144" t="str">
            <v>0000096506</v>
          </cell>
          <cell r="AR144" t="str">
            <v>956</v>
          </cell>
          <cell r="AS144" t="str">
            <v>0000096506</v>
          </cell>
          <cell r="AT144" t="str">
            <v>AUSTIN CLUB</v>
          </cell>
        </row>
        <row r="145">
          <cell r="A145" t="str">
            <v>00629370</v>
          </cell>
          <cell r="B145" t="str">
            <v>9564265004</v>
          </cell>
          <cell r="C145" t="str">
            <v>ICB4TARGET0000000826</v>
          </cell>
          <cell r="D145">
            <v>2014</v>
          </cell>
          <cell r="E145">
            <v>8</v>
          </cell>
          <cell r="F145" t="str">
            <v>2014-08-31</v>
          </cell>
          <cell r="G145" t="str">
            <v>PRJ</v>
          </cell>
          <cell r="H145" t="str">
            <v>169</v>
          </cell>
          <cell r="I145" t="str">
            <v>211</v>
          </cell>
          <cell r="K145" t="str">
            <v>000001121</v>
          </cell>
          <cell r="L145" t="str">
            <v>4265004</v>
          </cell>
          <cell r="M145" t="str">
            <v>1585</v>
          </cell>
          <cell r="N145" t="str">
            <v>99920</v>
          </cell>
          <cell r="O145" t="str">
            <v>13042</v>
          </cell>
          <cell r="P145" t="str">
            <v>292</v>
          </cell>
          <cell r="Q145" t="str">
            <v>956</v>
          </cell>
          <cell r="R145" t="str">
            <v>INTERCO BILL W/O</v>
          </cell>
          <cell r="S145" t="str">
            <v>PRA</v>
          </cell>
          <cell r="U145" t="str">
            <v>2014-08-31</v>
          </cell>
          <cell r="V145">
            <v>3.06</v>
          </cell>
          <cell r="W145" t="str">
            <v>UTXEMEM101</v>
          </cell>
          <cell r="Y145" t="str">
            <v>LEGAL</v>
          </cell>
          <cell r="AA145" t="str">
            <v>ICB3</v>
          </cell>
          <cell r="AC145" t="str">
            <v>ICB</v>
          </cell>
          <cell r="AD145" t="str">
            <v>ICB</v>
          </cell>
          <cell r="AF145" t="str">
            <v>211</v>
          </cell>
          <cell r="AG145" t="str">
            <v>0000096506</v>
          </cell>
          <cell r="AR145" t="str">
            <v>956</v>
          </cell>
          <cell r="AS145" t="str">
            <v>0000096506</v>
          </cell>
          <cell r="AT145" t="str">
            <v>AUSTIN CLUB</v>
          </cell>
        </row>
        <row r="146">
          <cell r="A146" t="str">
            <v>00632305</v>
          </cell>
          <cell r="B146" t="str">
            <v>9564265004</v>
          </cell>
          <cell r="C146" t="str">
            <v>ICB4TARGET0000000827</v>
          </cell>
          <cell r="D146">
            <v>2014</v>
          </cell>
          <cell r="E146">
            <v>8</v>
          </cell>
          <cell r="F146" t="str">
            <v>2014-08-31</v>
          </cell>
          <cell r="G146" t="str">
            <v>PRJ</v>
          </cell>
          <cell r="H146" t="str">
            <v>169</v>
          </cell>
          <cell r="I146" t="str">
            <v>211</v>
          </cell>
          <cell r="K146" t="str">
            <v>000001121</v>
          </cell>
          <cell r="L146" t="str">
            <v>4265004</v>
          </cell>
          <cell r="M146" t="str">
            <v>1585</v>
          </cell>
          <cell r="N146" t="str">
            <v>99920</v>
          </cell>
          <cell r="O146" t="str">
            <v>11404</v>
          </cell>
          <cell r="P146" t="str">
            <v>292</v>
          </cell>
          <cell r="Q146" t="str">
            <v>956</v>
          </cell>
          <cell r="R146" t="str">
            <v>INTERCO BILL W/O</v>
          </cell>
          <cell r="S146" t="str">
            <v>PRA</v>
          </cell>
          <cell r="U146" t="str">
            <v>2014-08-31</v>
          </cell>
          <cell r="V146">
            <v>101.07</v>
          </cell>
          <cell r="W146" t="str">
            <v>UTXEMEM101</v>
          </cell>
          <cell r="Y146" t="str">
            <v>LEGAL</v>
          </cell>
          <cell r="AA146" t="str">
            <v>ICB3</v>
          </cell>
          <cell r="AC146" t="str">
            <v>ICB</v>
          </cell>
          <cell r="AD146" t="str">
            <v>ICB</v>
          </cell>
          <cell r="AF146" t="str">
            <v>211</v>
          </cell>
          <cell r="AG146" t="str">
            <v>0000096506</v>
          </cell>
          <cell r="AR146" t="str">
            <v>956</v>
          </cell>
          <cell r="AS146" t="str">
            <v>0000096506</v>
          </cell>
          <cell r="AT146" t="str">
            <v>AUSTIN CLUB</v>
          </cell>
        </row>
        <row r="147">
          <cell r="A147" t="str">
            <v>00632306</v>
          </cell>
          <cell r="B147" t="str">
            <v>9564265004</v>
          </cell>
          <cell r="C147" t="str">
            <v>ICB4TARGET0000000828</v>
          </cell>
          <cell r="D147">
            <v>2014</v>
          </cell>
          <cell r="E147">
            <v>8</v>
          </cell>
          <cell r="F147" t="str">
            <v>2014-08-31</v>
          </cell>
          <cell r="G147" t="str">
            <v>PRJ</v>
          </cell>
          <cell r="H147" t="str">
            <v>169</v>
          </cell>
          <cell r="I147" t="str">
            <v>211</v>
          </cell>
          <cell r="K147" t="str">
            <v>000001121</v>
          </cell>
          <cell r="L147" t="str">
            <v>4265004</v>
          </cell>
          <cell r="M147" t="str">
            <v>1585</v>
          </cell>
          <cell r="N147" t="str">
            <v>99920</v>
          </cell>
          <cell r="O147" t="str">
            <v>11404</v>
          </cell>
          <cell r="P147" t="str">
            <v>292</v>
          </cell>
          <cell r="Q147" t="str">
            <v>956</v>
          </cell>
          <cell r="R147" t="str">
            <v>INTERCO BILL W/O</v>
          </cell>
          <cell r="S147" t="str">
            <v>PRA</v>
          </cell>
          <cell r="U147" t="str">
            <v>2014-08-31</v>
          </cell>
          <cell r="V147">
            <v>99.52</v>
          </cell>
          <cell r="W147" t="str">
            <v>UTXEMEM101</v>
          </cell>
          <cell r="Y147" t="str">
            <v>LEGAL</v>
          </cell>
          <cell r="AA147" t="str">
            <v>ICB3</v>
          </cell>
          <cell r="AC147" t="str">
            <v>ICB</v>
          </cell>
          <cell r="AD147" t="str">
            <v>ICB</v>
          </cell>
          <cell r="AF147" t="str">
            <v>211</v>
          </cell>
          <cell r="AG147" t="str">
            <v>0000096506</v>
          </cell>
          <cell r="AR147" t="str">
            <v>956</v>
          </cell>
          <cell r="AS147" t="str">
            <v>0000096506</v>
          </cell>
          <cell r="AT147" t="str">
            <v>AUSTIN CLUB</v>
          </cell>
        </row>
        <row r="148">
          <cell r="A148" t="str">
            <v>00629842</v>
          </cell>
          <cell r="B148" t="str">
            <v>9564265004</v>
          </cell>
          <cell r="C148" t="str">
            <v>ICB4TARGET0000000829</v>
          </cell>
          <cell r="D148">
            <v>2014</v>
          </cell>
          <cell r="E148">
            <v>8</v>
          </cell>
          <cell r="F148" t="str">
            <v>2014-08-31</v>
          </cell>
          <cell r="G148" t="str">
            <v>PRJ</v>
          </cell>
          <cell r="H148" t="str">
            <v>169</v>
          </cell>
          <cell r="I148" t="str">
            <v>211</v>
          </cell>
          <cell r="K148" t="str">
            <v>000001121</v>
          </cell>
          <cell r="L148" t="str">
            <v>4265004</v>
          </cell>
          <cell r="M148" t="str">
            <v>1585</v>
          </cell>
          <cell r="N148" t="str">
            <v>99920</v>
          </cell>
          <cell r="O148" t="str">
            <v>13042</v>
          </cell>
          <cell r="P148" t="str">
            <v>292</v>
          </cell>
          <cell r="Q148" t="str">
            <v>956</v>
          </cell>
          <cell r="R148" t="str">
            <v>INTERCO BILL W/O</v>
          </cell>
          <cell r="S148" t="str">
            <v>PRA</v>
          </cell>
          <cell r="U148" t="str">
            <v>2014-08-31</v>
          </cell>
          <cell r="V148">
            <v>364.48</v>
          </cell>
          <cell r="W148" t="str">
            <v>UTXEMEM101</v>
          </cell>
          <cell r="Y148" t="str">
            <v>LEGAL</v>
          </cell>
          <cell r="AA148" t="str">
            <v>ICB3</v>
          </cell>
          <cell r="AC148" t="str">
            <v>ICB</v>
          </cell>
          <cell r="AD148" t="str">
            <v>ICB</v>
          </cell>
          <cell r="AF148" t="str">
            <v>211</v>
          </cell>
          <cell r="AG148" t="str">
            <v>0000146747</v>
          </cell>
          <cell r="AR148" t="str">
            <v>956</v>
          </cell>
          <cell r="AS148" t="str">
            <v>0000146747</v>
          </cell>
          <cell r="AT148" t="str">
            <v>JP MORGAN CHASE CORPORATE CARD ACTIVITY</v>
          </cell>
          <cell r="AU148" t="str">
            <v>DO NOT TAKE OFF HOLD- INTERFACE PURPOSES</v>
          </cell>
        </row>
        <row r="149">
          <cell r="A149" t="str">
            <v>00629843</v>
          </cell>
          <cell r="B149" t="str">
            <v>9564265004</v>
          </cell>
          <cell r="C149" t="str">
            <v>ICB4TARGET0000000830</v>
          </cell>
          <cell r="D149">
            <v>2014</v>
          </cell>
          <cell r="E149">
            <v>8</v>
          </cell>
          <cell r="F149" t="str">
            <v>2014-08-31</v>
          </cell>
          <cell r="G149" t="str">
            <v>PRJ</v>
          </cell>
          <cell r="H149" t="str">
            <v>169</v>
          </cell>
          <cell r="I149" t="str">
            <v>211</v>
          </cell>
          <cell r="K149" t="str">
            <v>000001121</v>
          </cell>
          <cell r="L149" t="str">
            <v>4265004</v>
          </cell>
          <cell r="M149" t="str">
            <v>1585</v>
          </cell>
          <cell r="N149" t="str">
            <v>99920</v>
          </cell>
          <cell r="O149" t="str">
            <v>13042</v>
          </cell>
          <cell r="P149" t="str">
            <v>292</v>
          </cell>
          <cell r="Q149" t="str">
            <v>956</v>
          </cell>
          <cell r="R149" t="str">
            <v>INTERCO BILL W/O</v>
          </cell>
          <cell r="S149" t="str">
            <v>PRA</v>
          </cell>
          <cell r="U149" t="str">
            <v>2014-08-31</v>
          </cell>
          <cell r="V149">
            <v>-162.57</v>
          </cell>
          <cell r="W149" t="str">
            <v>UTXEMEM101</v>
          </cell>
          <cell r="Y149" t="str">
            <v>LEGAL</v>
          </cell>
          <cell r="AA149" t="str">
            <v>ICB3</v>
          </cell>
          <cell r="AC149" t="str">
            <v>ICB</v>
          </cell>
          <cell r="AD149" t="str">
            <v>ICB</v>
          </cell>
          <cell r="AF149" t="str">
            <v>211</v>
          </cell>
          <cell r="AG149" t="str">
            <v>0000245350</v>
          </cell>
          <cell r="AR149" t="str">
            <v>956</v>
          </cell>
          <cell r="AS149" t="str">
            <v>0000245350</v>
          </cell>
          <cell r="AT149" t="str">
            <v>BLACK, WILLIAM R</v>
          </cell>
        </row>
        <row r="150">
          <cell r="A150" t="str">
            <v>00631032</v>
          </cell>
          <cell r="B150" t="str">
            <v>9544265004</v>
          </cell>
          <cell r="C150" t="str">
            <v>ICB4TARGET0000000849</v>
          </cell>
          <cell r="D150">
            <v>2014</v>
          </cell>
          <cell r="E150">
            <v>8</v>
          </cell>
          <cell r="F150" t="str">
            <v>2014-08-31</v>
          </cell>
          <cell r="G150" t="str">
            <v>PRJ</v>
          </cell>
          <cell r="H150" t="str">
            <v>169</v>
          </cell>
          <cell r="I150" t="str">
            <v>211</v>
          </cell>
          <cell r="K150" t="str">
            <v>000001121</v>
          </cell>
          <cell r="L150" t="str">
            <v>4265004</v>
          </cell>
          <cell r="M150" t="str">
            <v>1113</v>
          </cell>
          <cell r="N150" t="str">
            <v>99920</v>
          </cell>
          <cell r="O150" t="str">
            <v>11404</v>
          </cell>
          <cell r="P150" t="str">
            <v>292</v>
          </cell>
          <cell r="Q150" t="str">
            <v>954</v>
          </cell>
          <cell r="R150" t="str">
            <v>INTERCO BILL W/O</v>
          </cell>
          <cell r="S150" t="str">
            <v>PRA</v>
          </cell>
          <cell r="U150" t="str">
            <v>2014-08-31</v>
          </cell>
          <cell r="V150">
            <v>118.57</v>
          </cell>
          <cell r="W150" t="str">
            <v>UTXEMEM201</v>
          </cell>
          <cell r="Y150" t="str">
            <v>LEGAL</v>
          </cell>
          <cell r="AA150" t="str">
            <v>ICB3</v>
          </cell>
          <cell r="AC150" t="str">
            <v>ICB</v>
          </cell>
          <cell r="AD150" t="str">
            <v>ICB</v>
          </cell>
          <cell r="AF150" t="str">
            <v>211</v>
          </cell>
          <cell r="AG150" t="str">
            <v>0000052445</v>
          </cell>
          <cell r="AR150" t="str">
            <v>954</v>
          </cell>
          <cell r="AS150" t="str">
            <v>0000052445</v>
          </cell>
          <cell r="AT150" t="str">
            <v>ROTARY CLUB</v>
          </cell>
        </row>
        <row r="151">
          <cell r="A151" t="str">
            <v>00628731</v>
          </cell>
          <cell r="B151" t="str">
            <v>9564265004</v>
          </cell>
          <cell r="C151" t="str">
            <v>ICB4TARGET0000000850</v>
          </cell>
          <cell r="D151">
            <v>2014</v>
          </cell>
          <cell r="E151">
            <v>8</v>
          </cell>
          <cell r="F151" t="str">
            <v>2014-08-31</v>
          </cell>
          <cell r="G151" t="str">
            <v>PRJ</v>
          </cell>
          <cell r="H151" t="str">
            <v>169</v>
          </cell>
          <cell r="I151" t="str">
            <v>211</v>
          </cell>
          <cell r="K151" t="str">
            <v>000001121</v>
          </cell>
          <cell r="L151" t="str">
            <v>4265004</v>
          </cell>
          <cell r="M151" t="str">
            <v>1113</v>
          </cell>
          <cell r="N151" t="str">
            <v>99920</v>
          </cell>
          <cell r="O151" t="str">
            <v>11404</v>
          </cell>
          <cell r="P151" t="str">
            <v>292</v>
          </cell>
          <cell r="Q151" t="str">
            <v>956</v>
          </cell>
          <cell r="R151" t="str">
            <v>INTERCO BILL W/O</v>
          </cell>
          <cell r="S151" t="str">
            <v>PRA</v>
          </cell>
          <cell r="U151" t="str">
            <v>2014-08-31</v>
          </cell>
          <cell r="V151">
            <v>219.71</v>
          </cell>
          <cell r="W151" t="str">
            <v>UTXEMEM201</v>
          </cell>
          <cell r="Y151" t="str">
            <v>LEGAL</v>
          </cell>
          <cell r="AA151" t="str">
            <v>ICB3</v>
          </cell>
          <cell r="AC151" t="str">
            <v>ICB</v>
          </cell>
          <cell r="AD151" t="str">
            <v>ICB</v>
          </cell>
          <cell r="AF151" t="str">
            <v>211</v>
          </cell>
          <cell r="AG151" t="str">
            <v>0000106409</v>
          </cell>
          <cell r="AR151" t="str">
            <v>956</v>
          </cell>
          <cell r="AS151" t="str">
            <v>0000106409</v>
          </cell>
          <cell r="AT151" t="str">
            <v>CORPUS CHRISTI COUNTRY CLUB</v>
          </cell>
        </row>
        <row r="152">
          <cell r="A152" t="str">
            <v>00627631</v>
          </cell>
          <cell r="B152" t="str">
            <v>9564265004</v>
          </cell>
          <cell r="C152" t="str">
            <v>ICB4TARGET0000000851</v>
          </cell>
          <cell r="D152">
            <v>2014</v>
          </cell>
          <cell r="E152">
            <v>8</v>
          </cell>
          <cell r="F152" t="str">
            <v>2014-08-31</v>
          </cell>
          <cell r="G152" t="str">
            <v>PRJ</v>
          </cell>
          <cell r="H152" t="str">
            <v>169</v>
          </cell>
          <cell r="I152" t="str">
            <v>211</v>
          </cell>
          <cell r="K152" t="str">
            <v>000001121</v>
          </cell>
          <cell r="L152" t="str">
            <v>4265004</v>
          </cell>
          <cell r="M152" t="str">
            <v>1113</v>
          </cell>
          <cell r="N152" t="str">
            <v>99920</v>
          </cell>
          <cell r="O152" t="str">
            <v>11404</v>
          </cell>
          <cell r="P152" t="str">
            <v>292</v>
          </cell>
          <cell r="Q152" t="str">
            <v>956</v>
          </cell>
          <cell r="R152" t="str">
            <v>INTERCO BILL W/O</v>
          </cell>
          <cell r="S152" t="str">
            <v>PRA</v>
          </cell>
          <cell r="U152" t="str">
            <v>2014-08-31</v>
          </cell>
          <cell r="V152">
            <v>233.18</v>
          </cell>
          <cell r="W152" t="str">
            <v>UTXEMEM201</v>
          </cell>
          <cell r="Y152" t="str">
            <v>LEGAL</v>
          </cell>
          <cell r="AA152" t="str">
            <v>ICB3</v>
          </cell>
          <cell r="AC152" t="str">
            <v>ICB</v>
          </cell>
          <cell r="AD152" t="str">
            <v>ICB</v>
          </cell>
          <cell r="AF152" t="str">
            <v>211</v>
          </cell>
          <cell r="AG152" t="str">
            <v>0000146747</v>
          </cell>
          <cell r="AR152" t="str">
            <v>956</v>
          </cell>
          <cell r="AS152" t="str">
            <v>0000146747</v>
          </cell>
          <cell r="AT152" t="str">
            <v>JP MORGAN CHASE CORPORATE CARD ACTIVITY</v>
          </cell>
          <cell r="AU152" t="str">
            <v>DO NOT TAKE OFF HOLD- INTERFACE PURPOSES</v>
          </cell>
        </row>
        <row r="153">
          <cell r="A153" t="str">
            <v>00623024</v>
          </cell>
          <cell r="B153" t="str">
            <v>9534264000</v>
          </cell>
          <cell r="C153" t="str">
            <v>ICB4TARGET0000001035</v>
          </cell>
          <cell r="D153">
            <v>2014</v>
          </cell>
          <cell r="E153">
            <v>7</v>
          </cell>
          <cell r="F153" t="str">
            <v>2014-07-31</v>
          </cell>
          <cell r="G153" t="str">
            <v>PRJ</v>
          </cell>
          <cell r="H153" t="str">
            <v>169</v>
          </cell>
          <cell r="I153" t="str">
            <v>211</v>
          </cell>
          <cell r="K153" t="str">
            <v>000001121</v>
          </cell>
          <cell r="L153" t="str">
            <v>4264000</v>
          </cell>
          <cell r="M153" t="str">
            <v>1113</v>
          </cell>
          <cell r="N153" t="str">
            <v>99920</v>
          </cell>
          <cell r="O153" t="str">
            <v>11404</v>
          </cell>
          <cell r="P153" t="str">
            <v>292</v>
          </cell>
          <cell r="Q153" t="str">
            <v>953</v>
          </cell>
          <cell r="R153" t="str">
            <v>INTERCO BILL W/O</v>
          </cell>
          <cell r="S153" t="str">
            <v>PRA</v>
          </cell>
          <cell r="U153" t="str">
            <v>2014-07-31</v>
          </cell>
          <cell r="V153">
            <v>33542.76</v>
          </cell>
          <cell r="W153" t="str">
            <v>UTXEMEM201</v>
          </cell>
          <cell r="Y153" t="str">
            <v>LEGAL</v>
          </cell>
          <cell r="AA153" t="str">
            <v>ICB3</v>
          </cell>
          <cell r="AC153" t="str">
            <v>ICB</v>
          </cell>
          <cell r="AD153" t="str">
            <v>ICB</v>
          </cell>
          <cell r="AF153" t="str">
            <v>211</v>
          </cell>
          <cell r="AG153" t="str">
            <v>0000096469</v>
          </cell>
          <cell r="AR153" t="str">
            <v>953</v>
          </cell>
          <cell r="AS153" t="str">
            <v>0000096469</v>
          </cell>
          <cell r="AT153" t="str">
            <v>ASSOCIATION OF ELECTRIC</v>
          </cell>
          <cell r="AU153" t="str">
            <v>COMPANIES OF TEXAS INC</v>
          </cell>
        </row>
        <row r="154">
          <cell r="A154" t="str">
            <v>00623863</v>
          </cell>
          <cell r="B154" t="str">
            <v>9564265004</v>
          </cell>
          <cell r="C154" t="str">
            <v>ICB4TARGET0000001056</v>
          </cell>
          <cell r="D154">
            <v>2014</v>
          </cell>
          <cell r="E154">
            <v>7</v>
          </cell>
          <cell r="F154" t="str">
            <v>2014-07-31</v>
          </cell>
          <cell r="G154" t="str">
            <v>PRJ</v>
          </cell>
          <cell r="H154" t="str">
            <v>169</v>
          </cell>
          <cell r="I154" t="str">
            <v>211</v>
          </cell>
          <cell r="K154" t="str">
            <v>000001121</v>
          </cell>
          <cell r="L154" t="str">
            <v>4265004</v>
          </cell>
          <cell r="M154" t="str">
            <v>1585</v>
          </cell>
          <cell r="N154" t="str">
            <v>99920</v>
          </cell>
          <cell r="O154" t="str">
            <v>13042</v>
          </cell>
          <cell r="P154" t="str">
            <v>292</v>
          </cell>
          <cell r="Q154" t="str">
            <v>956</v>
          </cell>
          <cell r="R154" t="str">
            <v>INTERCO BILL W/O</v>
          </cell>
          <cell r="S154" t="str">
            <v>PRA</v>
          </cell>
          <cell r="U154" t="str">
            <v>2014-07-31</v>
          </cell>
          <cell r="V154">
            <v>98.01</v>
          </cell>
          <cell r="W154" t="str">
            <v>UTXEMEM101</v>
          </cell>
          <cell r="Y154" t="str">
            <v>LEGAL</v>
          </cell>
          <cell r="AA154" t="str">
            <v>ICB3</v>
          </cell>
          <cell r="AC154" t="str">
            <v>ICB</v>
          </cell>
          <cell r="AD154" t="str">
            <v>ICB</v>
          </cell>
          <cell r="AF154" t="str">
            <v>211</v>
          </cell>
          <cell r="AG154" t="str">
            <v>0000096506</v>
          </cell>
          <cell r="AR154" t="str">
            <v>956</v>
          </cell>
          <cell r="AS154" t="str">
            <v>0000096506</v>
          </cell>
          <cell r="AT154" t="str">
            <v>AUSTIN CLUB</v>
          </cell>
        </row>
        <row r="155">
          <cell r="A155" t="str">
            <v>00625754</v>
          </cell>
          <cell r="B155" t="str">
            <v>9544265004</v>
          </cell>
          <cell r="C155" t="str">
            <v>ICB4TARGET0000001057</v>
          </cell>
          <cell r="D155">
            <v>2014</v>
          </cell>
          <cell r="E155">
            <v>7</v>
          </cell>
          <cell r="F155" t="str">
            <v>2014-07-31</v>
          </cell>
          <cell r="G155" t="str">
            <v>PRJ</v>
          </cell>
          <cell r="H155" t="str">
            <v>169</v>
          </cell>
          <cell r="I155" t="str">
            <v>211</v>
          </cell>
          <cell r="K155" t="str">
            <v>000001121</v>
          </cell>
          <cell r="L155" t="str">
            <v>4265004</v>
          </cell>
          <cell r="M155" t="str">
            <v>1585</v>
          </cell>
          <cell r="N155" t="str">
            <v>99920</v>
          </cell>
          <cell r="O155" t="str">
            <v>12091</v>
          </cell>
          <cell r="P155" t="str">
            <v>293</v>
          </cell>
          <cell r="Q155" t="str">
            <v>954</v>
          </cell>
          <cell r="R155" t="str">
            <v>INTERCO BILL W/O</v>
          </cell>
          <cell r="S155" t="str">
            <v>PRA</v>
          </cell>
          <cell r="U155" t="str">
            <v>2014-07-31</v>
          </cell>
          <cell r="V155">
            <v>23.78</v>
          </cell>
          <cell r="W155" t="str">
            <v>UTXEMEM101</v>
          </cell>
          <cell r="Y155" t="str">
            <v>LEGAL</v>
          </cell>
          <cell r="AA155" t="str">
            <v>ICB3</v>
          </cell>
          <cell r="AC155" t="str">
            <v>ICB</v>
          </cell>
          <cell r="AD155" t="str">
            <v>ICB</v>
          </cell>
          <cell r="AF155" t="str">
            <v>211</v>
          </cell>
          <cell r="AG155" t="str">
            <v>0000146747</v>
          </cell>
          <cell r="AR155" t="str">
            <v>954</v>
          </cell>
          <cell r="AS155" t="str">
            <v>0000146747</v>
          </cell>
          <cell r="AT155" t="str">
            <v>JP MORGAN CHASE CORPORATE CARD ACTIVITY</v>
          </cell>
          <cell r="AU155" t="str">
            <v>DO NOT TAKE OFF HOLD- INTERFACE PURPOSES</v>
          </cell>
        </row>
        <row r="156">
          <cell r="A156" t="str">
            <v>00625117</v>
          </cell>
          <cell r="B156" t="str">
            <v>9544265004</v>
          </cell>
          <cell r="C156" t="str">
            <v>ICB4TARGET0000001062</v>
          </cell>
          <cell r="D156">
            <v>2014</v>
          </cell>
          <cell r="E156">
            <v>7</v>
          </cell>
          <cell r="F156" t="str">
            <v>2014-07-31</v>
          </cell>
          <cell r="G156" t="str">
            <v>PRJ</v>
          </cell>
          <cell r="H156" t="str">
            <v>169</v>
          </cell>
          <cell r="I156" t="str">
            <v>211</v>
          </cell>
          <cell r="K156" t="str">
            <v>000001121</v>
          </cell>
          <cell r="L156" t="str">
            <v>4265004</v>
          </cell>
          <cell r="M156" t="str">
            <v>1113</v>
          </cell>
          <cell r="N156" t="str">
            <v>99920</v>
          </cell>
          <cell r="O156" t="str">
            <v>11404</v>
          </cell>
          <cell r="P156" t="str">
            <v>292</v>
          </cell>
          <cell r="Q156" t="str">
            <v>954</v>
          </cell>
          <cell r="R156" t="str">
            <v>INTERCO BILL W/O</v>
          </cell>
          <cell r="S156" t="str">
            <v>PRA</v>
          </cell>
          <cell r="U156" t="str">
            <v>2014-07-31</v>
          </cell>
          <cell r="V156">
            <v>59.29</v>
          </cell>
          <cell r="W156" t="str">
            <v>UTXEMEM201</v>
          </cell>
          <cell r="Y156" t="str">
            <v>LEGAL</v>
          </cell>
          <cell r="AA156" t="str">
            <v>ICB3</v>
          </cell>
          <cell r="AC156" t="str">
            <v>ICB</v>
          </cell>
          <cell r="AD156" t="str">
            <v>ICB</v>
          </cell>
          <cell r="AF156" t="str">
            <v>211</v>
          </cell>
          <cell r="AG156" t="str">
            <v>0000035634</v>
          </cell>
          <cell r="AR156" t="str">
            <v>954</v>
          </cell>
          <cell r="AS156" t="str">
            <v>0000035634</v>
          </cell>
          <cell r="AT156" t="str">
            <v>JUNIOR ACHIEVEMENT</v>
          </cell>
        </row>
        <row r="157">
          <cell r="A157" t="str">
            <v>00625116</v>
          </cell>
          <cell r="B157" t="str">
            <v>9564265004</v>
          </cell>
          <cell r="C157" t="str">
            <v>ICB4TARGET0000001063</v>
          </cell>
          <cell r="D157">
            <v>2014</v>
          </cell>
          <cell r="E157">
            <v>7</v>
          </cell>
          <cell r="F157" t="str">
            <v>2014-07-31</v>
          </cell>
          <cell r="G157" t="str">
            <v>PRJ</v>
          </cell>
          <cell r="H157" t="str">
            <v>169</v>
          </cell>
          <cell r="I157" t="str">
            <v>211</v>
          </cell>
          <cell r="K157" t="str">
            <v>000001121</v>
          </cell>
          <cell r="L157" t="str">
            <v>4265004</v>
          </cell>
          <cell r="M157" t="str">
            <v>1113</v>
          </cell>
          <cell r="N157" t="str">
            <v>99920</v>
          </cell>
          <cell r="O157" t="str">
            <v>11404</v>
          </cell>
          <cell r="P157" t="str">
            <v>292</v>
          </cell>
          <cell r="Q157" t="str">
            <v>956</v>
          </cell>
          <cell r="R157" t="str">
            <v>INTERCO BILL W/O</v>
          </cell>
          <cell r="S157" t="str">
            <v>PRA</v>
          </cell>
          <cell r="U157" t="str">
            <v>2014-07-31</v>
          </cell>
          <cell r="V157">
            <v>215.37</v>
          </cell>
          <cell r="W157" t="str">
            <v>UTXEMEM201</v>
          </cell>
          <cell r="Y157" t="str">
            <v>LEGAL</v>
          </cell>
          <cell r="AA157" t="str">
            <v>ICB3</v>
          </cell>
          <cell r="AC157" t="str">
            <v>ICB</v>
          </cell>
          <cell r="AD157" t="str">
            <v>ICB</v>
          </cell>
          <cell r="AF157" t="str">
            <v>211</v>
          </cell>
          <cell r="AG157" t="str">
            <v>0000106409</v>
          </cell>
          <cell r="AR157" t="str">
            <v>956</v>
          </cell>
          <cell r="AS157" t="str">
            <v>0000106409</v>
          </cell>
          <cell r="AT157" t="str">
            <v>CORPUS CHRISTI COUNTRY CLUB</v>
          </cell>
        </row>
        <row r="158">
          <cell r="A158" t="str">
            <v>00627631</v>
          </cell>
          <cell r="B158" t="str">
            <v>9569210001</v>
          </cell>
          <cell r="C158" t="str">
            <v>ICB4TARGET0000009202</v>
          </cell>
          <cell r="D158">
            <v>2014</v>
          </cell>
          <cell r="E158">
            <v>8</v>
          </cell>
          <cell r="F158" t="str">
            <v>2014-08-31</v>
          </cell>
          <cell r="G158" t="str">
            <v>PRJ</v>
          </cell>
          <cell r="H158" t="str">
            <v>169</v>
          </cell>
          <cell r="I158" t="str">
            <v>211</v>
          </cell>
          <cell r="K158" t="str">
            <v>TDOANDA</v>
          </cell>
          <cell r="L158" t="str">
            <v>9210001</v>
          </cell>
          <cell r="M158" t="str">
            <v>1585</v>
          </cell>
          <cell r="N158" t="str">
            <v>99920</v>
          </cell>
          <cell r="O158" t="str">
            <v>11404</v>
          </cell>
          <cell r="P158" t="str">
            <v>263</v>
          </cell>
          <cell r="Q158" t="str">
            <v>956</v>
          </cell>
          <cell r="R158" t="str">
            <v>INTERCO BILL W/O</v>
          </cell>
          <cell r="S158" t="str">
            <v>PRA</v>
          </cell>
          <cell r="U158" t="str">
            <v>2014-08-31</v>
          </cell>
          <cell r="V158">
            <v>172.82</v>
          </cell>
          <cell r="W158" t="str">
            <v>UTXE000301</v>
          </cell>
          <cell r="Y158" t="str">
            <v>TDOTH</v>
          </cell>
          <cell r="AA158" t="str">
            <v>ICB3</v>
          </cell>
          <cell r="AC158" t="str">
            <v>ICB</v>
          </cell>
          <cell r="AD158" t="str">
            <v>ICB</v>
          </cell>
          <cell r="AF158" t="str">
            <v>211</v>
          </cell>
          <cell r="AG158" t="str">
            <v>0000146747</v>
          </cell>
          <cell r="AR158" t="str">
            <v>956</v>
          </cell>
          <cell r="AS158" t="str">
            <v>0000146747</v>
          </cell>
          <cell r="AT158" t="str">
            <v>JP MORGAN CHASE CORPORATE CARD ACTIVITY</v>
          </cell>
          <cell r="AU158" t="str">
            <v>DO NOT TAKE OFF HOLD- INTERFACE PURPOSES</v>
          </cell>
        </row>
        <row r="159">
          <cell r="A159" t="str">
            <v>00623215</v>
          </cell>
          <cell r="B159" t="str">
            <v>9549210001</v>
          </cell>
          <cell r="C159" t="str">
            <v>ICB4TARGET0000009661</v>
          </cell>
          <cell r="D159">
            <v>2014</v>
          </cell>
          <cell r="E159">
            <v>7</v>
          </cell>
          <cell r="F159" t="str">
            <v>2014-07-31</v>
          </cell>
          <cell r="G159" t="str">
            <v>PRJ</v>
          </cell>
          <cell r="H159" t="str">
            <v>169</v>
          </cell>
          <cell r="I159" t="str">
            <v>211</v>
          </cell>
          <cell r="K159" t="str">
            <v>TDOANDA</v>
          </cell>
          <cell r="L159" t="str">
            <v>9210001</v>
          </cell>
          <cell r="M159" t="str">
            <v>1585</v>
          </cell>
          <cell r="N159" t="str">
            <v>99920</v>
          </cell>
          <cell r="O159" t="str">
            <v>10381</v>
          </cell>
          <cell r="P159" t="str">
            <v>289</v>
          </cell>
          <cell r="Q159" t="str">
            <v>954</v>
          </cell>
          <cell r="R159" t="str">
            <v>INTERCO BILL W/O</v>
          </cell>
          <cell r="S159" t="str">
            <v>PRA</v>
          </cell>
          <cell r="U159" t="str">
            <v>2014-07-31</v>
          </cell>
          <cell r="V159">
            <v>153.13999999999999</v>
          </cell>
          <cell r="W159" t="str">
            <v>UTXE000101</v>
          </cell>
          <cell r="Y159" t="str">
            <v>TDOTH</v>
          </cell>
          <cell r="AA159" t="str">
            <v>ICB3</v>
          </cell>
          <cell r="AC159" t="str">
            <v>ICB</v>
          </cell>
          <cell r="AD159" t="str">
            <v>ICB</v>
          </cell>
          <cell r="AF159" t="str">
            <v>211</v>
          </cell>
          <cell r="AG159" t="str">
            <v>0000146747</v>
          </cell>
          <cell r="AR159" t="str">
            <v>954</v>
          </cell>
          <cell r="AS159" t="str">
            <v>0000146747</v>
          </cell>
          <cell r="AT159" t="str">
            <v>JP MORGAN CHASE CORPORATE CARD ACTIVITY</v>
          </cell>
          <cell r="AU159" t="str">
            <v>DO NOT TAKE OFF HOLD- INTERFACE PURPOSES</v>
          </cell>
        </row>
        <row r="160">
          <cell r="A160" t="str">
            <v>00629266</v>
          </cell>
          <cell r="B160" t="str">
            <v>9539302000</v>
          </cell>
          <cell r="C160" t="str">
            <v>ICB4TARGET0000010093</v>
          </cell>
          <cell r="D160">
            <v>2014</v>
          </cell>
          <cell r="E160">
            <v>8</v>
          </cell>
          <cell r="F160" t="str">
            <v>2014-08-31</v>
          </cell>
          <cell r="G160" t="str">
            <v>PRJ</v>
          </cell>
          <cell r="H160" t="str">
            <v>169</v>
          </cell>
          <cell r="I160" t="str">
            <v>211</v>
          </cell>
          <cell r="K160" t="str">
            <v>000001121</v>
          </cell>
          <cell r="L160" t="str">
            <v>9302000</v>
          </cell>
          <cell r="M160" t="str">
            <v>1113</v>
          </cell>
          <cell r="N160" t="str">
            <v>99920</v>
          </cell>
          <cell r="O160" t="str">
            <v>11404</v>
          </cell>
          <cell r="P160" t="str">
            <v>292</v>
          </cell>
          <cell r="Q160" t="str">
            <v>953</v>
          </cell>
          <cell r="R160" t="str">
            <v>INTERCO BILL W/O</v>
          </cell>
          <cell r="S160" t="str">
            <v>PRA</v>
          </cell>
          <cell r="U160" t="str">
            <v>2014-08-31</v>
          </cell>
          <cell r="V160">
            <v>94.86</v>
          </cell>
          <cell r="W160" t="str">
            <v>UTXEMEM201</v>
          </cell>
          <cell r="Y160" t="str">
            <v>LEGAL</v>
          </cell>
          <cell r="AA160" t="str">
            <v>ICB3</v>
          </cell>
          <cell r="AC160" t="str">
            <v>ICB</v>
          </cell>
          <cell r="AD160" t="str">
            <v>ICB</v>
          </cell>
          <cell r="AF160" t="str">
            <v>211</v>
          </cell>
          <cell r="AG160" t="str">
            <v>0000108249</v>
          </cell>
          <cell r="AR160" t="str">
            <v>953</v>
          </cell>
          <cell r="AS160" t="str">
            <v>0000108249</v>
          </cell>
          <cell r="AT160" t="str">
            <v>WESTSIDE BUSINESS ASSOCIATION</v>
          </cell>
        </row>
        <row r="161">
          <cell r="A161" t="str">
            <v>00629665</v>
          </cell>
          <cell r="B161" t="str">
            <v>9539302000</v>
          </cell>
          <cell r="C161" t="str">
            <v>ICB4TARGET0000010094</v>
          </cell>
          <cell r="D161">
            <v>2014</v>
          </cell>
          <cell r="E161">
            <v>8</v>
          </cell>
          <cell r="F161" t="str">
            <v>2014-08-31</v>
          </cell>
          <cell r="G161" t="str">
            <v>PRJ</v>
          </cell>
          <cell r="H161" t="str">
            <v>169</v>
          </cell>
          <cell r="I161" t="str">
            <v>211</v>
          </cell>
          <cell r="K161" t="str">
            <v>000001121</v>
          </cell>
          <cell r="L161" t="str">
            <v>9302000</v>
          </cell>
          <cell r="M161" t="str">
            <v>1113</v>
          </cell>
          <cell r="N161" t="str">
            <v>99920</v>
          </cell>
          <cell r="O161" t="str">
            <v>11404</v>
          </cell>
          <cell r="P161" t="str">
            <v>292</v>
          </cell>
          <cell r="Q161" t="str">
            <v>953</v>
          </cell>
          <cell r="R161" t="str">
            <v>INTERCO BILL W/O</v>
          </cell>
          <cell r="S161" t="str">
            <v>PRA</v>
          </cell>
          <cell r="U161" t="str">
            <v>2014-08-31</v>
          </cell>
          <cell r="V161">
            <v>33.6</v>
          </cell>
          <cell r="W161" t="str">
            <v>UTXEMEM201</v>
          </cell>
          <cell r="Y161" t="str">
            <v>LEGAL</v>
          </cell>
          <cell r="AA161" t="str">
            <v>ICB3</v>
          </cell>
          <cell r="AC161" t="str">
            <v>ICB</v>
          </cell>
          <cell r="AD161" t="str">
            <v>ICB</v>
          </cell>
          <cell r="AF161" t="str">
            <v>211</v>
          </cell>
          <cell r="AG161" t="str">
            <v>0000122745</v>
          </cell>
          <cell r="AR161" t="str">
            <v>953</v>
          </cell>
          <cell r="AS161" t="str">
            <v>0000122745</v>
          </cell>
          <cell r="AT161" t="str">
            <v>REFUGIO COUNTY</v>
          </cell>
        </row>
        <row r="162">
          <cell r="A162" t="str">
            <v>00631259</v>
          </cell>
          <cell r="B162" t="str">
            <v>9539302000</v>
          </cell>
          <cell r="C162" t="str">
            <v>ICB4TARGET0000010095</v>
          </cell>
          <cell r="D162">
            <v>2014</v>
          </cell>
          <cell r="E162">
            <v>8</v>
          </cell>
          <cell r="F162" t="str">
            <v>2014-08-31</v>
          </cell>
          <cell r="G162" t="str">
            <v>PRJ</v>
          </cell>
          <cell r="H162" t="str">
            <v>169</v>
          </cell>
          <cell r="I162" t="str">
            <v>211</v>
          </cell>
          <cell r="K162" t="str">
            <v>000001121</v>
          </cell>
          <cell r="L162" t="str">
            <v>9302000</v>
          </cell>
          <cell r="M162" t="str">
            <v>1113</v>
          </cell>
          <cell r="N162" t="str">
            <v>99920</v>
          </cell>
          <cell r="O162" t="str">
            <v>11404</v>
          </cell>
          <cell r="P162" t="str">
            <v>292</v>
          </cell>
          <cell r="Q162" t="str">
            <v>953</v>
          </cell>
          <cell r="R162" t="str">
            <v>INTERCO BILL W/O</v>
          </cell>
          <cell r="S162" t="str">
            <v>PRA</v>
          </cell>
          <cell r="U162" t="str">
            <v>2014-08-31</v>
          </cell>
          <cell r="V162">
            <v>79.05</v>
          </cell>
          <cell r="W162" t="str">
            <v>UTXEMEM201</v>
          </cell>
          <cell r="Y162" t="str">
            <v>LEGAL</v>
          </cell>
          <cell r="AA162" t="str">
            <v>ICB3</v>
          </cell>
          <cell r="AC162" t="str">
            <v>ICB</v>
          </cell>
          <cell r="AD162" t="str">
            <v>ICB</v>
          </cell>
          <cell r="AF162" t="str">
            <v>211</v>
          </cell>
          <cell r="AG162" t="str">
            <v>0000132455</v>
          </cell>
          <cell r="AR162" t="str">
            <v>953</v>
          </cell>
          <cell r="AS162" t="str">
            <v>0000132455</v>
          </cell>
          <cell r="AT162" t="str">
            <v>CISCO CHAMBER OF COMMERCE</v>
          </cell>
        </row>
        <row r="163">
          <cell r="A163" t="str">
            <v>00612166</v>
          </cell>
          <cell r="B163" t="str">
            <v>9539302000</v>
          </cell>
          <cell r="C163" t="str">
            <v>ICB4TARGET0000010096</v>
          </cell>
          <cell r="D163">
            <v>2014</v>
          </cell>
          <cell r="E163">
            <v>8</v>
          </cell>
          <cell r="F163" t="str">
            <v>2014-08-31</v>
          </cell>
          <cell r="G163" t="str">
            <v>PRJ</v>
          </cell>
          <cell r="H163" t="str">
            <v>169</v>
          </cell>
          <cell r="I163" t="str">
            <v>211</v>
          </cell>
          <cell r="K163" t="str">
            <v>000001121</v>
          </cell>
          <cell r="L163" t="str">
            <v>9302000</v>
          </cell>
          <cell r="M163" t="str">
            <v>1113</v>
          </cell>
          <cell r="N163" t="str">
            <v>99920</v>
          </cell>
          <cell r="O163" t="str">
            <v>11404</v>
          </cell>
          <cell r="P163" t="str">
            <v>292</v>
          </cell>
          <cell r="Q163" t="str">
            <v>953</v>
          </cell>
          <cell r="R163" t="str">
            <v>INTERCO BILL W/O</v>
          </cell>
          <cell r="S163" t="str">
            <v>PRA</v>
          </cell>
          <cell r="U163" t="str">
            <v>2014-08-31</v>
          </cell>
          <cell r="V163">
            <v>-118.57</v>
          </cell>
          <cell r="W163" t="str">
            <v>UTXEMEM201</v>
          </cell>
          <cell r="Y163" t="str">
            <v>LEGAL</v>
          </cell>
          <cell r="AA163" t="str">
            <v>ICB3</v>
          </cell>
          <cell r="AC163" t="str">
            <v>ICB</v>
          </cell>
          <cell r="AD163" t="str">
            <v>ICB</v>
          </cell>
          <cell r="AF163" t="str">
            <v>211</v>
          </cell>
          <cell r="AG163" t="str">
            <v>0000137581</v>
          </cell>
          <cell r="AR163" t="str">
            <v>953</v>
          </cell>
          <cell r="AS163" t="str">
            <v>0000137581</v>
          </cell>
          <cell r="AT163" t="str">
            <v>LOS FRESNOS AREA CHAMBER OF COMMERCE</v>
          </cell>
        </row>
        <row r="164">
          <cell r="A164" t="str">
            <v>00623023</v>
          </cell>
          <cell r="B164" t="str">
            <v>9539302000</v>
          </cell>
          <cell r="C164" t="str">
            <v>ICB4TARGET0000010532</v>
          </cell>
          <cell r="D164">
            <v>2014</v>
          </cell>
          <cell r="E164">
            <v>7</v>
          </cell>
          <cell r="F164" t="str">
            <v>2014-07-31</v>
          </cell>
          <cell r="G164" t="str">
            <v>PRJ</v>
          </cell>
          <cell r="H164" t="str">
            <v>169</v>
          </cell>
          <cell r="I164" t="str">
            <v>211</v>
          </cell>
          <cell r="K164" t="str">
            <v>000001121</v>
          </cell>
          <cell r="L164" t="str">
            <v>9302000</v>
          </cell>
          <cell r="M164" t="str">
            <v>1585</v>
          </cell>
          <cell r="N164" t="str">
            <v>99920</v>
          </cell>
          <cell r="O164" t="str">
            <v>11404</v>
          </cell>
          <cell r="P164" t="str">
            <v>292</v>
          </cell>
          <cell r="Q164" t="str">
            <v>953</v>
          </cell>
          <cell r="R164" t="str">
            <v>INTERCO BILL W/O</v>
          </cell>
          <cell r="S164" t="str">
            <v>PRA</v>
          </cell>
          <cell r="U164" t="str">
            <v>2014-07-31</v>
          </cell>
          <cell r="V164">
            <v>918.83</v>
          </cell>
          <cell r="W164" t="str">
            <v>UTXEMEM101</v>
          </cell>
          <cell r="Y164" t="str">
            <v>LEGAL</v>
          </cell>
          <cell r="AA164" t="str">
            <v>ICB3</v>
          </cell>
          <cell r="AC164" t="str">
            <v>ICB</v>
          </cell>
          <cell r="AD164" t="str">
            <v>ICB</v>
          </cell>
          <cell r="AF164" t="str">
            <v>211</v>
          </cell>
          <cell r="AG164" t="str">
            <v>0000097007</v>
          </cell>
          <cell r="AR164" t="str">
            <v>953</v>
          </cell>
          <cell r="AS164" t="str">
            <v>0000097007</v>
          </cell>
          <cell r="AT164" t="str">
            <v>CENTER FOR LEGISLATIVE ENERGY</v>
          </cell>
        </row>
        <row r="165">
          <cell r="A165" t="str">
            <v>00624511</v>
          </cell>
          <cell r="B165" t="str">
            <v>9539302000</v>
          </cell>
          <cell r="C165" t="str">
            <v>ICB4TARGET0000010533</v>
          </cell>
          <cell r="D165">
            <v>2014</v>
          </cell>
          <cell r="E165">
            <v>7</v>
          </cell>
          <cell r="F165" t="str">
            <v>2014-07-31</v>
          </cell>
          <cell r="G165" t="str">
            <v>PRJ</v>
          </cell>
          <cell r="H165" t="str">
            <v>169</v>
          </cell>
          <cell r="I165" t="str">
            <v>211</v>
          </cell>
          <cell r="K165" t="str">
            <v>000001121</v>
          </cell>
          <cell r="L165" t="str">
            <v>9302000</v>
          </cell>
          <cell r="M165" t="str">
            <v>1585</v>
          </cell>
          <cell r="N165" t="str">
            <v>99920</v>
          </cell>
          <cell r="O165" t="str">
            <v>11404</v>
          </cell>
          <cell r="P165" t="str">
            <v>292</v>
          </cell>
          <cell r="Q165" t="str">
            <v>953</v>
          </cell>
          <cell r="R165" t="str">
            <v>INTERCO BILL W/O</v>
          </cell>
          <cell r="S165" t="str">
            <v>PRA</v>
          </cell>
          <cell r="U165" t="str">
            <v>2014-07-31</v>
          </cell>
          <cell r="V165">
            <v>151.61000000000001</v>
          </cell>
          <cell r="W165" t="str">
            <v>UTXEMEM101</v>
          </cell>
          <cell r="Y165" t="str">
            <v>LEGAL</v>
          </cell>
          <cell r="AA165" t="str">
            <v>ICB3</v>
          </cell>
          <cell r="AC165" t="str">
            <v>ICB</v>
          </cell>
          <cell r="AD165" t="str">
            <v>ICB</v>
          </cell>
          <cell r="AF165" t="str">
            <v>211</v>
          </cell>
          <cell r="AG165" t="str">
            <v>0000122688</v>
          </cell>
          <cell r="AR165" t="str">
            <v>953</v>
          </cell>
          <cell r="AS165" t="str">
            <v>0000122688</v>
          </cell>
          <cell r="AT165" t="str">
            <v>UTILITY ECONOMIC DEVELOPMENT ASSOCIATION</v>
          </cell>
        </row>
        <row r="166">
          <cell r="A166" t="str">
            <v>00624507</v>
          </cell>
          <cell r="B166" t="str">
            <v>9539302000</v>
          </cell>
          <cell r="C166" t="str">
            <v>ICB4TARGET0000010538</v>
          </cell>
          <cell r="D166">
            <v>2014</v>
          </cell>
          <cell r="E166">
            <v>7</v>
          </cell>
          <cell r="F166" t="str">
            <v>2014-07-31</v>
          </cell>
          <cell r="G166" t="str">
            <v>PRJ</v>
          </cell>
          <cell r="H166" t="str">
            <v>169</v>
          </cell>
          <cell r="I166" t="str">
            <v>211</v>
          </cell>
          <cell r="K166" t="str">
            <v>000001121</v>
          </cell>
          <cell r="L166" t="str">
            <v>9302000</v>
          </cell>
          <cell r="M166" t="str">
            <v>1113</v>
          </cell>
          <cell r="N166" t="str">
            <v>99920</v>
          </cell>
          <cell r="O166" t="str">
            <v>11404</v>
          </cell>
          <cell r="P166" t="str">
            <v>292</v>
          </cell>
          <cell r="Q166" t="str">
            <v>953</v>
          </cell>
          <cell r="R166" t="str">
            <v>INTERCO BILL W/O</v>
          </cell>
          <cell r="S166" t="str">
            <v>PRA</v>
          </cell>
          <cell r="U166" t="str">
            <v>2014-07-31</v>
          </cell>
          <cell r="V166">
            <v>153.16</v>
          </cell>
          <cell r="W166" t="str">
            <v>UTXEMEM201</v>
          </cell>
          <cell r="Y166" t="str">
            <v>LEGAL</v>
          </cell>
          <cell r="AA166" t="str">
            <v>ICB3</v>
          </cell>
          <cell r="AC166" t="str">
            <v>ICB</v>
          </cell>
          <cell r="AD166" t="str">
            <v>ICB</v>
          </cell>
          <cell r="AF166" t="str">
            <v>211</v>
          </cell>
          <cell r="AG166" t="str">
            <v>0000120927</v>
          </cell>
          <cell r="AR166" t="str">
            <v>953</v>
          </cell>
          <cell r="AS166" t="str">
            <v>0000120927</v>
          </cell>
          <cell r="AT166" t="str">
            <v>EL CAMPO CHAMBER OF COMMERCE</v>
          </cell>
        </row>
        <row r="167">
          <cell r="A167" t="str">
            <v>00624505</v>
          </cell>
          <cell r="B167" t="str">
            <v>9539302000</v>
          </cell>
          <cell r="C167" t="str">
            <v>ICB4TARGET0000010539</v>
          </cell>
          <cell r="D167">
            <v>2014</v>
          </cell>
          <cell r="E167">
            <v>7</v>
          </cell>
          <cell r="F167" t="str">
            <v>2014-07-31</v>
          </cell>
          <cell r="G167" t="str">
            <v>PRJ</v>
          </cell>
          <cell r="H167" t="str">
            <v>169</v>
          </cell>
          <cell r="I167" t="str">
            <v>211</v>
          </cell>
          <cell r="K167" t="str">
            <v>000001121</v>
          </cell>
          <cell r="L167" t="str">
            <v>9302000</v>
          </cell>
          <cell r="M167" t="str">
            <v>1113</v>
          </cell>
          <cell r="N167" t="str">
            <v>99920</v>
          </cell>
          <cell r="O167" t="str">
            <v>11404</v>
          </cell>
          <cell r="P167" t="str">
            <v>292</v>
          </cell>
          <cell r="Q167" t="str">
            <v>953</v>
          </cell>
          <cell r="R167" t="str">
            <v>INTERCO BILL W/O</v>
          </cell>
          <cell r="S167" t="str">
            <v>PRA</v>
          </cell>
          <cell r="U167" t="str">
            <v>2014-07-31</v>
          </cell>
          <cell r="V167">
            <v>166</v>
          </cell>
          <cell r="W167" t="str">
            <v>UTXEMEM201</v>
          </cell>
          <cell r="Y167" t="str">
            <v>LEGAL</v>
          </cell>
          <cell r="AA167" t="str">
            <v>ICB3</v>
          </cell>
          <cell r="AC167" t="str">
            <v>ICB</v>
          </cell>
          <cell r="AD167" t="str">
            <v>ICB</v>
          </cell>
          <cell r="AF167" t="str">
            <v>211</v>
          </cell>
          <cell r="AG167" t="str">
            <v>0000142834</v>
          </cell>
          <cell r="AR167" t="str">
            <v>953</v>
          </cell>
          <cell r="AS167" t="str">
            <v>0000142834</v>
          </cell>
          <cell r="AT167" t="str">
            <v>UVALDE AREA CHAMBER OF COMMERCE</v>
          </cell>
        </row>
        <row r="168">
          <cell r="A168" t="str">
            <v>00654764</v>
          </cell>
          <cell r="B168" t="str">
            <v>9549210001</v>
          </cell>
          <cell r="C168" t="str">
            <v>ICB4TARGET0000011745</v>
          </cell>
          <cell r="D168">
            <v>2014</v>
          </cell>
          <cell r="E168">
            <v>12</v>
          </cell>
          <cell r="F168" t="str">
            <v>2014-12-31</v>
          </cell>
          <cell r="G168" t="str">
            <v>PRJ</v>
          </cell>
          <cell r="H168" t="str">
            <v>169</v>
          </cell>
          <cell r="I168" t="str">
            <v>211</v>
          </cell>
          <cell r="K168" t="str">
            <v>TDOANDA</v>
          </cell>
          <cell r="L168" t="str">
            <v>9210001</v>
          </cell>
          <cell r="M168" t="str">
            <v>1585</v>
          </cell>
          <cell r="N168" t="str">
            <v>99920</v>
          </cell>
          <cell r="O168" t="str">
            <v>13042</v>
          </cell>
          <cell r="P168" t="str">
            <v>289</v>
          </cell>
          <cell r="Q168" t="str">
            <v>954</v>
          </cell>
          <cell r="R168" t="str">
            <v>INTERCO BILL W/O</v>
          </cell>
          <cell r="S168" t="str">
            <v>PRA</v>
          </cell>
          <cell r="U168" t="str">
            <v>2014-12-31</v>
          </cell>
          <cell r="V168">
            <v>232.94</v>
          </cell>
          <cell r="W168" t="str">
            <v>UTXE000301</v>
          </cell>
          <cell r="Y168" t="str">
            <v>TDOTH</v>
          </cell>
          <cell r="AA168" t="str">
            <v>ICB3</v>
          </cell>
          <cell r="AC168" t="str">
            <v>ICB</v>
          </cell>
          <cell r="AD168" t="str">
            <v>ICB</v>
          </cell>
          <cell r="AF168" t="str">
            <v>211</v>
          </cell>
          <cell r="AG168" t="str">
            <v>0000146747</v>
          </cell>
          <cell r="AR168" t="str">
            <v>954</v>
          </cell>
          <cell r="AS168" t="str">
            <v>0000146747</v>
          </cell>
          <cell r="AT168" t="str">
            <v>JP MORGAN CHASE CORPORATE CARD ACTIVITY</v>
          </cell>
          <cell r="AU168" t="str">
            <v>DO NOT TAKE OFF HOLD- INTERFACE PURPOSES</v>
          </cell>
        </row>
        <row r="169">
          <cell r="A169" t="str">
            <v>00653316</v>
          </cell>
          <cell r="B169" t="str">
            <v>9549210001</v>
          </cell>
          <cell r="C169" t="str">
            <v>ICB4TARGET0000012129</v>
          </cell>
          <cell r="D169">
            <v>2014</v>
          </cell>
          <cell r="E169">
            <v>12</v>
          </cell>
          <cell r="F169" t="str">
            <v>2014-12-31</v>
          </cell>
          <cell r="G169" t="str">
            <v>PRJ</v>
          </cell>
          <cell r="H169" t="str">
            <v>169</v>
          </cell>
          <cell r="I169" t="str">
            <v>211</v>
          </cell>
          <cell r="K169" t="str">
            <v>TDOANDA</v>
          </cell>
          <cell r="L169" t="str">
            <v>9210001</v>
          </cell>
          <cell r="M169" t="str">
            <v>1113</v>
          </cell>
          <cell r="N169" t="str">
            <v>99920</v>
          </cell>
          <cell r="O169" t="str">
            <v>13123</v>
          </cell>
          <cell r="P169" t="str">
            <v>263</v>
          </cell>
          <cell r="Q169" t="str">
            <v>954</v>
          </cell>
          <cell r="R169" t="str">
            <v>INTERCO BILL W/O</v>
          </cell>
          <cell r="S169" t="str">
            <v>PRA</v>
          </cell>
          <cell r="U169" t="str">
            <v>2014-12-31</v>
          </cell>
          <cell r="V169">
            <v>54.8</v>
          </cell>
          <cell r="W169" t="str">
            <v>UTXE000501</v>
          </cell>
          <cell r="Y169" t="str">
            <v>TDOTH</v>
          </cell>
          <cell r="AA169" t="str">
            <v>ICB3</v>
          </cell>
          <cell r="AC169" t="str">
            <v>ICB</v>
          </cell>
          <cell r="AD169" t="str">
            <v>ICB</v>
          </cell>
          <cell r="AF169" t="str">
            <v>211</v>
          </cell>
          <cell r="AG169" t="str">
            <v>0000266656</v>
          </cell>
          <cell r="AR169" t="str">
            <v>954</v>
          </cell>
          <cell r="AS169" t="str">
            <v>0000266656</v>
          </cell>
          <cell r="AT169" t="str">
            <v>LONGORIA, JOHN F</v>
          </cell>
        </row>
        <row r="170">
          <cell r="A170" t="str">
            <v>00653900</v>
          </cell>
          <cell r="B170" t="str">
            <v>9549210001</v>
          </cell>
          <cell r="C170" t="str">
            <v>ICB4TARGET0000012167</v>
          </cell>
          <cell r="D170">
            <v>2014</v>
          </cell>
          <cell r="E170">
            <v>12</v>
          </cell>
          <cell r="F170" t="str">
            <v>2014-12-31</v>
          </cell>
          <cell r="G170" t="str">
            <v>PRJ</v>
          </cell>
          <cell r="H170" t="str">
            <v>169</v>
          </cell>
          <cell r="I170" t="str">
            <v>211</v>
          </cell>
          <cell r="K170" t="str">
            <v>TDOANDA</v>
          </cell>
          <cell r="L170" t="str">
            <v>9210001</v>
          </cell>
          <cell r="M170" t="str">
            <v>1113</v>
          </cell>
          <cell r="N170" t="str">
            <v>99920</v>
          </cell>
          <cell r="O170" t="str">
            <v>11833</v>
          </cell>
          <cell r="P170" t="str">
            <v>294</v>
          </cell>
          <cell r="Q170" t="str">
            <v>954</v>
          </cell>
          <cell r="R170" t="str">
            <v>INTERCO BILL W/O</v>
          </cell>
          <cell r="S170" t="str">
            <v>PRA</v>
          </cell>
          <cell r="U170" t="str">
            <v>2014-12-31</v>
          </cell>
          <cell r="V170">
            <v>138.16999999999999</v>
          </cell>
          <cell r="W170" t="str">
            <v>UTXE000501</v>
          </cell>
          <cell r="Y170" t="str">
            <v>TDOTH</v>
          </cell>
          <cell r="AA170" t="str">
            <v>ICB3</v>
          </cell>
          <cell r="AC170" t="str">
            <v>ICB</v>
          </cell>
          <cell r="AD170" t="str">
            <v>ICB</v>
          </cell>
          <cell r="AF170" t="str">
            <v>211</v>
          </cell>
          <cell r="AG170" t="str">
            <v>0000146747</v>
          </cell>
          <cell r="AR170" t="str">
            <v>954</v>
          </cell>
          <cell r="AS170" t="str">
            <v>0000146747</v>
          </cell>
          <cell r="AT170" t="str">
            <v>JP MORGAN CHASE CORPORATE CARD ACTIVITY</v>
          </cell>
          <cell r="AU170" t="str">
            <v>DO NOT TAKE OFF HOLD- INTERFACE PURPOSES</v>
          </cell>
        </row>
        <row r="171">
          <cell r="A171" t="str">
            <v>00652655</v>
          </cell>
          <cell r="B171" t="str">
            <v>9539302000</v>
          </cell>
          <cell r="C171" t="str">
            <v>ICB4TARGET0000012818</v>
          </cell>
          <cell r="D171">
            <v>2014</v>
          </cell>
          <cell r="E171">
            <v>12</v>
          </cell>
          <cell r="F171" t="str">
            <v>2014-12-31</v>
          </cell>
          <cell r="G171" t="str">
            <v>PRJ</v>
          </cell>
          <cell r="H171" t="str">
            <v>169</v>
          </cell>
          <cell r="I171" t="str">
            <v>211</v>
          </cell>
          <cell r="K171" t="str">
            <v>000001121</v>
          </cell>
          <cell r="L171" t="str">
            <v>9302000</v>
          </cell>
          <cell r="M171" t="str">
            <v>1585</v>
          </cell>
          <cell r="N171" t="str">
            <v>99920</v>
          </cell>
          <cell r="O171" t="str">
            <v>11404</v>
          </cell>
          <cell r="P171" t="str">
            <v>292</v>
          </cell>
          <cell r="Q171" t="str">
            <v>953</v>
          </cell>
          <cell r="R171" t="str">
            <v>INTERCO BILL W/O</v>
          </cell>
          <cell r="S171" t="str">
            <v>PRA</v>
          </cell>
          <cell r="U171" t="str">
            <v>2014-12-31</v>
          </cell>
          <cell r="V171">
            <v>68.319999999999993</v>
          </cell>
          <cell r="W171" t="str">
            <v>UTXEMEM101</v>
          </cell>
          <cell r="Y171" t="str">
            <v>LEGAL</v>
          </cell>
          <cell r="AA171" t="str">
            <v>ICB3</v>
          </cell>
          <cell r="AC171" t="str">
            <v>ICB</v>
          </cell>
          <cell r="AD171" t="str">
            <v>ICB</v>
          </cell>
          <cell r="AF171" t="str">
            <v>211</v>
          </cell>
          <cell r="AG171" t="str">
            <v>0000056180</v>
          </cell>
          <cell r="AR171" t="str">
            <v>953</v>
          </cell>
          <cell r="AS171" t="str">
            <v>0000056180</v>
          </cell>
          <cell r="AT171" t="str">
            <v>SOUTHERN ECONOMIC DEVELOPMENT COUNCIL</v>
          </cell>
        </row>
        <row r="172">
          <cell r="A172" t="str">
            <v>00652659</v>
          </cell>
          <cell r="B172" t="str">
            <v>9539302000</v>
          </cell>
          <cell r="C172" t="str">
            <v>ICB4TARGET0000012819</v>
          </cell>
          <cell r="D172">
            <v>2014</v>
          </cell>
          <cell r="E172">
            <v>12</v>
          </cell>
          <cell r="F172" t="str">
            <v>2014-12-31</v>
          </cell>
          <cell r="G172" t="str">
            <v>PRJ</v>
          </cell>
          <cell r="H172" t="str">
            <v>169</v>
          </cell>
          <cell r="I172" t="str">
            <v>211</v>
          </cell>
          <cell r="K172" t="str">
            <v>000001121</v>
          </cell>
          <cell r="L172" t="str">
            <v>9302000</v>
          </cell>
          <cell r="M172" t="str">
            <v>1585</v>
          </cell>
          <cell r="N172" t="str">
            <v>99920</v>
          </cell>
          <cell r="O172" t="str">
            <v>11404</v>
          </cell>
          <cell r="P172" t="str">
            <v>292</v>
          </cell>
          <cell r="Q172" t="str">
            <v>953</v>
          </cell>
          <cell r="R172" t="str">
            <v>INTERCO BILL W/O</v>
          </cell>
          <cell r="S172" t="str">
            <v>PRA</v>
          </cell>
          <cell r="U172" t="str">
            <v>2014-12-31</v>
          </cell>
          <cell r="V172">
            <v>453.96</v>
          </cell>
          <cell r="W172" t="str">
            <v>UTXEMEM101</v>
          </cell>
          <cell r="Y172" t="str">
            <v>LEGAL</v>
          </cell>
          <cell r="AA172" t="str">
            <v>ICB3</v>
          </cell>
          <cell r="AC172" t="str">
            <v>ICB</v>
          </cell>
          <cell r="AD172" t="str">
            <v>ICB</v>
          </cell>
          <cell r="AF172" t="str">
            <v>211</v>
          </cell>
          <cell r="AG172" t="str">
            <v>0000277730</v>
          </cell>
          <cell r="AR172" t="str">
            <v>953</v>
          </cell>
          <cell r="AS172" t="str">
            <v>0000277730</v>
          </cell>
          <cell r="AT172" t="str">
            <v>INDUSTRIAL ASSET MANAGEMENT COUNCIL</v>
          </cell>
        </row>
        <row r="173">
          <cell r="A173" t="str">
            <v>00652652</v>
          </cell>
          <cell r="B173" t="str">
            <v>9539302000</v>
          </cell>
          <cell r="C173" t="str">
            <v>ICB4TARGET0000012824</v>
          </cell>
          <cell r="D173">
            <v>2014</v>
          </cell>
          <cell r="E173">
            <v>12</v>
          </cell>
          <cell r="F173" t="str">
            <v>2014-12-31</v>
          </cell>
          <cell r="G173" t="str">
            <v>PRJ</v>
          </cell>
          <cell r="H173" t="str">
            <v>169</v>
          </cell>
          <cell r="I173" t="str">
            <v>211</v>
          </cell>
          <cell r="K173" t="str">
            <v>000001121</v>
          </cell>
          <cell r="L173" t="str">
            <v>9302000</v>
          </cell>
          <cell r="M173" t="str">
            <v>1113</v>
          </cell>
          <cell r="N173" t="str">
            <v>99920</v>
          </cell>
          <cell r="O173" t="str">
            <v>11404</v>
          </cell>
          <cell r="P173" t="str">
            <v>292</v>
          </cell>
          <cell r="Q173" t="str">
            <v>953</v>
          </cell>
          <cell r="R173" t="str">
            <v>INTERCO BILL W/O</v>
          </cell>
          <cell r="S173" t="str">
            <v>PRA</v>
          </cell>
          <cell r="U173" t="str">
            <v>2014-12-31</v>
          </cell>
          <cell r="V173">
            <v>99.81</v>
          </cell>
          <cell r="W173" t="str">
            <v>UTXEMEM201</v>
          </cell>
          <cell r="Y173" t="str">
            <v>LEGAL</v>
          </cell>
          <cell r="AA173" t="str">
            <v>ICB3</v>
          </cell>
          <cell r="AC173" t="str">
            <v>ICB</v>
          </cell>
          <cell r="AD173" t="str">
            <v>ICB</v>
          </cell>
          <cell r="AF173" t="str">
            <v>211</v>
          </cell>
          <cell r="AG173" t="str">
            <v>0000048823</v>
          </cell>
          <cell r="AR173" t="str">
            <v>953</v>
          </cell>
          <cell r="AS173" t="str">
            <v>0000048823</v>
          </cell>
          <cell r="AT173" t="str">
            <v>PORTLAND CHAMBER OF COMMERCE</v>
          </cell>
        </row>
        <row r="174">
          <cell r="A174" t="str">
            <v>00652134</v>
          </cell>
          <cell r="B174" t="str">
            <v>9539302000</v>
          </cell>
          <cell r="C174" t="str">
            <v>ICB4TARGET0000012825</v>
          </cell>
          <cell r="D174">
            <v>2014</v>
          </cell>
          <cell r="E174">
            <v>12</v>
          </cell>
          <cell r="F174" t="str">
            <v>2014-12-31</v>
          </cell>
          <cell r="G174" t="str">
            <v>PRJ</v>
          </cell>
          <cell r="H174" t="str">
            <v>169</v>
          </cell>
          <cell r="I174" t="str">
            <v>211</v>
          </cell>
          <cell r="K174" t="str">
            <v>000001121</v>
          </cell>
          <cell r="L174" t="str">
            <v>9302000</v>
          </cell>
          <cell r="M174" t="str">
            <v>1113</v>
          </cell>
          <cell r="N174" t="str">
            <v>99920</v>
          </cell>
          <cell r="O174" t="str">
            <v>11404</v>
          </cell>
          <cell r="P174" t="str">
            <v>292</v>
          </cell>
          <cell r="Q174" t="str">
            <v>953</v>
          </cell>
          <cell r="R174" t="str">
            <v>INTERCO BILL W/O</v>
          </cell>
          <cell r="S174" t="str">
            <v>PRA</v>
          </cell>
          <cell r="U174" t="str">
            <v>2014-12-31</v>
          </cell>
          <cell r="V174">
            <v>156.56</v>
          </cell>
          <cell r="W174" t="str">
            <v>UTXEMEM201</v>
          </cell>
          <cell r="Y174" t="str">
            <v>LEGAL</v>
          </cell>
          <cell r="AA174" t="str">
            <v>ICB3</v>
          </cell>
          <cell r="AC174" t="str">
            <v>ICB</v>
          </cell>
          <cell r="AD174" t="str">
            <v>ICB</v>
          </cell>
          <cell r="AF174" t="str">
            <v>211</v>
          </cell>
          <cell r="AG174" t="str">
            <v>0000167024</v>
          </cell>
          <cell r="AR174" t="str">
            <v>953</v>
          </cell>
          <cell r="AS174" t="str">
            <v>0000167024</v>
          </cell>
          <cell r="AT174" t="str">
            <v>DIMMIT COUNTY CHAMBER OF COMMERCE</v>
          </cell>
        </row>
        <row r="175">
          <cell r="A175" t="str">
            <v>00646490</v>
          </cell>
          <cell r="B175" t="str">
            <v>9549210001</v>
          </cell>
          <cell r="C175" t="str">
            <v>ICB4TARGET0000012867</v>
          </cell>
          <cell r="D175">
            <v>2014</v>
          </cell>
          <cell r="E175">
            <v>11</v>
          </cell>
          <cell r="F175" t="str">
            <v>2014-11-30</v>
          </cell>
          <cell r="G175" t="str">
            <v>PRJ</v>
          </cell>
          <cell r="H175" t="str">
            <v>169</v>
          </cell>
          <cell r="I175" t="str">
            <v>211</v>
          </cell>
          <cell r="K175" t="str">
            <v>000001121</v>
          </cell>
          <cell r="L175" t="str">
            <v>9210001</v>
          </cell>
          <cell r="M175" t="str">
            <v>1585</v>
          </cell>
          <cell r="N175" t="str">
            <v>99920</v>
          </cell>
          <cell r="O175" t="str">
            <v>12091</v>
          </cell>
          <cell r="P175" t="str">
            <v>293</v>
          </cell>
          <cell r="Q175" t="str">
            <v>954</v>
          </cell>
          <cell r="R175" t="str">
            <v>INTERCO BILL W/O</v>
          </cell>
          <cell r="S175" t="str">
            <v>PRA</v>
          </cell>
          <cell r="U175" t="str">
            <v>2014-11-30</v>
          </cell>
          <cell r="V175">
            <v>77.430000000000007</v>
          </cell>
          <cell r="W175" t="str">
            <v>UTXEMEM101</v>
          </cell>
          <cell r="Y175" t="str">
            <v>LEGAL</v>
          </cell>
          <cell r="AA175" t="str">
            <v>ICB3</v>
          </cell>
          <cell r="AC175" t="str">
            <v>ICB</v>
          </cell>
          <cell r="AD175" t="str">
            <v>ICB</v>
          </cell>
          <cell r="AF175" t="str">
            <v>211</v>
          </cell>
          <cell r="AG175" t="str">
            <v>0000146747</v>
          </cell>
          <cell r="AR175" t="str">
            <v>954</v>
          </cell>
          <cell r="AS175" t="str">
            <v>0000146747</v>
          </cell>
          <cell r="AT175" t="str">
            <v>JP MORGAN CHASE CORPORATE CARD ACTIVITY</v>
          </cell>
          <cell r="AU175" t="str">
            <v>DO NOT TAKE OFF HOLD- INTERFACE PURPOSES</v>
          </cell>
        </row>
        <row r="176">
          <cell r="A176" t="str">
            <v>00647382</v>
          </cell>
          <cell r="B176" t="str">
            <v>9539302000</v>
          </cell>
          <cell r="C176" t="str">
            <v>ICB4TARGET0000013299</v>
          </cell>
          <cell r="D176">
            <v>2014</v>
          </cell>
          <cell r="E176">
            <v>11</v>
          </cell>
          <cell r="F176" t="str">
            <v>2014-11-30</v>
          </cell>
          <cell r="G176" t="str">
            <v>PRJ</v>
          </cell>
          <cell r="H176" t="str">
            <v>169</v>
          </cell>
          <cell r="I176" t="str">
            <v>211</v>
          </cell>
          <cell r="K176" t="str">
            <v>000001121</v>
          </cell>
          <cell r="L176" t="str">
            <v>9302000</v>
          </cell>
          <cell r="M176" t="str">
            <v>1585</v>
          </cell>
          <cell r="N176" t="str">
            <v>99920</v>
          </cell>
          <cell r="O176" t="str">
            <v>11404</v>
          </cell>
          <cell r="P176" t="str">
            <v>292</v>
          </cell>
          <cell r="Q176" t="str">
            <v>953</v>
          </cell>
          <cell r="R176" t="str">
            <v>INTERCO BILL W/O</v>
          </cell>
          <cell r="S176" t="str">
            <v>PRA</v>
          </cell>
          <cell r="U176" t="str">
            <v>2014-11-30</v>
          </cell>
          <cell r="V176">
            <v>25769.57</v>
          </cell>
          <cell r="W176" t="str">
            <v>UTXEMEM101</v>
          </cell>
          <cell r="Y176" t="str">
            <v>LEGAL</v>
          </cell>
          <cell r="AA176" t="str">
            <v>ICB3</v>
          </cell>
          <cell r="AC176" t="str">
            <v>ICB</v>
          </cell>
          <cell r="AD176" t="str">
            <v>ICB</v>
          </cell>
          <cell r="AF176" t="str">
            <v>211</v>
          </cell>
          <cell r="AG176" t="str">
            <v>0000096469</v>
          </cell>
          <cell r="AR176" t="str">
            <v>953</v>
          </cell>
          <cell r="AS176" t="str">
            <v>0000096469</v>
          </cell>
          <cell r="AT176" t="str">
            <v>ASSOCIATION OF ELECTRIC</v>
          </cell>
          <cell r="AU176" t="str">
            <v>COMPANIES OF TEXAS INC</v>
          </cell>
        </row>
        <row r="177">
          <cell r="A177" t="str">
            <v>00648200</v>
          </cell>
          <cell r="B177" t="str">
            <v>9539302000</v>
          </cell>
          <cell r="C177" t="str">
            <v>ICB4TARGET0000013300</v>
          </cell>
          <cell r="D177">
            <v>2014</v>
          </cell>
          <cell r="E177">
            <v>11</v>
          </cell>
          <cell r="F177" t="str">
            <v>2014-11-30</v>
          </cell>
          <cell r="G177" t="str">
            <v>PRJ</v>
          </cell>
          <cell r="H177" t="str">
            <v>169</v>
          </cell>
          <cell r="I177" t="str">
            <v>211</v>
          </cell>
          <cell r="K177" t="str">
            <v>000001121</v>
          </cell>
          <cell r="L177" t="str">
            <v>9302000</v>
          </cell>
          <cell r="M177" t="str">
            <v>1585</v>
          </cell>
          <cell r="N177" t="str">
            <v>99920</v>
          </cell>
          <cell r="O177" t="str">
            <v>11404</v>
          </cell>
          <cell r="P177" t="str">
            <v>292</v>
          </cell>
          <cell r="Q177" t="str">
            <v>953</v>
          </cell>
          <cell r="R177" t="str">
            <v>INTERCO BILL W/O</v>
          </cell>
          <cell r="S177" t="str">
            <v>PRA</v>
          </cell>
          <cell r="U177" t="str">
            <v>2014-11-30</v>
          </cell>
          <cell r="V177">
            <v>3036.53</v>
          </cell>
          <cell r="W177" t="str">
            <v>UTXEMEM101</v>
          </cell>
          <cell r="Y177" t="str">
            <v>LEGAL</v>
          </cell>
          <cell r="AA177" t="str">
            <v>ICB3</v>
          </cell>
          <cell r="AC177" t="str">
            <v>ICB</v>
          </cell>
          <cell r="AD177" t="str">
            <v>ICB</v>
          </cell>
          <cell r="AF177" t="str">
            <v>211</v>
          </cell>
          <cell r="AG177" t="str">
            <v>0000101368</v>
          </cell>
          <cell r="AR177" t="str">
            <v>953</v>
          </cell>
          <cell r="AS177" t="str">
            <v>0000101368</v>
          </cell>
          <cell r="AT177" t="str">
            <v>TEXAS ECONOMIC DEVELOPMENT CORP</v>
          </cell>
        </row>
        <row r="178">
          <cell r="A178" t="str">
            <v>00647383</v>
          </cell>
          <cell r="B178" t="str">
            <v>9539302000</v>
          </cell>
          <cell r="C178" t="str">
            <v>ICB4TARGET0000013301</v>
          </cell>
          <cell r="D178">
            <v>2014</v>
          </cell>
          <cell r="E178">
            <v>11</v>
          </cell>
          <cell r="F178" t="str">
            <v>2014-11-30</v>
          </cell>
          <cell r="G178" t="str">
            <v>PRJ</v>
          </cell>
          <cell r="H178" t="str">
            <v>169</v>
          </cell>
          <cell r="I178" t="str">
            <v>211</v>
          </cell>
          <cell r="K178" t="str">
            <v>000001121</v>
          </cell>
          <cell r="L178" t="str">
            <v>9302000</v>
          </cell>
          <cell r="M178" t="str">
            <v>1585</v>
          </cell>
          <cell r="N178" t="str">
            <v>99920</v>
          </cell>
          <cell r="O178" t="str">
            <v>11404</v>
          </cell>
          <cell r="P178" t="str">
            <v>292</v>
          </cell>
          <cell r="Q178" t="str">
            <v>953</v>
          </cell>
          <cell r="R178" t="str">
            <v>INTERCO BILL W/O</v>
          </cell>
          <cell r="S178" t="str">
            <v>PRA</v>
          </cell>
          <cell r="U178" t="str">
            <v>2014-11-30</v>
          </cell>
          <cell r="V178">
            <v>6073.06</v>
          </cell>
          <cell r="W178" t="str">
            <v>UTXEMEM101</v>
          </cell>
          <cell r="Y178" t="str">
            <v>LEGAL</v>
          </cell>
          <cell r="AA178" t="str">
            <v>ICB3</v>
          </cell>
          <cell r="AC178" t="str">
            <v>ICB</v>
          </cell>
          <cell r="AD178" t="str">
            <v>ICB</v>
          </cell>
          <cell r="AF178" t="str">
            <v>211</v>
          </cell>
          <cell r="AG178" t="str">
            <v>0000101434</v>
          </cell>
          <cell r="AR178" t="str">
            <v>953</v>
          </cell>
          <cell r="AS178" t="str">
            <v>0000101434</v>
          </cell>
          <cell r="AT178" t="str">
            <v>TEXAS TAXPAYERS &amp; RESEARCH ASSOCIATION</v>
          </cell>
        </row>
        <row r="179">
          <cell r="A179" t="str">
            <v>00645862</v>
          </cell>
          <cell r="B179" t="str">
            <v>9539302000</v>
          </cell>
          <cell r="C179" t="str">
            <v>ICB4TARGET0000013308</v>
          </cell>
          <cell r="D179">
            <v>2014</v>
          </cell>
          <cell r="E179">
            <v>11</v>
          </cell>
          <cell r="F179" t="str">
            <v>2014-11-30</v>
          </cell>
          <cell r="G179" t="str">
            <v>PRJ</v>
          </cell>
          <cell r="H179" t="str">
            <v>169</v>
          </cell>
          <cell r="I179" t="str">
            <v>211</v>
          </cell>
          <cell r="K179" t="str">
            <v>000001121</v>
          </cell>
          <cell r="L179" t="str">
            <v>9302000</v>
          </cell>
          <cell r="M179" t="str">
            <v>1113</v>
          </cell>
          <cell r="N179" t="str">
            <v>99920</v>
          </cell>
          <cell r="O179" t="str">
            <v>11404</v>
          </cell>
          <cell r="P179" t="str">
            <v>292</v>
          </cell>
          <cell r="Q179" t="str">
            <v>953</v>
          </cell>
          <cell r="R179" t="str">
            <v>INTERCO BILL W/O</v>
          </cell>
          <cell r="S179" t="str">
            <v>PRA</v>
          </cell>
          <cell r="U179" t="str">
            <v>2014-11-30</v>
          </cell>
          <cell r="V179">
            <v>195.69</v>
          </cell>
          <cell r="W179" t="str">
            <v>UTXEMEM201</v>
          </cell>
          <cell r="Y179" t="str">
            <v>LEGAL</v>
          </cell>
          <cell r="AA179" t="str">
            <v>ICB3</v>
          </cell>
          <cell r="AC179" t="str">
            <v>ICB</v>
          </cell>
          <cell r="AD179" t="str">
            <v>ICB</v>
          </cell>
          <cell r="AF179" t="str">
            <v>211</v>
          </cell>
          <cell r="AG179" t="str">
            <v>0000017421</v>
          </cell>
          <cell r="AR179" t="str">
            <v>953</v>
          </cell>
          <cell r="AS179" t="str">
            <v>0000017421</v>
          </cell>
          <cell r="AT179" t="str">
            <v>CHAMBER OF COMMERCE</v>
          </cell>
        </row>
        <row r="180">
          <cell r="A180" t="str">
            <v>00646090</v>
          </cell>
          <cell r="B180" t="str">
            <v>9539302000</v>
          </cell>
          <cell r="C180" t="str">
            <v>ICB4TARGET0000013309</v>
          </cell>
          <cell r="D180">
            <v>2014</v>
          </cell>
          <cell r="E180">
            <v>11</v>
          </cell>
          <cell r="F180" t="str">
            <v>2014-11-30</v>
          </cell>
          <cell r="G180" t="str">
            <v>PRJ</v>
          </cell>
          <cell r="H180" t="str">
            <v>169</v>
          </cell>
          <cell r="I180" t="str">
            <v>211</v>
          </cell>
          <cell r="K180" t="str">
            <v>000001121</v>
          </cell>
          <cell r="L180" t="str">
            <v>9302000</v>
          </cell>
          <cell r="M180" t="str">
            <v>1113</v>
          </cell>
          <cell r="N180" t="str">
            <v>99920</v>
          </cell>
          <cell r="O180" t="str">
            <v>11404</v>
          </cell>
          <cell r="P180" t="str">
            <v>292</v>
          </cell>
          <cell r="Q180" t="str">
            <v>953</v>
          </cell>
          <cell r="R180" t="str">
            <v>INTERCO BILL W/O</v>
          </cell>
          <cell r="S180" t="str">
            <v>PRA</v>
          </cell>
          <cell r="U180" t="str">
            <v>2014-11-30</v>
          </cell>
          <cell r="V180">
            <v>136.99</v>
          </cell>
          <cell r="W180" t="str">
            <v>UTXEMEM201</v>
          </cell>
          <cell r="Y180" t="str">
            <v>LEGAL</v>
          </cell>
          <cell r="AA180" t="str">
            <v>ICB3</v>
          </cell>
          <cell r="AC180" t="str">
            <v>ICB</v>
          </cell>
          <cell r="AD180" t="str">
            <v>ICB</v>
          </cell>
          <cell r="AF180" t="str">
            <v>211</v>
          </cell>
          <cell r="AG180" t="str">
            <v>0000017421</v>
          </cell>
          <cell r="AR180" t="str">
            <v>953</v>
          </cell>
          <cell r="AS180" t="str">
            <v>0000017421</v>
          </cell>
          <cell r="AT180" t="str">
            <v>CHAMBER OF COMMERCE</v>
          </cell>
        </row>
        <row r="181">
          <cell r="A181" t="str">
            <v>00645860</v>
          </cell>
          <cell r="B181" t="str">
            <v>9539302000</v>
          </cell>
          <cell r="C181" t="str">
            <v>ICB4TARGET0000013310</v>
          </cell>
          <cell r="D181">
            <v>2014</v>
          </cell>
          <cell r="E181">
            <v>11</v>
          </cell>
          <cell r="F181" t="str">
            <v>2014-11-30</v>
          </cell>
          <cell r="G181" t="str">
            <v>PRJ</v>
          </cell>
          <cell r="H181" t="str">
            <v>169</v>
          </cell>
          <cell r="I181" t="str">
            <v>211</v>
          </cell>
          <cell r="K181" t="str">
            <v>000001121</v>
          </cell>
          <cell r="L181" t="str">
            <v>9302000</v>
          </cell>
          <cell r="M181" t="str">
            <v>1113</v>
          </cell>
          <cell r="N181" t="str">
            <v>99920</v>
          </cell>
          <cell r="O181" t="str">
            <v>11404</v>
          </cell>
          <cell r="P181" t="str">
            <v>292</v>
          </cell>
          <cell r="Q181" t="str">
            <v>953</v>
          </cell>
          <cell r="R181" t="str">
            <v>INTERCO BILL W/O</v>
          </cell>
          <cell r="S181" t="str">
            <v>PRA</v>
          </cell>
          <cell r="U181" t="str">
            <v>2014-11-30</v>
          </cell>
          <cell r="V181">
            <v>587.1</v>
          </cell>
          <cell r="W181" t="str">
            <v>UTXEMEM201</v>
          </cell>
          <cell r="Y181" t="str">
            <v>LEGAL</v>
          </cell>
          <cell r="AA181" t="str">
            <v>ICB3</v>
          </cell>
          <cell r="AC181" t="str">
            <v>ICB</v>
          </cell>
          <cell r="AD181" t="str">
            <v>ICB</v>
          </cell>
          <cell r="AF181" t="str">
            <v>211</v>
          </cell>
          <cell r="AG181" t="str">
            <v>0000114836</v>
          </cell>
          <cell r="AR181" t="str">
            <v>953</v>
          </cell>
          <cell r="AS181" t="str">
            <v>0000114836</v>
          </cell>
          <cell r="AT181" t="str">
            <v>VICTORIA ECONOMIC DEVELOPMENT CORP</v>
          </cell>
        </row>
        <row r="182">
          <cell r="A182" t="str">
            <v>00645861</v>
          </cell>
          <cell r="B182" t="str">
            <v>9539302000</v>
          </cell>
          <cell r="C182" t="str">
            <v>ICB4TARGET0000013311</v>
          </cell>
          <cell r="D182">
            <v>2014</v>
          </cell>
          <cell r="E182">
            <v>11</v>
          </cell>
          <cell r="F182" t="str">
            <v>2014-11-30</v>
          </cell>
          <cell r="G182" t="str">
            <v>PRJ</v>
          </cell>
          <cell r="H182" t="str">
            <v>169</v>
          </cell>
          <cell r="I182" t="str">
            <v>211</v>
          </cell>
          <cell r="K182" t="str">
            <v>000001121</v>
          </cell>
          <cell r="L182" t="str">
            <v>9302000</v>
          </cell>
          <cell r="M182" t="str">
            <v>1113</v>
          </cell>
          <cell r="N182" t="str">
            <v>99920</v>
          </cell>
          <cell r="O182" t="str">
            <v>11404</v>
          </cell>
          <cell r="P182" t="str">
            <v>292</v>
          </cell>
          <cell r="Q182" t="str">
            <v>953</v>
          </cell>
          <cell r="R182" t="str">
            <v>INTERCO BILL W/O</v>
          </cell>
          <cell r="S182" t="str">
            <v>PRA</v>
          </cell>
          <cell r="U182" t="str">
            <v>2014-11-30</v>
          </cell>
          <cell r="V182">
            <v>1095.93</v>
          </cell>
          <cell r="W182" t="str">
            <v>UTXEMEM201</v>
          </cell>
          <cell r="Y182" t="str">
            <v>LEGAL</v>
          </cell>
          <cell r="AA182" t="str">
            <v>ICB3</v>
          </cell>
          <cell r="AC182" t="str">
            <v>ICB</v>
          </cell>
          <cell r="AD182" t="str">
            <v>ICB</v>
          </cell>
          <cell r="AF182" t="str">
            <v>211</v>
          </cell>
          <cell r="AG182" t="str">
            <v>0000135545</v>
          </cell>
          <cell r="AR182" t="str">
            <v>953</v>
          </cell>
          <cell r="AS182" t="str">
            <v>0000135545</v>
          </cell>
          <cell r="AT182" t="str">
            <v>HARLINGEN AREA CHAMBER OF COMMERCE</v>
          </cell>
        </row>
        <row r="183">
          <cell r="A183" t="str">
            <v>00647120</v>
          </cell>
          <cell r="B183" t="str">
            <v>9539302000</v>
          </cell>
          <cell r="C183" t="str">
            <v>ICB4TARGET0000013312</v>
          </cell>
          <cell r="D183">
            <v>2014</v>
          </cell>
          <cell r="E183">
            <v>11</v>
          </cell>
          <cell r="F183" t="str">
            <v>2014-11-30</v>
          </cell>
          <cell r="G183" t="str">
            <v>PRJ</v>
          </cell>
          <cell r="H183" t="str">
            <v>169</v>
          </cell>
          <cell r="I183" t="str">
            <v>211</v>
          </cell>
          <cell r="K183" t="str">
            <v>000001121</v>
          </cell>
          <cell r="L183" t="str">
            <v>9302000</v>
          </cell>
          <cell r="M183" t="str">
            <v>1113</v>
          </cell>
          <cell r="N183" t="str">
            <v>99920</v>
          </cell>
          <cell r="O183" t="str">
            <v>11404</v>
          </cell>
          <cell r="P183" t="str">
            <v>292</v>
          </cell>
          <cell r="Q183" t="str">
            <v>953</v>
          </cell>
          <cell r="R183" t="str">
            <v>INTERCO BILL W/O</v>
          </cell>
          <cell r="S183" t="str">
            <v>PRA</v>
          </cell>
          <cell r="U183" t="str">
            <v>2014-11-30</v>
          </cell>
          <cell r="V183">
            <v>5573.56</v>
          </cell>
          <cell r="W183" t="str">
            <v>UTXEMEM201</v>
          </cell>
          <cell r="Y183" t="str">
            <v>LEGAL</v>
          </cell>
          <cell r="AA183" t="str">
            <v>ICB3</v>
          </cell>
          <cell r="AC183" t="str">
            <v>ICB</v>
          </cell>
          <cell r="AD183" t="str">
            <v>ICB</v>
          </cell>
          <cell r="AF183" t="str">
            <v>211</v>
          </cell>
          <cell r="AG183" t="str">
            <v>0000139593</v>
          </cell>
          <cell r="AR183" t="str">
            <v>953</v>
          </cell>
          <cell r="AS183" t="str">
            <v>0000139593</v>
          </cell>
          <cell r="AT183" t="str">
            <v>PORT INDUSTRIES OF CORPUS CHRISTI</v>
          </cell>
        </row>
        <row r="184">
          <cell r="A184" t="str">
            <v>00647377</v>
          </cell>
          <cell r="B184" t="str">
            <v>9539302000</v>
          </cell>
          <cell r="C184" t="str">
            <v>ICB4TARGET0000013313</v>
          </cell>
          <cell r="D184">
            <v>2014</v>
          </cell>
          <cell r="E184">
            <v>11</v>
          </cell>
          <cell r="F184" t="str">
            <v>2014-11-30</v>
          </cell>
          <cell r="G184" t="str">
            <v>PRJ</v>
          </cell>
          <cell r="H184" t="str">
            <v>169</v>
          </cell>
          <cell r="I184" t="str">
            <v>211</v>
          </cell>
          <cell r="K184" t="str">
            <v>000001121</v>
          </cell>
          <cell r="L184" t="str">
            <v>9302000</v>
          </cell>
          <cell r="M184" t="str">
            <v>1113</v>
          </cell>
          <cell r="N184" t="str">
            <v>99920</v>
          </cell>
          <cell r="O184" t="str">
            <v>11404</v>
          </cell>
          <cell r="P184" t="str">
            <v>292</v>
          </cell>
          <cell r="Q184" t="str">
            <v>953</v>
          </cell>
          <cell r="R184" t="str">
            <v>INTERCO BILL W/O</v>
          </cell>
          <cell r="S184" t="str">
            <v>PRA</v>
          </cell>
          <cell r="U184" t="str">
            <v>2014-11-30</v>
          </cell>
          <cell r="V184">
            <v>136.99</v>
          </cell>
          <cell r="W184" t="str">
            <v>UTXEMEM201</v>
          </cell>
          <cell r="Y184" t="str">
            <v>LEGAL</v>
          </cell>
          <cell r="AA184" t="str">
            <v>ICB3</v>
          </cell>
          <cell r="AC184" t="str">
            <v>ICB</v>
          </cell>
          <cell r="AD184" t="str">
            <v>ICB</v>
          </cell>
          <cell r="AF184" t="str">
            <v>211</v>
          </cell>
          <cell r="AG184" t="str">
            <v>0000213071</v>
          </cell>
          <cell r="AR184" t="str">
            <v>953</v>
          </cell>
          <cell r="AS184" t="str">
            <v>0000213071</v>
          </cell>
          <cell r="AT184" t="str">
            <v>ALTON CHAMBER OF COMMERCE</v>
          </cell>
        </row>
        <row r="185">
          <cell r="A185" t="str">
            <v>00647376</v>
          </cell>
          <cell r="B185" t="str">
            <v>9539302000</v>
          </cell>
          <cell r="C185" t="str">
            <v>ICB4TARGET0000013314</v>
          </cell>
          <cell r="D185">
            <v>2014</v>
          </cell>
          <cell r="E185">
            <v>11</v>
          </cell>
          <cell r="F185" t="str">
            <v>2014-11-30</v>
          </cell>
          <cell r="G185" t="str">
            <v>PRJ</v>
          </cell>
          <cell r="H185" t="str">
            <v>169</v>
          </cell>
          <cell r="I185" t="str">
            <v>211</v>
          </cell>
          <cell r="K185" t="str">
            <v>000001121</v>
          </cell>
          <cell r="L185" t="str">
            <v>9302000</v>
          </cell>
          <cell r="M185" t="str">
            <v>1113</v>
          </cell>
          <cell r="N185" t="str">
            <v>99920</v>
          </cell>
          <cell r="O185" t="str">
            <v>11404</v>
          </cell>
          <cell r="P185" t="str">
            <v>292</v>
          </cell>
          <cell r="Q185" t="str">
            <v>953</v>
          </cell>
          <cell r="R185" t="str">
            <v>INTERCO BILL W/O</v>
          </cell>
          <cell r="S185" t="str">
            <v>PRA</v>
          </cell>
          <cell r="U185" t="str">
            <v>2014-11-30</v>
          </cell>
          <cell r="V185">
            <v>978.5</v>
          </cell>
          <cell r="W185" t="str">
            <v>UTXEMEM201</v>
          </cell>
          <cell r="Y185" t="str">
            <v>LEGAL</v>
          </cell>
          <cell r="AA185" t="str">
            <v>ICB3</v>
          </cell>
          <cell r="AC185" t="str">
            <v>ICB</v>
          </cell>
          <cell r="AD185" t="str">
            <v>ICB</v>
          </cell>
          <cell r="AF185" t="str">
            <v>211</v>
          </cell>
          <cell r="AG185" t="str">
            <v>0000230666</v>
          </cell>
          <cell r="AR185" t="str">
            <v>953</v>
          </cell>
          <cell r="AS185" t="str">
            <v>0000230666</v>
          </cell>
          <cell r="AT185" t="str">
            <v>STARR COUNTY INDUSTRIAL FOUNDATION</v>
          </cell>
        </row>
        <row r="186">
          <cell r="A186" t="str">
            <v>00641594</v>
          </cell>
          <cell r="B186" t="str">
            <v>9569210001</v>
          </cell>
          <cell r="C186" t="str">
            <v>ICB4TARGET0000014576</v>
          </cell>
          <cell r="D186">
            <v>2014</v>
          </cell>
          <cell r="E186">
            <v>10</v>
          </cell>
          <cell r="F186" t="str">
            <v>2014-10-31</v>
          </cell>
          <cell r="G186" t="str">
            <v>PRJ</v>
          </cell>
          <cell r="H186" t="str">
            <v>169</v>
          </cell>
          <cell r="I186" t="str">
            <v>211</v>
          </cell>
          <cell r="K186" t="str">
            <v>TDOANDA</v>
          </cell>
          <cell r="L186" t="str">
            <v>9210001</v>
          </cell>
          <cell r="M186" t="str">
            <v>1113</v>
          </cell>
          <cell r="N186" t="str">
            <v>99920</v>
          </cell>
          <cell r="O186" t="str">
            <v>11404</v>
          </cell>
          <cell r="P186" t="str">
            <v>294</v>
          </cell>
          <cell r="Q186" t="str">
            <v>956</v>
          </cell>
          <cell r="R186" t="str">
            <v>INTERCO BILL W/O</v>
          </cell>
          <cell r="S186" t="str">
            <v>PRA</v>
          </cell>
          <cell r="U186" t="str">
            <v>2014-10-31</v>
          </cell>
          <cell r="V186">
            <v>64.78</v>
          </cell>
          <cell r="W186" t="str">
            <v>UTXE000501</v>
          </cell>
          <cell r="Y186" t="str">
            <v>TDOTH</v>
          </cell>
          <cell r="AA186" t="str">
            <v>ICB3</v>
          </cell>
          <cell r="AC186" t="str">
            <v>ICB</v>
          </cell>
          <cell r="AD186" t="str">
            <v>ICB</v>
          </cell>
          <cell r="AF186" t="str">
            <v>211</v>
          </cell>
          <cell r="AG186" t="str">
            <v>0000146747</v>
          </cell>
          <cell r="AR186" t="str">
            <v>956</v>
          </cell>
          <cell r="AS186" t="str">
            <v>0000146747</v>
          </cell>
          <cell r="AT186" t="str">
            <v>JP MORGAN CHASE CORPORATE CARD ACTIVITY</v>
          </cell>
          <cell r="AU186" t="str">
            <v>DO NOT TAKE OFF HOLD- INTERFACE PURPOSES</v>
          </cell>
        </row>
        <row r="187">
          <cell r="A187" t="str">
            <v>00643211</v>
          </cell>
          <cell r="B187" t="str">
            <v>9539302000</v>
          </cell>
          <cell r="C187" t="str">
            <v>ICB4TARGET0000015114</v>
          </cell>
          <cell r="D187">
            <v>2014</v>
          </cell>
          <cell r="E187">
            <v>10</v>
          </cell>
          <cell r="F187" t="str">
            <v>2014-10-31</v>
          </cell>
          <cell r="G187" t="str">
            <v>PRJ</v>
          </cell>
          <cell r="H187" t="str">
            <v>169</v>
          </cell>
          <cell r="I187" t="str">
            <v>211</v>
          </cell>
          <cell r="K187" t="str">
            <v>000001121</v>
          </cell>
          <cell r="L187" t="str">
            <v>9302000</v>
          </cell>
          <cell r="M187" t="str">
            <v>1113</v>
          </cell>
          <cell r="N187" t="str">
            <v>99920</v>
          </cell>
          <cell r="O187" t="str">
            <v>11404</v>
          </cell>
          <cell r="P187" t="str">
            <v>292</v>
          </cell>
          <cell r="Q187" t="str">
            <v>953</v>
          </cell>
          <cell r="R187" t="str">
            <v>INTERCO BILL W/O</v>
          </cell>
          <cell r="S187" t="str">
            <v>PRA</v>
          </cell>
          <cell r="U187" t="str">
            <v>2014-10-31</v>
          </cell>
          <cell r="V187">
            <v>136.99</v>
          </cell>
          <cell r="W187" t="str">
            <v>UTXEMEM201</v>
          </cell>
          <cell r="Y187" t="str">
            <v>LEGAL</v>
          </cell>
          <cell r="AA187" t="str">
            <v>ICB3</v>
          </cell>
          <cell r="AC187" t="str">
            <v>ICB</v>
          </cell>
          <cell r="AD187" t="str">
            <v>ICB</v>
          </cell>
          <cell r="AF187" t="str">
            <v>211</v>
          </cell>
          <cell r="AG187" t="str">
            <v>0000017421</v>
          </cell>
          <cell r="AR187" t="str">
            <v>953</v>
          </cell>
          <cell r="AS187" t="str">
            <v>0000017421</v>
          </cell>
          <cell r="AT187" t="str">
            <v>CHAMBER OF COMMERCE</v>
          </cell>
        </row>
        <row r="188">
          <cell r="A188" t="str">
            <v>00644251</v>
          </cell>
          <cell r="B188" t="str">
            <v>9539302000</v>
          </cell>
          <cell r="C188" t="str">
            <v>ICB4TARGET0000015115</v>
          </cell>
          <cell r="D188">
            <v>2014</v>
          </cell>
          <cell r="E188">
            <v>10</v>
          </cell>
          <cell r="F188" t="str">
            <v>2014-10-31</v>
          </cell>
          <cell r="G188" t="str">
            <v>PRJ</v>
          </cell>
          <cell r="H188" t="str">
            <v>169</v>
          </cell>
          <cell r="I188" t="str">
            <v>211</v>
          </cell>
          <cell r="K188" t="str">
            <v>000001121</v>
          </cell>
          <cell r="L188" t="str">
            <v>9302000</v>
          </cell>
          <cell r="M188" t="str">
            <v>1113</v>
          </cell>
          <cell r="N188" t="str">
            <v>99920</v>
          </cell>
          <cell r="O188" t="str">
            <v>11404</v>
          </cell>
          <cell r="P188" t="str">
            <v>292</v>
          </cell>
          <cell r="Q188" t="str">
            <v>953</v>
          </cell>
          <cell r="R188" t="str">
            <v>INTERCO BILL W/O</v>
          </cell>
          <cell r="S188" t="str">
            <v>PRA</v>
          </cell>
          <cell r="U188" t="str">
            <v>2014-10-31</v>
          </cell>
          <cell r="V188">
            <v>78.28</v>
          </cell>
          <cell r="W188" t="str">
            <v>UTXEMEM201</v>
          </cell>
          <cell r="Y188" t="str">
            <v>LEGAL</v>
          </cell>
          <cell r="AA188" t="str">
            <v>ICB3</v>
          </cell>
          <cell r="AC188" t="str">
            <v>ICB</v>
          </cell>
          <cell r="AD188" t="str">
            <v>ICB</v>
          </cell>
          <cell r="AF188" t="str">
            <v>211</v>
          </cell>
          <cell r="AG188" t="str">
            <v>0000017421</v>
          </cell>
          <cell r="AR188" t="str">
            <v>953</v>
          </cell>
          <cell r="AS188" t="str">
            <v>0000017421</v>
          </cell>
          <cell r="AT188" t="str">
            <v>CHAMBER OF COMMERCE</v>
          </cell>
        </row>
        <row r="189">
          <cell r="A189" t="str">
            <v>00659538</v>
          </cell>
          <cell r="B189" t="str">
            <v>9549210001</v>
          </cell>
          <cell r="C189" t="str">
            <v>ICB4TARGET0000017994</v>
          </cell>
          <cell r="D189">
            <v>2015</v>
          </cell>
          <cell r="E189">
            <v>1</v>
          </cell>
          <cell r="F189" t="str">
            <v>2015-01-31</v>
          </cell>
          <cell r="G189" t="str">
            <v>PRJ</v>
          </cell>
          <cell r="H189" t="str">
            <v>169</v>
          </cell>
          <cell r="I189" t="str">
            <v>211</v>
          </cell>
          <cell r="K189" t="str">
            <v>TDOANDA</v>
          </cell>
          <cell r="L189" t="str">
            <v>9210001</v>
          </cell>
          <cell r="M189" t="str">
            <v>1585</v>
          </cell>
          <cell r="N189" t="str">
            <v>99920</v>
          </cell>
          <cell r="O189" t="str">
            <v>10381</v>
          </cell>
          <cell r="P189" t="str">
            <v>289</v>
          </cell>
          <cell r="Q189" t="str">
            <v>954</v>
          </cell>
          <cell r="R189" t="str">
            <v>INTERCO BILL W/O</v>
          </cell>
          <cell r="S189" t="str">
            <v>PRA</v>
          </cell>
          <cell r="U189" t="str">
            <v>2015-01-31</v>
          </cell>
          <cell r="V189">
            <v>404.4</v>
          </cell>
          <cell r="W189" t="str">
            <v>UTXE000101</v>
          </cell>
          <cell r="Y189" t="str">
            <v>TDOTH</v>
          </cell>
          <cell r="AA189" t="str">
            <v>ICB3</v>
          </cell>
          <cell r="AC189" t="str">
            <v>ICB</v>
          </cell>
          <cell r="AD189" t="str">
            <v>ICB</v>
          </cell>
          <cell r="AF189" t="str">
            <v>211</v>
          </cell>
          <cell r="AG189" t="str">
            <v>0000146747</v>
          </cell>
          <cell r="AR189" t="str">
            <v>954</v>
          </cell>
          <cell r="AS189" t="str">
            <v>0000146747</v>
          </cell>
          <cell r="AT189" t="str">
            <v>JP MORGAN CHASE CORPORATE CARD ACTIVITY</v>
          </cell>
          <cell r="AU189" t="str">
            <v>DO NOT TAKE OFF HOLD- INTERFACE PURPOSES</v>
          </cell>
        </row>
        <row r="190">
          <cell r="A190" t="str">
            <v>00658087</v>
          </cell>
          <cell r="B190" t="str">
            <v>9549210001</v>
          </cell>
          <cell r="C190" t="str">
            <v>ICB4TARGET0000018352</v>
          </cell>
          <cell r="D190">
            <v>2015</v>
          </cell>
          <cell r="E190">
            <v>1</v>
          </cell>
          <cell r="F190" t="str">
            <v>2015-01-31</v>
          </cell>
          <cell r="G190" t="str">
            <v>PRJ</v>
          </cell>
          <cell r="H190" t="str">
            <v>169</v>
          </cell>
          <cell r="I190" t="str">
            <v>211</v>
          </cell>
          <cell r="K190" t="str">
            <v>TDOANDA</v>
          </cell>
          <cell r="L190" t="str">
            <v>9210001</v>
          </cell>
          <cell r="M190" t="str">
            <v>1113</v>
          </cell>
          <cell r="N190" t="str">
            <v>99920</v>
          </cell>
          <cell r="O190" t="str">
            <v>13123</v>
          </cell>
          <cell r="P190" t="str">
            <v>263</v>
          </cell>
          <cell r="Q190" t="str">
            <v>954</v>
          </cell>
          <cell r="R190" t="str">
            <v>INTERCO BILL W/O</v>
          </cell>
          <cell r="S190" t="str">
            <v>PRA</v>
          </cell>
          <cell r="U190" t="str">
            <v>2015-01-31</v>
          </cell>
          <cell r="V190">
            <v>14.22</v>
          </cell>
          <cell r="W190" t="str">
            <v>UTXE000501</v>
          </cell>
          <cell r="Y190" t="str">
            <v>TDOTH</v>
          </cell>
          <cell r="AA190" t="str">
            <v>ICB3</v>
          </cell>
          <cell r="AC190" t="str">
            <v>ICB</v>
          </cell>
          <cell r="AD190" t="str">
            <v>ICB</v>
          </cell>
          <cell r="AF190" t="str">
            <v>211</v>
          </cell>
          <cell r="AG190" t="str">
            <v>0000266656</v>
          </cell>
          <cell r="AR190" t="str">
            <v>954</v>
          </cell>
          <cell r="AS190" t="str">
            <v>0000266656</v>
          </cell>
          <cell r="AT190" t="str">
            <v>LONGORIA, JOHN F</v>
          </cell>
        </row>
        <row r="191">
          <cell r="A191" t="str">
            <v>00646090</v>
          </cell>
          <cell r="B191" t="str">
            <v>9539302000</v>
          </cell>
          <cell r="C191" t="str">
            <v>ICB4TARGET0000018717</v>
          </cell>
          <cell r="D191">
            <v>2015</v>
          </cell>
          <cell r="E191">
            <v>1</v>
          </cell>
          <cell r="F191" t="str">
            <v>2015-01-31</v>
          </cell>
          <cell r="G191" t="str">
            <v>PRJ</v>
          </cell>
          <cell r="H191" t="str">
            <v>169</v>
          </cell>
          <cell r="I191" t="str">
            <v>211</v>
          </cell>
          <cell r="K191" t="str">
            <v>000001121</v>
          </cell>
          <cell r="L191" t="str">
            <v>9302000</v>
          </cell>
          <cell r="M191" t="str">
            <v>1113</v>
          </cell>
          <cell r="N191" t="str">
            <v>99920</v>
          </cell>
          <cell r="O191" t="str">
            <v>11404</v>
          </cell>
          <cell r="P191" t="str">
            <v>292</v>
          </cell>
          <cell r="Q191" t="str">
            <v>953</v>
          </cell>
          <cell r="R191" t="str">
            <v>INTERCO BILL W/O</v>
          </cell>
          <cell r="S191" t="str">
            <v>PRA</v>
          </cell>
          <cell r="U191" t="str">
            <v>2015-01-31</v>
          </cell>
          <cell r="V191">
            <v>-142.13999999999999</v>
          </cell>
          <cell r="W191" t="str">
            <v>UTXEMEM201</v>
          </cell>
          <cell r="Y191" t="str">
            <v>LEGAL</v>
          </cell>
          <cell r="AA191" t="str">
            <v>ICB3</v>
          </cell>
          <cell r="AC191" t="str">
            <v>ICB</v>
          </cell>
          <cell r="AD191" t="str">
            <v>ICB</v>
          </cell>
          <cell r="AF191" t="str">
            <v>211</v>
          </cell>
          <cell r="AG191" t="str">
            <v>0000017421</v>
          </cell>
          <cell r="AR191" t="str">
            <v>953</v>
          </cell>
          <cell r="AS191" t="str">
            <v>0000017421</v>
          </cell>
          <cell r="AT191" t="str">
            <v>CHAMBER OF COMMERCE</v>
          </cell>
        </row>
        <row r="192">
          <cell r="A192" t="str">
            <v>00659388</v>
          </cell>
          <cell r="B192" t="str">
            <v>9539302000</v>
          </cell>
          <cell r="C192" t="str">
            <v>ICB4TARGET0000018718</v>
          </cell>
          <cell r="D192">
            <v>2015</v>
          </cell>
          <cell r="E192">
            <v>1</v>
          </cell>
          <cell r="F192" t="str">
            <v>2015-01-31</v>
          </cell>
          <cell r="G192" t="str">
            <v>PRJ</v>
          </cell>
          <cell r="H192" t="str">
            <v>169</v>
          </cell>
          <cell r="I192" t="str">
            <v>211</v>
          </cell>
          <cell r="K192" t="str">
            <v>000001121</v>
          </cell>
          <cell r="L192" t="str">
            <v>9302000</v>
          </cell>
          <cell r="M192" t="str">
            <v>1113</v>
          </cell>
          <cell r="N192" t="str">
            <v>99920</v>
          </cell>
          <cell r="O192" t="str">
            <v>11404</v>
          </cell>
          <cell r="P192" t="str">
            <v>292</v>
          </cell>
          <cell r="Q192" t="str">
            <v>953</v>
          </cell>
          <cell r="R192" t="str">
            <v>INTERCO BILL W/O</v>
          </cell>
          <cell r="S192" t="str">
            <v>PRA</v>
          </cell>
          <cell r="U192" t="str">
            <v>2015-01-31</v>
          </cell>
          <cell r="V192">
            <v>40.61</v>
          </cell>
          <cell r="W192" t="str">
            <v>UTXEMEM201</v>
          </cell>
          <cell r="Y192" t="str">
            <v>LEGAL</v>
          </cell>
          <cell r="AA192" t="str">
            <v>ICB3</v>
          </cell>
          <cell r="AC192" t="str">
            <v>ICB</v>
          </cell>
          <cell r="AD192" t="str">
            <v>ICB</v>
          </cell>
          <cell r="AF192" t="str">
            <v>211</v>
          </cell>
          <cell r="AG192" t="str">
            <v>0000059570</v>
          </cell>
          <cell r="AR192" t="str">
            <v>953</v>
          </cell>
          <cell r="AS192" t="str">
            <v>0000059570</v>
          </cell>
          <cell r="AT192" t="str">
            <v>THREE RIVERS</v>
          </cell>
        </row>
        <row r="193">
          <cell r="A193" t="str">
            <v>00659387</v>
          </cell>
          <cell r="B193" t="str">
            <v>9539302000</v>
          </cell>
          <cell r="C193" t="str">
            <v>ICB4TARGET0000018719</v>
          </cell>
          <cell r="D193">
            <v>2015</v>
          </cell>
          <cell r="E193">
            <v>1</v>
          </cell>
          <cell r="F193" t="str">
            <v>2015-01-31</v>
          </cell>
          <cell r="G193" t="str">
            <v>PRJ</v>
          </cell>
          <cell r="H193" t="str">
            <v>169</v>
          </cell>
          <cell r="I193" t="str">
            <v>211</v>
          </cell>
          <cell r="K193" t="str">
            <v>000001121</v>
          </cell>
          <cell r="L193" t="str">
            <v>9302000</v>
          </cell>
          <cell r="M193" t="str">
            <v>1113</v>
          </cell>
          <cell r="N193" t="str">
            <v>99920</v>
          </cell>
          <cell r="O193" t="str">
            <v>11404</v>
          </cell>
          <cell r="P193" t="str">
            <v>292</v>
          </cell>
          <cell r="Q193" t="str">
            <v>953</v>
          </cell>
          <cell r="R193" t="str">
            <v>INTERCO BILL W/O</v>
          </cell>
          <cell r="S193" t="str">
            <v>PRA</v>
          </cell>
          <cell r="U193" t="str">
            <v>2015-01-31</v>
          </cell>
          <cell r="V193">
            <v>146.21</v>
          </cell>
          <cell r="W193" t="str">
            <v>UTXEMEM201</v>
          </cell>
          <cell r="Y193" t="str">
            <v>LEGAL</v>
          </cell>
          <cell r="AA193" t="str">
            <v>ICB3</v>
          </cell>
          <cell r="AC193" t="str">
            <v>ICB</v>
          </cell>
          <cell r="AD193" t="str">
            <v>ICB</v>
          </cell>
          <cell r="AF193" t="str">
            <v>211</v>
          </cell>
          <cell r="AG193" t="str">
            <v>0000096234</v>
          </cell>
          <cell r="AR193" t="str">
            <v>953</v>
          </cell>
          <cell r="AS193" t="str">
            <v>0000096234</v>
          </cell>
          <cell r="AT193" t="str">
            <v>ALICE CHAMBER OF COMMERCE</v>
          </cell>
        </row>
        <row r="194">
          <cell r="A194" t="str">
            <v>00659385</v>
          </cell>
          <cell r="B194" t="str">
            <v>9539302000</v>
          </cell>
          <cell r="C194" t="str">
            <v>ICB4TARGET0000018720</v>
          </cell>
          <cell r="D194">
            <v>2015</v>
          </cell>
          <cell r="E194">
            <v>1</v>
          </cell>
          <cell r="F194" t="str">
            <v>2015-01-31</v>
          </cell>
          <cell r="G194" t="str">
            <v>PRJ</v>
          </cell>
          <cell r="H194" t="str">
            <v>169</v>
          </cell>
          <cell r="I194" t="str">
            <v>211</v>
          </cell>
          <cell r="K194" t="str">
            <v>000001121</v>
          </cell>
          <cell r="L194" t="str">
            <v>9302000</v>
          </cell>
          <cell r="M194" t="str">
            <v>1113</v>
          </cell>
          <cell r="N194" t="str">
            <v>99920</v>
          </cell>
          <cell r="O194" t="str">
            <v>11404</v>
          </cell>
          <cell r="P194" t="str">
            <v>292</v>
          </cell>
          <cell r="Q194" t="str">
            <v>953</v>
          </cell>
          <cell r="R194" t="str">
            <v>INTERCO BILL W/O</v>
          </cell>
          <cell r="S194" t="str">
            <v>PRA</v>
          </cell>
          <cell r="U194" t="str">
            <v>2015-01-31</v>
          </cell>
          <cell r="V194">
            <v>169.36</v>
          </cell>
          <cell r="W194" t="str">
            <v>UTXEMEM201</v>
          </cell>
          <cell r="Y194" t="str">
            <v>LEGAL</v>
          </cell>
          <cell r="AA194" t="str">
            <v>ICB3</v>
          </cell>
          <cell r="AC194" t="str">
            <v>ICB</v>
          </cell>
          <cell r="AD194" t="str">
            <v>ICB</v>
          </cell>
          <cell r="AF194" t="str">
            <v>211</v>
          </cell>
          <cell r="AG194" t="str">
            <v>0000099079</v>
          </cell>
          <cell r="AR194" t="str">
            <v>953</v>
          </cell>
          <cell r="AS194" t="str">
            <v>0000099079</v>
          </cell>
          <cell r="AT194" t="str">
            <v>KINGSVILLE CHAMBER OF COMMERCE</v>
          </cell>
        </row>
        <row r="195">
          <cell r="A195" t="str">
            <v>00659391</v>
          </cell>
          <cell r="B195" t="str">
            <v>9539302000</v>
          </cell>
          <cell r="C195" t="str">
            <v>ICB4TARGET0000018721</v>
          </cell>
          <cell r="D195">
            <v>2015</v>
          </cell>
          <cell r="E195">
            <v>1</v>
          </cell>
          <cell r="F195" t="str">
            <v>2015-01-31</v>
          </cell>
          <cell r="G195" t="str">
            <v>PRJ</v>
          </cell>
          <cell r="H195" t="str">
            <v>169</v>
          </cell>
          <cell r="I195" t="str">
            <v>211</v>
          </cell>
          <cell r="K195" t="str">
            <v>000001121</v>
          </cell>
          <cell r="L195" t="str">
            <v>9302000</v>
          </cell>
          <cell r="M195" t="str">
            <v>1113</v>
          </cell>
          <cell r="N195" t="str">
            <v>99920</v>
          </cell>
          <cell r="O195" t="str">
            <v>11404</v>
          </cell>
          <cell r="P195" t="str">
            <v>292</v>
          </cell>
          <cell r="Q195" t="str">
            <v>953</v>
          </cell>
          <cell r="R195" t="str">
            <v>INTERCO BILL W/O</v>
          </cell>
          <cell r="S195" t="str">
            <v>PRA</v>
          </cell>
          <cell r="U195" t="str">
            <v>2015-01-31</v>
          </cell>
          <cell r="V195">
            <v>60.92</v>
          </cell>
          <cell r="W195" t="str">
            <v>UTXEMEM201</v>
          </cell>
          <cell r="Y195" t="str">
            <v>LEGAL</v>
          </cell>
          <cell r="AA195" t="str">
            <v>ICB3</v>
          </cell>
          <cell r="AC195" t="str">
            <v>ICB</v>
          </cell>
          <cell r="AD195" t="str">
            <v>ICB</v>
          </cell>
          <cell r="AF195" t="str">
            <v>211</v>
          </cell>
          <cell r="AG195" t="str">
            <v>0000120049</v>
          </cell>
          <cell r="AR195" t="str">
            <v>953</v>
          </cell>
          <cell r="AS195" t="str">
            <v>0000120049</v>
          </cell>
          <cell r="AT195" t="str">
            <v>SINTON</v>
          </cell>
        </row>
        <row r="196">
          <cell r="A196" t="str">
            <v>00658411</v>
          </cell>
          <cell r="B196" t="str">
            <v>9539302000</v>
          </cell>
          <cell r="C196" t="str">
            <v>ICB4TARGET0000018722</v>
          </cell>
          <cell r="D196">
            <v>2015</v>
          </cell>
          <cell r="E196">
            <v>1</v>
          </cell>
          <cell r="F196" t="str">
            <v>2015-01-31</v>
          </cell>
          <cell r="G196" t="str">
            <v>PRJ</v>
          </cell>
          <cell r="H196" t="str">
            <v>169</v>
          </cell>
          <cell r="I196" t="str">
            <v>211</v>
          </cell>
          <cell r="K196" t="str">
            <v>000001121</v>
          </cell>
          <cell r="L196" t="str">
            <v>9302000</v>
          </cell>
          <cell r="M196" t="str">
            <v>1113</v>
          </cell>
          <cell r="N196" t="str">
            <v>99920</v>
          </cell>
          <cell r="O196" t="str">
            <v>11404</v>
          </cell>
          <cell r="P196" t="str">
            <v>292</v>
          </cell>
          <cell r="Q196" t="str">
            <v>953</v>
          </cell>
          <cell r="R196" t="str">
            <v>INTERCO BILL W/O</v>
          </cell>
          <cell r="S196" t="str">
            <v>PRA</v>
          </cell>
          <cell r="U196" t="str">
            <v>2015-01-31</v>
          </cell>
          <cell r="V196">
            <v>1015.32</v>
          </cell>
          <cell r="W196" t="str">
            <v>UTXEMEM201</v>
          </cell>
          <cell r="Y196" t="str">
            <v>LEGAL</v>
          </cell>
          <cell r="AA196" t="str">
            <v>ICB3</v>
          </cell>
          <cell r="AC196" t="str">
            <v>ICB</v>
          </cell>
          <cell r="AD196" t="str">
            <v>ICB</v>
          </cell>
          <cell r="AF196" t="str">
            <v>211</v>
          </cell>
          <cell r="AG196" t="str">
            <v>0000121258</v>
          </cell>
          <cell r="AR196" t="str">
            <v>953</v>
          </cell>
          <cell r="AS196" t="str">
            <v>0000121258</v>
          </cell>
          <cell r="AT196" t="str">
            <v>CORPUS CHRISTI HISPANIC CHAMBER</v>
          </cell>
          <cell r="AU196" t="str">
            <v>OF COMMERCE</v>
          </cell>
        </row>
        <row r="197">
          <cell r="A197" t="str">
            <v>00659235</v>
          </cell>
          <cell r="B197" t="str">
            <v>9539302000</v>
          </cell>
          <cell r="C197" t="str">
            <v>ICB4TARGET0000018723</v>
          </cell>
          <cell r="D197">
            <v>2015</v>
          </cell>
          <cell r="E197">
            <v>1</v>
          </cell>
          <cell r="F197" t="str">
            <v>2015-01-31</v>
          </cell>
          <cell r="G197" t="str">
            <v>PRJ</v>
          </cell>
          <cell r="H197" t="str">
            <v>169</v>
          </cell>
          <cell r="I197" t="str">
            <v>211</v>
          </cell>
          <cell r="K197" t="str">
            <v>000001121</v>
          </cell>
          <cell r="L197" t="str">
            <v>9302000</v>
          </cell>
          <cell r="M197" t="str">
            <v>1113</v>
          </cell>
          <cell r="N197" t="str">
            <v>99920</v>
          </cell>
          <cell r="O197" t="str">
            <v>11404</v>
          </cell>
          <cell r="P197" t="str">
            <v>292</v>
          </cell>
          <cell r="Q197" t="str">
            <v>953</v>
          </cell>
          <cell r="R197" t="str">
            <v>INTERCO BILL W/O</v>
          </cell>
          <cell r="S197" t="str">
            <v>PRA</v>
          </cell>
          <cell r="U197" t="str">
            <v>2015-01-31</v>
          </cell>
          <cell r="V197">
            <v>145.19</v>
          </cell>
          <cell r="W197" t="str">
            <v>UTXEMEM201</v>
          </cell>
          <cell r="Y197" t="str">
            <v>LEGAL</v>
          </cell>
          <cell r="AA197" t="str">
            <v>ICB3</v>
          </cell>
          <cell r="AC197" t="str">
            <v>ICB</v>
          </cell>
          <cell r="AD197" t="str">
            <v>ICB</v>
          </cell>
          <cell r="AF197" t="str">
            <v>211</v>
          </cell>
          <cell r="AG197" t="str">
            <v>0000125815</v>
          </cell>
          <cell r="AR197" t="str">
            <v>953</v>
          </cell>
          <cell r="AS197" t="str">
            <v>0000125815</v>
          </cell>
          <cell r="AT197" t="str">
            <v>DEL RIO CHAMBER OF COMMERCE</v>
          </cell>
        </row>
        <row r="198">
          <cell r="A198" t="str">
            <v>00659389</v>
          </cell>
          <cell r="B198" t="str">
            <v>9539302000</v>
          </cell>
          <cell r="C198" t="str">
            <v>ICB4TARGET0000018724</v>
          </cell>
          <cell r="D198">
            <v>2015</v>
          </cell>
          <cell r="E198">
            <v>1</v>
          </cell>
          <cell r="F198" t="str">
            <v>2015-01-31</v>
          </cell>
          <cell r="G198" t="str">
            <v>PRJ</v>
          </cell>
          <cell r="H198" t="str">
            <v>169</v>
          </cell>
          <cell r="I198" t="str">
            <v>211</v>
          </cell>
          <cell r="K198" t="str">
            <v>000001121</v>
          </cell>
          <cell r="L198" t="str">
            <v>9302000</v>
          </cell>
          <cell r="M198" t="str">
            <v>1113</v>
          </cell>
          <cell r="N198" t="str">
            <v>99920</v>
          </cell>
          <cell r="O198" t="str">
            <v>11404</v>
          </cell>
          <cell r="P198" t="str">
            <v>292</v>
          </cell>
          <cell r="Q198" t="str">
            <v>953</v>
          </cell>
          <cell r="R198" t="str">
            <v>INTERCO BILL W/O</v>
          </cell>
          <cell r="S198" t="str">
            <v>PRA</v>
          </cell>
          <cell r="U198" t="str">
            <v>2015-01-31</v>
          </cell>
          <cell r="V198">
            <v>101.53</v>
          </cell>
          <cell r="W198" t="str">
            <v>UTXEMEM201</v>
          </cell>
          <cell r="Y198" t="str">
            <v>LEGAL</v>
          </cell>
          <cell r="AA198" t="str">
            <v>ICB3</v>
          </cell>
          <cell r="AC198" t="str">
            <v>ICB</v>
          </cell>
          <cell r="AD198" t="str">
            <v>ICB</v>
          </cell>
          <cell r="AF198" t="str">
            <v>211</v>
          </cell>
          <cell r="AG198" t="str">
            <v>0000130709</v>
          </cell>
          <cell r="AR198" t="str">
            <v>953</v>
          </cell>
          <cell r="AS198" t="str">
            <v>0000130709</v>
          </cell>
          <cell r="AT198" t="str">
            <v>ARANSAS PASS CHAMBER OF COMMERCE</v>
          </cell>
        </row>
        <row r="199">
          <cell r="A199" t="str">
            <v>00659390</v>
          </cell>
          <cell r="B199" t="str">
            <v>9539302000</v>
          </cell>
          <cell r="C199" t="str">
            <v>ICB4TARGET0000018725</v>
          </cell>
          <cell r="D199">
            <v>2015</v>
          </cell>
          <cell r="E199">
            <v>1</v>
          </cell>
          <cell r="F199" t="str">
            <v>2015-01-31</v>
          </cell>
          <cell r="G199" t="str">
            <v>PRJ</v>
          </cell>
          <cell r="H199" t="str">
            <v>169</v>
          </cell>
          <cell r="I199" t="str">
            <v>211</v>
          </cell>
          <cell r="K199" t="str">
            <v>000001121</v>
          </cell>
          <cell r="L199" t="str">
            <v>9302000</v>
          </cell>
          <cell r="M199" t="str">
            <v>1113</v>
          </cell>
          <cell r="N199" t="str">
            <v>99920</v>
          </cell>
          <cell r="O199" t="str">
            <v>11404</v>
          </cell>
          <cell r="P199" t="str">
            <v>292</v>
          </cell>
          <cell r="Q199" t="str">
            <v>953</v>
          </cell>
          <cell r="R199" t="str">
            <v>INTERCO BILL W/O</v>
          </cell>
          <cell r="S199" t="str">
            <v>PRA</v>
          </cell>
          <cell r="U199" t="str">
            <v>2015-01-31</v>
          </cell>
          <cell r="V199">
            <v>69.040000000000006</v>
          </cell>
          <cell r="W199" t="str">
            <v>UTXEMEM201</v>
          </cell>
          <cell r="Y199" t="str">
            <v>LEGAL</v>
          </cell>
          <cell r="AA199" t="str">
            <v>ICB3</v>
          </cell>
          <cell r="AC199" t="str">
            <v>ICB</v>
          </cell>
          <cell r="AD199" t="str">
            <v>ICB</v>
          </cell>
          <cell r="AF199" t="str">
            <v>211</v>
          </cell>
          <cell r="AG199" t="str">
            <v>0000136093</v>
          </cell>
          <cell r="AR199" t="str">
            <v>953</v>
          </cell>
          <cell r="AS199" t="str">
            <v>0000136093</v>
          </cell>
          <cell r="AT199" t="str">
            <v>INGLESIDE CHAMBER OF COMMERCE</v>
          </cell>
        </row>
        <row r="200">
          <cell r="A200" t="str">
            <v>00659386</v>
          </cell>
          <cell r="B200" t="str">
            <v>9539302000</v>
          </cell>
          <cell r="C200" t="str">
            <v>ICB4TARGET0000018726</v>
          </cell>
          <cell r="D200">
            <v>2015</v>
          </cell>
          <cell r="E200">
            <v>1</v>
          </cell>
          <cell r="F200" t="str">
            <v>2015-01-31</v>
          </cell>
          <cell r="G200" t="str">
            <v>PRJ</v>
          </cell>
          <cell r="H200" t="str">
            <v>169</v>
          </cell>
          <cell r="I200" t="str">
            <v>211</v>
          </cell>
          <cell r="K200" t="str">
            <v>000001121</v>
          </cell>
          <cell r="L200" t="str">
            <v>9302000</v>
          </cell>
          <cell r="M200" t="str">
            <v>1113</v>
          </cell>
          <cell r="N200" t="str">
            <v>99920</v>
          </cell>
          <cell r="O200" t="str">
            <v>11404</v>
          </cell>
          <cell r="P200" t="str">
            <v>292</v>
          </cell>
          <cell r="Q200" t="str">
            <v>953</v>
          </cell>
          <cell r="R200" t="str">
            <v>INTERCO BILL W/O</v>
          </cell>
          <cell r="S200" t="str">
            <v>PRA</v>
          </cell>
          <cell r="U200" t="str">
            <v>2015-01-31</v>
          </cell>
          <cell r="V200">
            <v>95.44</v>
          </cell>
          <cell r="W200" t="str">
            <v>UTXEMEM201</v>
          </cell>
          <cell r="Y200" t="str">
            <v>LEGAL</v>
          </cell>
          <cell r="AA200" t="str">
            <v>ICB3</v>
          </cell>
          <cell r="AC200" t="str">
            <v>ICB</v>
          </cell>
          <cell r="AD200" t="str">
            <v>ICB</v>
          </cell>
          <cell r="AF200" t="str">
            <v>211</v>
          </cell>
          <cell r="AG200" t="str">
            <v>0000140418</v>
          </cell>
          <cell r="AR200" t="str">
            <v>953</v>
          </cell>
          <cell r="AS200" t="str">
            <v>0000140418</v>
          </cell>
          <cell r="AT200" t="str">
            <v>ROCKPORT-FULTON AREA CHAMBER</v>
          </cell>
        </row>
        <row r="201">
          <cell r="A201" t="str">
            <v>00660146</v>
          </cell>
          <cell r="B201" t="str">
            <v>9569210001</v>
          </cell>
          <cell r="C201" t="str">
            <v>ICB4TARGET0000020313</v>
          </cell>
          <cell r="D201">
            <v>2015</v>
          </cell>
          <cell r="E201">
            <v>2</v>
          </cell>
          <cell r="F201" t="str">
            <v>2015-02-28</v>
          </cell>
          <cell r="G201" t="str">
            <v>PRJ</v>
          </cell>
          <cell r="H201" t="str">
            <v>169</v>
          </cell>
          <cell r="I201" t="str">
            <v>211</v>
          </cell>
          <cell r="K201" t="str">
            <v>TDOANDA</v>
          </cell>
          <cell r="L201" t="str">
            <v>9210001</v>
          </cell>
          <cell r="M201" t="str">
            <v>1585</v>
          </cell>
          <cell r="N201" t="str">
            <v>99920</v>
          </cell>
          <cell r="O201" t="str">
            <v>13042</v>
          </cell>
          <cell r="P201" t="str">
            <v>289</v>
          </cell>
          <cell r="Q201" t="str">
            <v>956</v>
          </cell>
          <cell r="R201" t="str">
            <v>INTERCO BILL W/O</v>
          </cell>
          <cell r="S201" t="str">
            <v>PRA</v>
          </cell>
          <cell r="U201" t="str">
            <v>2015-02-28</v>
          </cell>
          <cell r="V201">
            <v>82.61</v>
          </cell>
          <cell r="W201" t="str">
            <v>UTXE000301</v>
          </cell>
          <cell r="Y201" t="str">
            <v>TDOTH</v>
          </cell>
          <cell r="AA201" t="str">
            <v>ICB3</v>
          </cell>
          <cell r="AC201" t="str">
            <v>ICB</v>
          </cell>
          <cell r="AD201" t="str">
            <v>ICB</v>
          </cell>
          <cell r="AF201" t="str">
            <v>211</v>
          </cell>
          <cell r="AG201" t="str">
            <v>0000146747</v>
          </cell>
          <cell r="AR201" t="str">
            <v>956</v>
          </cell>
          <cell r="AS201" t="str">
            <v>0000146747</v>
          </cell>
          <cell r="AT201" t="str">
            <v>JP MORGAN CHASE CORPORATE CARD ACTIVITY</v>
          </cell>
          <cell r="AU201" t="str">
            <v>DO NOT TAKE OFF HOLD- INTERFACE PURPOSES</v>
          </cell>
        </row>
        <row r="202">
          <cell r="A202" t="str">
            <v>00664468</v>
          </cell>
          <cell r="B202" t="str">
            <v>9539302000</v>
          </cell>
          <cell r="C202" t="str">
            <v>ICB4TARGET0000021119</v>
          </cell>
          <cell r="D202">
            <v>2015</v>
          </cell>
          <cell r="E202">
            <v>2</v>
          </cell>
          <cell r="F202" t="str">
            <v>2015-02-28</v>
          </cell>
          <cell r="G202" t="str">
            <v>PRJ</v>
          </cell>
          <cell r="H202" t="str">
            <v>169</v>
          </cell>
          <cell r="I202" t="str">
            <v>211</v>
          </cell>
          <cell r="K202" t="str">
            <v>000001121</v>
          </cell>
          <cell r="L202" t="str">
            <v>9302000</v>
          </cell>
          <cell r="M202" t="str">
            <v>1113</v>
          </cell>
          <cell r="N202" t="str">
            <v>99920</v>
          </cell>
          <cell r="O202" t="str">
            <v>11404</v>
          </cell>
          <cell r="P202" t="str">
            <v>292</v>
          </cell>
          <cell r="Q202" t="str">
            <v>953</v>
          </cell>
          <cell r="R202" t="str">
            <v>INTERCO BILL W/O</v>
          </cell>
          <cell r="S202" t="str">
            <v>PRA</v>
          </cell>
          <cell r="U202" t="str">
            <v>2015-02-28</v>
          </cell>
          <cell r="V202">
            <v>304.60000000000002</v>
          </cell>
          <cell r="W202" t="str">
            <v>UTXEMEM201</v>
          </cell>
          <cell r="Y202" t="str">
            <v>LEGAL</v>
          </cell>
          <cell r="AA202" t="str">
            <v>ICB3</v>
          </cell>
          <cell r="AC202" t="str">
            <v>ICB</v>
          </cell>
          <cell r="AD202" t="str">
            <v>ICB</v>
          </cell>
          <cell r="AF202" t="str">
            <v>211</v>
          </cell>
          <cell r="AG202" t="str">
            <v>0000096605</v>
          </cell>
          <cell r="AR202" t="str">
            <v>953</v>
          </cell>
          <cell r="AS202" t="str">
            <v>0000096605</v>
          </cell>
          <cell r="AT202" t="str">
            <v>BAY CITY CHAMBER OF COMMERCE</v>
          </cell>
        </row>
        <row r="203">
          <cell r="A203" t="str">
            <v>00664457</v>
          </cell>
          <cell r="B203" t="str">
            <v>9539302000</v>
          </cell>
          <cell r="C203" t="str">
            <v>ICB4TARGET0000021120</v>
          </cell>
          <cell r="D203">
            <v>2015</v>
          </cell>
          <cell r="E203">
            <v>2</v>
          </cell>
          <cell r="F203" t="str">
            <v>2015-02-28</v>
          </cell>
          <cell r="G203" t="str">
            <v>PRJ</v>
          </cell>
          <cell r="H203" t="str">
            <v>169</v>
          </cell>
          <cell r="I203" t="str">
            <v>211</v>
          </cell>
          <cell r="K203" t="str">
            <v>000001121</v>
          </cell>
          <cell r="L203" t="str">
            <v>9302000</v>
          </cell>
          <cell r="M203" t="str">
            <v>1113</v>
          </cell>
          <cell r="N203" t="str">
            <v>99920</v>
          </cell>
          <cell r="O203" t="str">
            <v>11404</v>
          </cell>
          <cell r="P203" t="str">
            <v>292</v>
          </cell>
          <cell r="Q203" t="str">
            <v>953</v>
          </cell>
          <cell r="R203" t="str">
            <v>INTERCO BILL W/O</v>
          </cell>
          <cell r="S203" t="str">
            <v>PRA</v>
          </cell>
          <cell r="U203" t="str">
            <v>2015-02-28</v>
          </cell>
          <cell r="V203">
            <v>2948.5</v>
          </cell>
          <cell r="W203" t="str">
            <v>UTXEMEM201</v>
          </cell>
          <cell r="Y203" t="str">
            <v>LEGAL</v>
          </cell>
          <cell r="AA203" t="str">
            <v>ICB3</v>
          </cell>
          <cell r="AC203" t="str">
            <v>ICB</v>
          </cell>
          <cell r="AD203" t="str">
            <v>ICB</v>
          </cell>
          <cell r="AF203" t="str">
            <v>211</v>
          </cell>
          <cell r="AG203" t="str">
            <v>0000110910</v>
          </cell>
          <cell r="AR203" t="str">
            <v>953</v>
          </cell>
          <cell r="AS203" t="str">
            <v>0000110910</v>
          </cell>
          <cell r="AT203" t="str">
            <v>GREATER KINGSVILLE ECONOMIC</v>
          </cell>
          <cell r="AU203" t="str">
            <v>DEVELOPMENT COUNCIL</v>
          </cell>
        </row>
        <row r="204">
          <cell r="A204" t="str">
            <v>00664469</v>
          </cell>
          <cell r="B204" t="str">
            <v>9539302000</v>
          </cell>
          <cell r="C204" t="str">
            <v>ICB4TARGET0000021121</v>
          </cell>
          <cell r="D204">
            <v>2015</v>
          </cell>
          <cell r="E204">
            <v>2</v>
          </cell>
          <cell r="F204" t="str">
            <v>2015-02-28</v>
          </cell>
          <cell r="G204" t="str">
            <v>PRJ</v>
          </cell>
          <cell r="H204" t="str">
            <v>169</v>
          </cell>
          <cell r="I204" t="str">
            <v>211</v>
          </cell>
          <cell r="K204" t="str">
            <v>000001121</v>
          </cell>
          <cell r="L204" t="str">
            <v>9302000</v>
          </cell>
          <cell r="M204" t="str">
            <v>1113</v>
          </cell>
          <cell r="N204" t="str">
            <v>99920</v>
          </cell>
          <cell r="O204" t="str">
            <v>11404</v>
          </cell>
          <cell r="P204" t="str">
            <v>292</v>
          </cell>
          <cell r="Q204" t="str">
            <v>953</v>
          </cell>
          <cell r="R204" t="str">
            <v>INTERCO BILL W/O</v>
          </cell>
          <cell r="S204" t="str">
            <v>PRA</v>
          </cell>
          <cell r="U204" t="str">
            <v>2015-02-28</v>
          </cell>
          <cell r="V204">
            <v>2639.84</v>
          </cell>
          <cell r="W204" t="str">
            <v>UTXEMEM201</v>
          </cell>
          <cell r="Y204" t="str">
            <v>LEGAL</v>
          </cell>
          <cell r="AA204" t="str">
            <v>ICB3</v>
          </cell>
          <cell r="AC204" t="str">
            <v>ICB</v>
          </cell>
          <cell r="AD204" t="str">
            <v>ICB</v>
          </cell>
          <cell r="AF204" t="str">
            <v>211</v>
          </cell>
          <cell r="AG204" t="str">
            <v>0000114836</v>
          </cell>
          <cell r="AR204" t="str">
            <v>953</v>
          </cell>
          <cell r="AS204" t="str">
            <v>0000114836</v>
          </cell>
          <cell r="AT204" t="str">
            <v>VICTORIA ECONOMIC DEVELOPMENT CORP</v>
          </cell>
        </row>
        <row r="205">
          <cell r="A205" t="str">
            <v>00664458</v>
          </cell>
          <cell r="B205" t="str">
            <v>9539302000</v>
          </cell>
          <cell r="C205" t="str">
            <v>ICB4TARGET0000021122</v>
          </cell>
          <cell r="D205">
            <v>2015</v>
          </cell>
          <cell r="E205">
            <v>2</v>
          </cell>
          <cell r="F205" t="str">
            <v>2015-02-28</v>
          </cell>
          <cell r="G205" t="str">
            <v>PRJ</v>
          </cell>
          <cell r="H205" t="str">
            <v>169</v>
          </cell>
          <cell r="I205" t="str">
            <v>211</v>
          </cell>
          <cell r="K205" t="str">
            <v>000001121</v>
          </cell>
          <cell r="L205" t="str">
            <v>9302000</v>
          </cell>
          <cell r="M205" t="str">
            <v>1113</v>
          </cell>
          <cell r="N205" t="str">
            <v>99920</v>
          </cell>
          <cell r="O205" t="str">
            <v>11404</v>
          </cell>
          <cell r="P205" t="str">
            <v>292</v>
          </cell>
          <cell r="Q205" t="str">
            <v>953</v>
          </cell>
          <cell r="R205" t="str">
            <v>INTERCO BILL W/O</v>
          </cell>
          <cell r="S205" t="str">
            <v>PRA</v>
          </cell>
          <cell r="U205" t="str">
            <v>2015-02-28</v>
          </cell>
          <cell r="V205">
            <v>195.45</v>
          </cell>
          <cell r="W205" t="str">
            <v>UTXEMEM201</v>
          </cell>
          <cell r="Y205" t="str">
            <v>LEGAL</v>
          </cell>
          <cell r="AA205" t="str">
            <v>ICB3</v>
          </cell>
          <cell r="AC205" t="str">
            <v>ICB</v>
          </cell>
          <cell r="AD205" t="str">
            <v>ICB</v>
          </cell>
          <cell r="AF205" t="str">
            <v>211</v>
          </cell>
          <cell r="AG205" t="str">
            <v>0000126823</v>
          </cell>
          <cell r="AR205" t="str">
            <v>953</v>
          </cell>
          <cell r="AS205" t="str">
            <v>0000126823</v>
          </cell>
          <cell r="AT205" t="str">
            <v>VICTORIA CHAMBER OF COMMERCE</v>
          </cell>
        </row>
        <row r="206">
          <cell r="A206" t="str">
            <v>00663816</v>
          </cell>
          <cell r="B206" t="str">
            <v>9539302000</v>
          </cell>
          <cell r="C206" t="str">
            <v>ICB4TARGET0000021123</v>
          </cell>
          <cell r="D206">
            <v>2015</v>
          </cell>
          <cell r="E206">
            <v>2</v>
          </cell>
          <cell r="F206" t="str">
            <v>2015-02-28</v>
          </cell>
          <cell r="G206" t="str">
            <v>PRJ</v>
          </cell>
          <cell r="H206" t="str">
            <v>169</v>
          </cell>
          <cell r="I206" t="str">
            <v>211</v>
          </cell>
          <cell r="K206" t="str">
            <v>000001121</v>
          </cell>
          <cell r="L206" t="str">
            <v>9302000</v>
          </cell>
          <cell r="M206" t="str">
            <v>1113</v>
          </cell>
          <cell r="N206" t="str">
            <v>99920</v>
          </cell>
          <cell r="O206" t="str">
            <v>11404</v>
          </cell>
          <cell r="P206" t="str">
            <v>292</v>
          </cell>
          <cell r="Q206" t="str">
            <v>953</v>
          </cell>
          <cell r="R206" t="str">
            <v>INTERCO BILL W/O</v>
          </cell>
          <cell r="S206" t="str">
            <v>PRA</v>
          </cell>
          <cell r="U206" t="str">
            <v>2015-02-28</v>
          </cell>
          <cell r="V206">
            <v>191.69</v>
          </cell>
          <cell r="W206" t="str">
            <v>UTXEMEM201</v>
          </cell>
          <cell r="Y206" t="str">
            <v>LEGAL</v>
          </cell>
          <cell r="AA206" t="str">
            <v>ICB3</v>
          </cell>
          <cell r="AC206" t="str">
            <v>ICB</v>
          </cell>
          <cell r="AD206" t="str">
            <v>ICB</v>
          </cell>
          <cell r="AF206" t="str">
            <v>211</v>
          </cell>
          <cell r="AG206" t="str">
            <v>0000131754</v>
          </cell>
          <cell r="AR206" t="str">
            <v>953</v>
          </cell>
          <cell r="AS206" t="str">
            <v>0000131754</v>
          </cell>
          <cell r="AT206" t="str">
            <v>BUILDERS ASSOCIATION</v>
          </cell>
        </row>
        <row r="207">
          <cell r="A207" t="str">
            <v>00664467</v>
          </cell>
          <cell r="B207" t="str">
            <v>9539302000</v>
          </cell>
          <cell r="C207" t="str">
            <v>ICB4TARGET0000021124</v>
          </cell>
          <cell r="D207">
            <v>2015</v>
          </cell>
          <cell r="E207">
            <v>2</v>
          </cell>
          <cell r="F207" t="str">
            <v>2015-02-28</v>
          </cell>
          <cell r="G207" t="str">
            <v>PRJ</v>
          </cell>
          <cell r="H207" t="str">
            <v>169</v>
          </cell>
          <cell r="I207" t="str">
            <v>211</v>
          </cell>
          <cell r="K207" t="str">
            <v>000001121</v>
          </cell>
          <cell r="L207" t="str">
            <v>9302000</v>
          </cell>
          <cell r="M207" t="str">
            <v>1113</v>
          </cell>
          <cell r="N207" t="str">
            <v>99920</v>
          </cell>
          <cell r="O207" t="str">
            <v>11404</v>
          </cell>
          <cell r="P207" t="str">
            <v>292</v>
          </cell>
          <cell r="Q207" t="str">
            <v>953</v>
          </cell>
          <cell r="R207" t="str">
            <v>INTERCO BILL W/O</v>
          </cell>
          <cell r="S207" t="str">
            <v>PRA</v>
          </cell>
          <cell r="U207" t="str">
            <v>2015-02-28</v>
          </cell>
          <cell r="V207">
            <v>121.84</v>
          </cell>
          <cell r="W207" t="str">
            <v>UTXEMEM201</v>
          </cell>
          <cell r="Y207" t="str">
            <v>LEGAL</v>
          </cell>
          <cell r="AA207" t="str">
            <v>ICB3</v>
          </cell>
          <cell r="AC207" t="str">
            <v>ICB</v>
          </cell>
          <cell r="AD207" t="str">
            <v>ICB</v>
          </cell>
          <cell r="AF207" t="str">
            <v>211</v>
          </cell>
          <cell r="AG207" t="str">
            <v>0000136845</v>
          </cell>
          <cell r="AR207" t="str">
            <v>953</v>
          </cell>
          <cell r="AS207" t="str">
            <v>0000136845</v>
          </cell>
          <cell r="AT207" t="str">
            <v>KENEDY CHAMBER OF COMMERCE</v>
          </cell>
        </row>
        <row r="208">
          <cell r="A208" t="str">
            <v>00662221</v>
          </cell>
          <cell r="B208" t="str">
            <v>9539302000</v>
          </cell>
          <cell r="C208" t="str">
            <v>ICB4TARGET0000021125</v>
          </cell>
          <cell r="D208">
            <v>2015</v>
          </cell>
          <cell r="E208">
            <v>2</v>
          </cell>
          <cell r="F208" t="str">
            <v>2015-02-28</v>
          </cell>
          <cell r="G208" t="str">
            <v>PRJ</v>
          </cell>
          <cell r="H208" t="str">
            <v>169</v>
          </cell>
          <cell r="I208" t="str">
            <v>211</v>
          </cell>
          <cell r="K208" t="str">
            <v>000001121</v>
          </cell>
          <cell r="L208" t="str">
            <v>9302000</v>
          </cell>
          <cell r="M208" t="str">
            <v>1113</v>
          </cell>
          <cell r="N208" t="str">
            <v>99920</v>
          </cell>
          <cell r="O208" t="str">
            <v>11404</v>
          </cell>
          <cell r="P208" t="str">
            <v>292</v>
          </cell>
          <cell r="Q208" t="str">
            <v>953</v>
          </cell>
          <cell r="R208" t="str">
            <v>INTERCO BILL W/O</v>
          </cell>
          <cell r="S208" t="str">
            <v>PRA</v>
          </cell>
          <cell r="U208" t="str">
            <v>2015-02-28</v>
          </cell>
          <cell r="V208">
            <v>609.19000000000005</v>
          </cell>
          <cell r="W208" t="str">
            <v>UTXEMEM201</v>
          </cell>
          <cell r="Y208" t="str">
            <v>LEGAL</v>
          </cell>
          <cell r="AA208" t="str">
            <v>ICB3</v>
          </cell>
          <cell r="AC208" t="str">
            <v>ICB</v>
          </cell>
          <cell r="AD208" t="str">
            <v>ICB</v>
          </cell>
          <cell r="AF208" t="str">
            <v>211</v>
          </cell>
          <cell r="AG208" t="str">
            <v>0000140778</v>
          </cell>
          <cell r="AR208" t="str">
            <v>953</v>
          </cell>
          <cell r="AS208" t="str">
            <v>0000140778</v>
          </cell>
          <cell r="AT208" t="str">
            <v>SAN PATRICIO ECONOMIC DEVELOPMENT</v>
          </cell>
        </row>
        <row r="209">
          <cell r="A209" t="str">
            <v>00662222</v>
          </cell>
          <cell r="B209" t="str">
            <v>9539302000</v>
          </cell>
          <cell r="C209" t="str">
            <v>ICB4TARGET0000021126</v>
          </cell>
          <cell r="D209">
            <v>2015</v>
          </cell>
          <cell r="E209">
            <v>2</v>
          </cell>
          <cell r="F209" t="str">
            <v>2015-02-28</v>
          </cell>
          <cell r="G209" t="str">
            <v>PRJ</v>
          </cell>
          <cell r="H209" t="str">
            <v>169</v>
          </cell>
          <cell r="I209" t="str">
            <v>211</v>
          </cell>
          <cell r="K209" t="str">
            <v>000001121</v>
          </cell>
          <cell r="L209" t="str">
            <v>9302000</v>
          </cell>
          <cell r="M209" t="str">
            <v>1113</v>
          </cell>
          <cell r="N209" t="str">
            <v>99920</v>
          </cell>
          <cell r="O209" t="str">
            <v>11404</v>
          </cell>
          <cell r="P209" t="str">
            <v>292</v>
          </cell>
          <cell r="Q209" t="str">
            <v>953</v>
          </cell>
          <cell r="R209" t="str">
            <v>INTERCO BILL W/O</v>
          </cell>
          <cell r="S209" t="str">
            <v>PRA</v>
          </cell>
          <cell r="U209" t="str">
            <v>2015-02-28</v>
          </cell>
          <cell r="V209">
            <v>81.23</v>
          </cell>
          <cell r="W209" t="str">
            <v>UTXEMEM201</v>
          </cell>
          <cell r="Y209" t="str">
            <v>LEGAL</v>
          </cell>
          <cell r="AA209" t="str">
            <v>ICB3</v>
          </cell>
          <cell r="AC209" t="str">
            <v>ICB</v>
          </cell>
          <cell r="AD209" t="str">
            <v>ICB</v>
          </cell>
          <cell r="AF209" t="str">
            <v>211</v>
          </cell>
          <cell r="AG209" t="str">
            <v>0000143664</v>
          </cell>
          <cell r="AR209" t="str">
            <v>953</v>
          </cell>
          <cell r="AS209" t="str">
            <v>0000143664</v>
          </cell>
          <cell r="AT209" t="str">
            <v>YORKTOWN CHAMBER OF COMMERCE</v>
          </cell>
        </row>
        <row r="210">
          <cell r="A210" t="str">
            <v>00664459</v>
          </cell>
          <cell r="B210" t="str">
            <v>9539302000</v>
          </cell>
          <cell r="C210" t="str">
            <v>ICB4TARGET0000021127</v>
          </cell>
          <cell r="D210">
            <v>2015</v>
          </cell>
          <cell r="E210">
            <v>2</v>
          </cell>
          <cell r="F210" t="str">
            <v>2015-02-28</v>
          </cell>
          <cell r="G210" t="str">
            <v>PRJ</v>
          </cell>
          <cell r="H210" t="str">
            <v>169</v>
          </cell>
          <cell r="I210" t="str">
            <v>211</v>
          </cell>
          <cell r="K210" t="str">
            <v>000001121</v>
          </cell>
          <cell r="L210" t="str">
            <v>9302000</v>
          </cell>
          <cell r="M210" t="str">
            <v>1113</v>
          </cell>
          <cell r="N210" t="str">
            <v>99920</v>
          </cell>
          <cell r="O210" t="str">
            <v>11404</v>
          </cell>
          <cell r="P210" t="str">
            <v>292</v>
          </cell>
          <cell r="Q210" t="str">
            <v>953</v>
          </cell>
          <cell r="R210" t="str">
            <v>INTERCO BILL W/O</v>
          </cell>
          <cell r="S210" t="str">
            <v>PRA</v>
          </cell>
          <cell r="U210" t="str">
            <v>2015-02-28</v>
          </cell>
          <cell r="V210">
            <v>60.92</v>
          </cell>
          <cell r="W210" t="str">
            <v>UTXEMEM201</v>
          </cell>
          <cell r="Y210" t="str">
            <v>LEGAL</v>
          </cell>
          <cell r="AA210" t="str">
            <v>ICB3</v>
          </cell>
          <cell r="AC210" t="str">
            <v>ICB</v>
          </cell>
          <cell r="AD210" t="str">
            <v>ICB</v>
          </cell>
          <cell r="AF210" t="str">
            <v>211</v>
          </cell>
          <cell r="AG210" t="str">
            <v>0000195703</v>
          </cell>
          <cell r="AR210" t="str">
            <v>953</v>
          </cell>
          <cell r="AS210" t="str">
            <v>0000195703</v>
          </cell>
          <cell r="AT210" t="str">
            <v>PALACIOS CHAMBER OF COMMERCE</v>
          </cell>
        </row>
        <row r="211">
          <cell r="A211" t="str">
            <v>00682905</v>
          </cell>
          <cell r="B211" t="str">
            <v>9549210001</v>
          </cell>
          <cell r="C211" t="str">
            <v>ICB4TARGET0000023105</v>
          </cell>
          <cell r="D211">
            <v>2015</v>
          </cell>
          <cell r="E211">
            <v>6</v>
          </cell>
          <cell r="F211" t="str">
            <v>2015-06-30</v>
          </cell>
          <cell r="G211" t="str">
            <v>PRJ</v>
          </cell>
          <cell r="H211" t="str">
            <v>169</v>
          </cell>
          <cell r="I211" t="str">
            <v>211</v>
          </cell>
          <cell r="K211" t="str">
            <v>TDOANDA</v>
          </cell>
          <cell r="L211" t="str">
            <v>9210001</v>
          </cell>
          <cell r="M211" t="str">
            <v>1113</v>
          </cell>
          <cell r="N211" t="str">
            <v>99920</v>
          </cell>
          <cell r="O211" t="str">
            <v>13123</v>
          </cell>
          <cell r="P211" t="str">
            <v>263</v>
          </cell>
          <cell r="Q211" t="str">
            <v>954</v>
          </cell>
          <cell r="R211" t="str">
            <v>INTERCO BILL W/O</v>
          </cell>
          <cell r="S211" t="str">
            <v>PRA</v>
          </cell>
          <cell r="U211" t="str">
            <v>2015-06-30</v>
          </cell>
          <cell r="V211">
            <v>14.2</v>
          </cell>
          <cell r="W211" t="str">
            <v>UTXE000501</v>
          </cell>
          <cell r="Y211" t="str">
            <v>TDOTH</v>
          </cell>
          <cell r="AA211" t="str">
            <v>ICB3</v>
          </cell>
          <cell r="AC211" t="str">
            <v>ICB</v>
          </cell>
          <cell r="AD211" t="str">
            <v>ICB</v>
          </cell>
          <cell r="AF211" t="str">
            <v>211</v>
          </cell>
          <cell r="AG211" t="str">
            <v>0000266656</v>
          </cell>
          <cell r="AR211" t="str">
            <v>954</v>
          </cell>
          <cell r="AS211" t="str">
            <v>0000266656</v>
          </cell>
          <cell r="AT211" t="str">
            <v>LONGORIA, JOHN F</v>
          </cell>
        </row>
        <row r="212">
          <cell r="A212" t="str">
            <v>00681536</v>
          </cell>
          <cell r="B212" t="str">
            <v>9539302000</v>
          </cell>
          <cell r="C212" t="str">
            <v>ICB4TARGET0000023816</v>
          </cell>
          <cell r="D212">
            <v>2015</v>
          </cell>
          <cell r="E212">
            <v>6</v>
          </cell>
          <cell r="F212" t="str">
            <v>2015-06-30</v>
          </cell>
          <cell r="G212" t="str">
            <v>PRJ</v>
          </cell>
          <cell r="H212" t="str">
            <v>169</v>
          </cell>
          <cell r="I212" t="str">
            <v>211</v>
          </cell>
          <cell r="K212" t="str">
            <v>000001121</v>
          </cell>
          <cell r="L212" t="str">
            <v>9302000</v>
          </cell>
          <cell r="M212" t="str">
            <v>1585</v>
          </cell>
          <cell r="N212" t="str">
            <v>99920</v>
          </cell>
          <cell r="O212" t="str">
            <v>11404</v>
          </cell>
          <cell r="P212" t="str">
            <v>292</v>
          </cell>
          <cell r="Q212" t="str">
            <v>953</v>
          </cell>
          <cell r="R212" t="str">
            <v>INTERCO BILL W/O</v>
          </cell>
          <cell r="S212" t="str">
            <v>PRA</v>
          </cell>
          <cell r="U212" t="str">
            <v>2015-06-30</v>
          </cell>
          <cell r="V212">
            <v>204.7</v>
          </cell>
          <cell r="W212" t="str">
            <v>UTXEMEM101</v>
          </cell>
          <cell r="Y212" t="str">
            <v>LEGAL</v>
          </cell>
          <cell r="AA212" t="str">
            <v>ICB3</v>
          </cell>
          <cell r="AC212" t="str">
            <v>ICB</v>
          </cell>
          <cell r="AD212" t="str">
            <v>ICB</v>
          </cell>
          <cell r="AF212" t="str">
            <v>211</v>
          </cell>
          <cell r="AG212" t="str">
            <v>0000122688</v>
          </cell>
          <cell r="AR212" t="str">
            <v>953</v>
          </cell>
          <cell r="AS212" t="str">
            <v>0000122688</v>
          </cell>
          <cell r="AT212" t="str">
            <v>UTILITY ECONOMIC DEVELOPMENT ASSOCIATION</v>
          </cell>
        </row>
        <row r="213">
          <cell r="A213" t="str">
            <v>00685362</v>
          </cell>
          <cell r="B213" t="str">
            <v>9539302000</v>
          </cell>
          <cell r="C213" t="str">
            <v>ICB4TARGET0000023819</v>
          </cell>
          <cell r="D213">
            <v>2015</v>
          </cell>
          <cell r="E213">
            <v>6</v>
          </cell>
          <cell r="F213" t="str">
            <v>2015-06-30</v>
          </cell>
          <cell r="G213" t="str">
            <v>PRJ</v>
          </cell>
          <cell r="H213" t="str">
            <v>169</v>
          </cell>
          <cell r="I213" t="str">
            <v>211</v>
          </cell>
          <cell r="K213" t="str">
            <v>000001121</v>
          </cell>
          <cell r="L213" t="str">
            <v>9302000</v>
          </cell>
          <cell r="M213" t="str">
            <v>1113</v>
          </cell>
          <cell r="N213" t="str">
            <v>99920</v>
          </cell>
          <cell r="O213" t="str">
            <v>11404</v>
          </cell>
          <cell r="P213" t="str">
            <v>292</v>
          </cell>
          <cell r="Q213" t="str">
            <v>953</v>
          </cell>
          <cell r="R213" t="str">
            <v>INTERCO BILL W/O</v>
          </cell>
          <cell r="S213" t="str">
            <v>PRA</v>
          </cell>
          <cell r="U213" t="str">
            <v>2015-06-30</v>
          </cell>
          <cell r="V213">
            <v>486.67</v>
          </cell>
          <cell r="W213" t="str">
            <v>UTXEMEM201</v>
          </cell>
          <cell r="Y213" t="str">
            <v>LEGAL</v>
          </cell>
          <cell r="AA213" t="str">
            <v>ICB3</v>
          </cell>
          <cell r="AC213" t="str">
            <v>ICB</v>
          </cell>
          <cell r="AD213" t="str">
            <v>ICB</v>
          </cell>
          <cell r="AF213" t="str">
            <v>211</v>
          </cell>
          <cell r="AG213" t="str">
            <v>0000121145</v>
          </cell>
          <cell r="AR213" t="str">
            <v>953</v>
          </cell>
          <cell r="AS213" t="str">
            <v>0000121145</v>
          </cell>
          <cell r="AT213" t="str">
            <v>LAREDO CHAMBER OF COMMERCE</v>
          </cell>
        </row>
        <row r="214">
          <cell r="A214" t="str">
            <v>00684696</v>
          </cell>
          <cell r="B214" t="str">
            <v>9539302000</v>
          </cell>
          <cell r="C214" t="str">
            <v>ICB4TARGET0000023820</v>
          </cell>
          <cell r="D214">
            <v>2015</v>
          </cell>
          <cell r="E214">
            <v>6</v>
          </cell>
          <cell r="F214" t="str">
            <v>2015-06-30</v>
          </cell>
          <cell r="G214" t="str">
            <v>PRJ</v>
          </cell>
          <cell r="H214" t="str">
            <v>169</v>
          </cell>
          <cell r="I214" t="str">
            <v>211</v>
          </cell>
          <cell r="K214" t="str">
            <v>000001121</v>
          </cell>
          <cell r="L214" t="str">
            <v>9302000</v>
          </cell>
          <cell r="M214" t="str">
            <v>1113</v>
          </cell>
          <cell r="N214" t="str">
            <v>99920</v>
          </cell>
          <cell r="O214" t="str">
            <v>11404</v>
          </cell>
          <cell r="P214" t="str">
            <v>292</v>
          </cell>
          <cell r="Q214" t="str">
            <v>953</v>
          </cell>
          <cell r="R214" t="str">
            <v>INTERCO BILL W/O</v>
          </cell>
          <cell r="S214" t="str">
            <v>PRA</v>
          </cell>
          <cell r="U214" t="str">
            <v>2015-06-30</v>
          </cell>
          <cell r="V214">
            <v>40.56</v>
          </cell>
          <cell r="W214" t="str">
            <v>UTXEMEM201</v>
          </cell>
          <cell r="Y214" t="str">
            <v>LEGAL</v>
          </cell>
          <cell r="AA214" t="str">
            <v>ICB3</v>
          </cell>
          <cell r="AC214" t="str">
            <v>ICB</v>
          </cell>
          <cell r="AD214" t="str">
            <v>ICB</v>
          </cell>
          <cell r="AF214" t="str">
            <v>211</v>
          </cell>
          <cell r="AG214" t="str">
            <v>0000121593</v>
          </cell>
          <cell r="AR214" t="str">
            <v>953</v>
          </cell>
          <cell r="AS214" t="str">
            <v>0000121593</v>
          </cell>
          <cell r="AT214" t="str">
            <v>GEORGE WEST CHAMBER OF COMMERCE</v>
          </cell>
        </row>
        <row r="215">
          <cell r="A215" t="str">
            <v>00682618</v>
          </cell>
          <cell r="B215" t="str">
            <v>9539302000</v>
          </cell>
          <cell r="C215" t="str">
            <v>ICB4TARGET0000023821</v>
          </cell>
          <cell r="D215">
            <v>2015</v>
          </cell>
          <cell r="E215">
            <v>6</v>
          </cell>
          <cell r="F215" t="str">
            <v>2015-06-30</v>
          </cell>
          <cell r="G215" t="str">
            <v>PRJ</v>
          </cell>
          <cell r="H215" t="str">
            <v>169</v>
          </cell>
          <cell r="I215" t="str">
            <v>211</v>
          </cell>
          <cell r="K215" t="str">
            <v>000001121</v>
          </cell>
          <cell r="L215" t="str">
            <v>9302000</v>
          </cell>
          <cell r="M215" t="str">
            <v>1113</v>
          </cell>
          <cell r="N215" t="str">
            <v>99920</v>
          </cell>
          <cell r="O215" t="str">
            <v>11404</v>
          </cell>
          <cell r="P215" t="str">
            <v>292</v>
          </cell>
          <cell r="Q215" t="str">
            <v>953</v>
          </cell>
          <cell r="R215" t="str">
            <v>INTERCO BILL W/O</v>
          </cell>
          <cell r="S215" t="str">
            <v>PRA</v>
          </cell>
          <cell r="U215" t="str">
            <v>2015-06-30</v>
          </cell>
          <cell r="V215">
            <v>195.18</v>
          </cell>
          <cell r="W215" t="str">
            <v>UTXEMEM201</v>
          </cell>
          <cell r="Y215" t="str">
            <v>LEGAL</v>
          </cell>
          <cell r="AA215" t="str">
            <v>ICB3</v>
          </cell>
          <cell r="AC215" t="str">
            <v>ICB</v>
          </cell>
          <cell r="AD215" t="str">
            <v>ICB</v>
          </cell>
          <cell r="AF215" t="str">
            <v>211</v>
          </cell>
          <cell r="AG215" t="str">
            <v>0000126823</v>
          </cell>
          <cell r="AR215" t="str">
            <v>953</v>
          </cell>
          <cell r="AS215" t="str">
            <v>0000126823</v>
          </cell>
          <cell r="AT215" t="str">
            <v>VICTORIA CHAMBER OF COMMERCE</v>
          </cell>
        </row>
        <row r="216">
          <cell r="A216" t="str">
            <v>00684697</v>
          </cell>
          <cell r="B216" t="str">
            <v>9539302000</v>
          </cell>
          <cell r="C216" t="str">
            <v>ICB4TARGET0000023822</v>
          </cell>
          <cell r="D216">
            <v>2015</v>
          </cell>
          <cell r="E216">
            <v>6</v>
          </cell>
          <cell r="F216" t="str">
            <v>2015-06-30</v>
          </cell>
          <cell r="G216" t="str">
            <v>PRJ</v>
          </cell>
          <cell r="H216" t="str">
            <v>169</v>
          </cell>
          <cell r="I216" t="str">
            <v>211</v>
          </cell>
          <cell r="K216" t="str">
            <v>000001121</v>
          </cell>
          <cell r="L216" t="str">
            <v>9302000</v>
          </cell>
          <cell r="M216" t="str">
            <v>1113</v>
          </cell>
          <cell r="N216" t="str">
            <v>99920</v>
          </cell>
          <cell r="O216" t="str">
            <v>11404</v>
          </cell>
          <cell r="P216" t="str">
            <v>292</v>
          </cell>
          <cell r="Q216" t="str">
            <v>953</v>
          </cell>
          <cell r="R216" t="str">
            <v>INTERCO BILL W/O</v>
          </cell>
          <cell r="S216" t="str">
            <v>PRA</v>
          </cell>
          <cell r="U216" t="str">
            <v>2015-06-30</v>
          </cell>
          <cell r="V216">
            <v>4055.6</v>
          </cell>
          <cell r="W216" t="str">
            <v>UTXEMEM201</v>
          </cell>
          <cell r="Y216" t="str">
            <v>LEGAL</v>
          </cell>
          <cell r="AA216" t="str">
            <v>ICB3</v>
          </cell>
          <cell r="AC216" t="str">
            <v>ICB</v>
          </cell>
          <cell r="AD216" t="str">
            <v>ICB</v>
          </cell>
          <cell r="AF216" t="str">
            <v>211</v>
          </cell>
          <cell r="AG216" t="str">
            <v>0000277411</v>
          </cell>
          <cell r="AR216" t="str">
            <v>953</v>
          </cell>
          <cell r="AS216" t="str">
            <v>0000277411</v>
          </cell>
          <cell r="AT216" t="str">
            <v>SOUTH TEXAS ENERGY &amp; ECONOMIC ROUNDTABLE</v>
          </cell>
        </row>
        <row r="217">
          <cell r="A217" t="str">
            <v>00635079</v>
          </cell>
          <cell r="B217" t="str">
            <v>9539302000</v>
          </cell>
          <cell r="C217" t="str">
            <v>ICB4TARGET0000025394</v>
          </cell>
          <cell r="D217">
            <v>2014</v>
          </cell>
          <cell r="E217">
            <v>9</v>
          </cell>
          <cell r="F217" t="str">
            <v>2014-09-30</v>
          </cell>
          <cell r="G217" t="str">
            <v>PRJ</v>
          </cell>
          <cell r="H217" t="str">
            <v>169</v>
          </cell>
          <cell r="I217" t="str">
            <v>211</v>
          </cell>
          <cell r="K217" t="str">
            <v>000001121</v>
          </cell>
          <cell r="L217" t="str">
            <v>9302000</v>
          </cell>
          <cell r="M217" t="str">
            <v>1113</v>
          </cell>
          <cell r="N217" t="str">
            <v>99920</v>
          </cell>
          <cell r="O217" t="str">
            <v>11404</v>
          </cell>
          <cell r="P217" t="str">
            <v>292</v>
          </cell>
          <cell r="Q217" t="str">
            <v>953</v>
          </cell>
          <cell r="R217" t="str">
            <v>INTERCO BILL W/O</v>
          </cell>
          <cell r="S217" t="str">
            <v>PRA</v>
          </cell>
          <cell r="U217" t="str">
            <v>2014-09-30</v>
          </cell>
          <cell r="V217">
            <v>190.21</v>
          </cell>
          <cell r="W217" t="str">
            <v>UTXEMEM201</v>
          </cell>
          <cell r="Y217" t="str">
            <v>LEGAL</v>
          </cell>
          <cell r="AA217" t="str">
            <v>ICB3</v>
          </cell>
          <cell r="AC217" t="str">
            <v>ICB</v>
          </cell>
          <cell r="AD217" t="str">
            <v>ICB</v>
          </cell>
          <cell r="AF217" t="str">
            <v>211</v>
          </cell>
          <cell r="AG217" t="str">
            <v>0000126823</v>
          </cell>
          <cell r="AR217" t="str">
            <v>953</v>
          </cell>
          <cell r="AS217" t="str">
            <v>0000126823</v>
          </cell>
          <cell r="AT217" t="str">
            <v>VICTORIA CHAMBER OF COMMERCE</v>
          </cell>
        </row>
        <row r="218">
          <cell r="A218" t="str">
            <v>00673093</v>
          </cell>
          <cell r="B218" t="str">
            <v>9539302000</v>
          </cell>
          <cell r="C218" t="str">
            <v>ICB4TARGET0000026079</v>
          </cell>
          <cell r="D218">
            <v>2015</v>
          </cell>
          <cell r="E218">
            <v>4</v>
          </cell>
          <cell r="F218" t="str">
            <v>2015-04-30</v>
          </cell>
          <cell r="G218" t="str">
            <v>PRJ</v>
          </cell>
          <cell r="H218" t="str">
            <v>169</v>
          </cell>
          <cell r="I218" t="str">
            <v>211</v>
          </cell>
          <cell r="K218" t="str">
            <v>000001121</v>
          </cell>
          <cell r="L218" t="str">
            <v>9302000</v>
          </cell>
          <cell r="M218" t="str">
            <v>1113</v>
          </cell>
          <cell r="N218" t="str">
            <v>99920</v>
          </cell>
          <cell r="O218" t="str">
            <v>11404</v>
          </cell>
          <cell r="P218" t="str">
            <v>292</v>
          </cell>
          <cell r="Q218" t="str">
            <v>953</v>
          </cell>
          <cell r="R218" t="str">
            <v>INTERCO BILL W/O</v>
          </cell>
          <cell r="S218" t="str">
            <v>PRA</v>
          </cell>
          <cell r="U218" t="str">
            <v>2015-04-30</v>
          </cell>
          <cell r="V218">
            <v>4055.6</v>
          </cell>
          <cell r="W218" t="str">
            <v>UTXEMEM201</v>
          </cell>
          <cell r="Y218" t="str">
            <v>LEGAL</v>
          </cell>
          <cell r="AA218" t="str">
            <v>ICB3</v>
          </cell>
          <cell r="AC218" t="str">
            <v>ICB</v>
          </cell>
          <cell r="AD218" t="str">
            <v>ICB</v>
          </cell>
          <cell r="AF218" t="str">
            <v>211</v>
          </cell>
          <cell r="AG218" t="str">
            <v>0000101424</v>
          </cell>
          <cell r="AR218" t="str">
            <v>953</v>
          </cell>
          <cell r="AS218" t="str">
            <v>0000101424</v>
          </cell>
          <cell r="AT218" t="str">
            <v>TEXAS STATE AQUARIUM</v>
          </cell>
        </row>
        <row r="219">
          <cell r="A219" t="str">
            <v>00673091</v>
          </cell>
          <cell r="B219" t="str">
            <v>9539302000</v>
          </cell>
          <cell r="C219" t="str">
            <v>ICB4TARGET0000026080</v>
          </cell>
          <cell r="D219">
            <v>2015</v>
          </cell>
          <cell r="E219">
            <v>4</v>
          </cell>
          <cell r="F219" t="str">
            <v>2015-04-30</v>
          </cell>
          <cell r="G219" t="str">
            <v>PRJ</v>
          </cell>
          <cell r="H219" t="str">
            <v>169</v>
          </cell>
          <cell r="I219" t="str">
            <v>211</v>
          </cell>
          <cell r="K219" t="str">
            <v>000001121</v>
          </cell>
          <cell r="L219" t="str">
            <v>9302000</v>
          </cell>
          <cell r="M219" t="str">
            <v>1113</v>
          </cell>
          <cell r="N219" t="str">
            <v>99920</v>
          </cell>
          <cell r="O219" t="str">
            <v>11404</v>
          </cell>
          <cell r="P219" t="str">
            <v>292</v>
          </cell>
          <cell r="Q219" t="str">
            <v>953</v>
          </cell>
          <cell r="R219" t="str">
            <v>INTERCO BILL W/O</v>
          </cell>
          <cell r="S219" t="str">
            <v>PRA</v>
          </cell>
          <cell r="U219" t="str">
            <v>2015-04-30</v>
          </cell>
          <cell r="V219">
            <v>486.67</v>
          </cell>
          <cell r="W219" t="str">
            <v>UTXEMEM201</v>
          </cell>
          <cell r="Y219" t="str">
            <v>LEGAL</v>
          </cell>
          <cell r="AA219" t="str">
            <v>ICB3</v>
          </cell>
          <cell r="AC219" t="str">
            <v>ICB</v>
          </cell>
          <cell r="AD219" t="str">
            <v>ICB</v>
          </cell>
          <cell r="AF219" t="str">
            <v>211</v>
          </cell>
          <cell r="AG219" t="str">
            <v>0000121145</v>
          </cell>
          <cell r="AR219" t="str">
            <v>953</v>
          </cell>
          <cell r="AS219" t="str">
            <v>0000121145</v>
          </cell>
          <cell r="AT219" t="str">
            <v>LAREDO CHAMBER OF COMMERCE</v>
          </cell>
        </row>
        <row r="220">
          <cell r="A220" t="str">
            <v>00670276</v>
          </cell>
          <cell r="B220" t="str">
            <v>9539302000</v>
          </cell>
          <cell r="C220" t="str">
            <v>ICB4TARGET0000026081</v>
          </cell>
          <cell r="D220">
            <v>2015</v>
          </cell>
          <cell r="E220">
            <v>4</v>
          </cell>
          <cell r="F220" t="str">
            <v>2015-04-30</v>
          </cell>
          <cell r="G220" t="str">
            <v>PRJ</v>
          </cell>
          <cell r="H220" t="str">
            <v>169</v>
          </cell>
          <cell r="I220" t="str">
            <v>211</v>
          </cell>
          <cell r="K220" t="str">
            <v>000001121</v>
          </cell>
          <cell r="L220" t="str">
            <v>9302000</v>
          </cell>
          <cell r="M220" t="str">
            <v>1113</v>
          </cell>
          <cell r="N220" t="str">
            <v>99920</v>
          </cell>
          <cell r="O220" t="str">
            <v>11404</v>
          </cell>
          <cell r="P220" t="str">
            <v>292</v>
          </cell>
          <cell r="Q220" t="str">
            <v>953</v>
          </cell>
          <cell r="R220" t="str">
            <v>INTERCO BILL W/O</v>
          </cell>
          <cell r="S220" t="str">
            <v>PRA</v>
          </cell>
          <cell r="U220" t="str">
            <v>2015-04-30</v>
          </cell>
          <cell r="V220">
            <v>324.45</v>
          </cell>
          <cell r="W220" t="str">
            <v>UTXEMEM201</v>
          </cell>
          <cell r="Y220" t="str">
            <v>LEGAL</v>
          </cell>
          <cell r="AA220" t="str">
            <v>ICB3</v>
          </cell>
          <cell r="AC220" t="str">
            <v>ICB</v>
          </cell>
          <cell r="AD220" t="str">
            <v>ICB</v>
          </cell>
          <cell r="AF220" t="str">
            <v>211</v>
          </cell>
          <cell r="AG220" t="str">
            <v>0000138378</v>
          </cell>
          <cell r="AR220" t="str">
            <v>953</v>
          </cell>
          <cell r="AS220" t="str">
            <v>0000138378</v>
          </cell>
          <cell r="AT220" t="str">
            <v>MISSION CHAMBER OF COMMERCE</v>
          </cell>
        </row>
        <row r="221">
          <cell r="A221" t="str">
            <v>00673084</v>
          </cell>
          <cell r="B221" t="str">
            <v>9539302000</v>
          </cell>
          <cell r="C221" t="str">
            <v>ICB4TARGET0000026082</v>
          </cell>
          <cell r="D221">
            <v>2015</v>
          </cell>
          <cell r="E221">
            <v>4</v>
          </cell>
          <cell r="F221" t="str">
            <v>2015-04-30</v>
          </cell>
          <cell r="G221" t="str">
            <v>PRJ</v>
          </cell>
          <cell r="H221" t="str">
            <v>169</v>
          </cell>
          <cell r="I221" t="str">
            <v>211</v>
          </cell>
          <cell r="K221" t="str">
            <v>000001121</v>
          </cell>
          <cell r="L221" t="str">
            <v>9302000</v>
          </cell>
          <cell r="M221" t="str">
            <v>1113</v>
          </cell>
          <cell r="N221" t="str">
            <v>99920</v>
          </cell>
          <cell r="O221" t="str">
            <v>11404</v>
          </cell>
          <cell r="P221" t="str">
            <v>292</v>
          </cell>
          <cell r="Q221" t="str">
            <v>953</v>
          </cell>
          <cell r="R221" t="str">
            <v>INTERCO BILL W/O</v>
          </cell>
          <cell r="S221" t="str">
            <v>PRA</v>
          </cell>
          <cell r="U221" t="str">
            <v>2015-04-30</v>
          </cell>
          <cell r="V221">
            <v>170.34</v>
          </cell>
          <cell r="W221" t="str">
            <v>UTXEMEM201</v>
          </cell>
          <cell r="Y221" t="str">
            <v>LEGAL</v>
          </cell>
          <cell r="AA221" t="str">
            <v>ICB3</v>
          </cell>
          <cell r="AC221" t="str">
            <v>ICB</v>
          </cell>
          <cell r="AD221" t="str">
            <v>ICB</v>
          </cell>
          <cell r="AF221" t="str">
            <v>211</v>
          </cell>
          <cell r="AG221" t="str">
            <v>0000142834</v>
          </cell>
          <cell r="AR221" t="str">
            <v>953</v>
          </cell>
          <cell r="AS221" t="str">
            <v>0000142834</v>
          </cell>
          <cell r="AT221" t="str">
            <v>UVALDE AREA CHAMBER OF COMMERCE</v>
          </cell>
        </row>
        <row r="222">
          <cell r="A222" t="str">
            <v>00672841</v>
          </cell>
          <cell r="B222" t="str">
            <v>9539302000</v>
          </cell>
          <cell r="C222" t="str">
            <v>ICB4TARGET0000026083</v>
          </cell>
          <cell r="D222">
            <v>2015</v>
          </cell>
          <cell r="E222">
            <v>4</v>
          </cell>
          <cell r="F222" t="str">
            <v>2015-04-30</v>
          </cell>
          <cell r="G222" t="str">
            <v>PRJ</v>
          </cell>
          <cell r="H222" t="str">
            <v>169</v>
          </cell>
          <cell r="I222" t="str">
            <v>211</v>
          </cell>
          <cell r="K222" t="str">
            <v>000001121</v>
          </cell>
          <cell r="L222" t="str">
            <v>9302000</v>
          </cell>
          <cell r="M222" t="str">
            <v>1113</v>
          </cell>
          <cell r="N222" t="str">
            <v>99920</v>
          </cell>
          <cell r="O222" t="str">
            <v>11404</v>
          </cell>
          <cell r="P222" t="str">
            <v>292</v>
          </cell>
          <cell r="Q222" t="str">
            <v>953</v>
          </cell>
          <cell r="R222" t="str">
            <v>INTERCO BILL W/O</v>
          </cell>
          <cell r="S222" t="str">
            <v>PRA</v>
          </cell>
          <cell r="U222" t="str">
            <v>2015-04-30</v>
          </cell>
          <cell r="V222">
            <v>101.39</v>
          </cell>
          <cell r="W222" t="str">
            <v>UTXEMEM201</v>
          </cell>
          <cell r="Y222" t="str">
            <v>LEGAL</v>
          </cell>
          <cell r="AA222" t="str">
            <v>ICB3</v>
          </cell>
          <cell r="AC222" t="str">
            <v>ICB</v>
          </cell>
          <cell r="AD222" t="str">
            <v>ICB</v>
          </cell>
          <cell r="AF222" t="str">
            <v>211</v>
          </cell>
          <cell r="AG222" t="str">
            <v>0000160470</v>
          </cell>
          <cell r="AR222" t="str">
            <v>953</v>
          </cell>
          <cell r="AS222" t="str">
            <v>0000160470</v>
          </cell>
          <cell r="AT222" t="str">
            <v>RIO GRANDE VALLEY</v>
          </cell>
        </row>
        <row r="223">
          <cell r="A223" t="str">
            <v>00667240</v>
          </cell>
          <cell r="B223" t="str">
            <v>9539302000</v>
          </cell>
          <cell r="C223" t="str">
            <v>ICB4TARGET0000026333</v>
          </cell>
          <cell r="D223">
            <v>2015</v>
          </cell>
          <cell r="E223">
            <v>3</v>
          </cell>
          <cell r="F223" t="str">
            <v>2015-03-31</v>
          </cell>
          <cell r="G223" t="str">
            <v>PRJ</v>
          </cell>
          <cell r="H223" t="str">
            <v>169</v>
          </cell>
          <cell r="I223" t="str">
            <v>211</v>
          </cell>
          <cell r="K223" t="str">
            <v>000001121</v>
          </cell>
          <cell r="L223" t="str">
            <v>9302000</v>
          </cell>
          <cell r="M223" t="str">
            <v>1585</v>
          </cell>
          <cell r="N223" t="str">
            <v>99920</v>
          </cell>
          <cell r="O223" t="str">
            <v>11404</v>
          </cell>
          <cell r="P223" t="str">
            <v>292</v>
          </cell>
          <cell r="Q223" t="str">
            <v>953</v>
          </cell>
          <cell r="R223" t="str">
            <v>INTERCO BILL W/O</v>
          </cell>
          <cell r="S223" t="str">
            <v>PRA</v>
          </cell>
          <cell r="U223" t="str">
            <v>2015-03-31</v>
          </cell>
          <cell r="V223">
            <v>792.94</v>
          </cell>
          <cell r="W223" t="str">
            <v>UTXEMEM101</v>
          </cell>
          <cell r="Y223" t="str">
            <v>LEGAL</v>
          </cell>
          <cell r="AA223" t="str">
            <v>ICB3</v>
          </cell>
          <cell r="AC223" t="str">
            <v>ICB</v>
          </cell>
          <cell r="AD223" t="str">
            <v>ICB</v>
          </cell>
          <cell r="AF223" t="str">
            <v>211</v>
          </cell>
          <cell r="AG223" t="str">
            <v>0000098419</v>
          </cell>
          <cell r="AR223" t="str">
            <v>953</v>
          </cell>
          <cell r="AS223" t="str">
            <v>0000098419</v>
          </cell>
          <cell r="AT223" t="str">
            <v>GULF COAST POWER ASSOCIATION</v>
          </cell>
        </row>
        <row r="224">
          <cell r="A224" t="str">
            <v>00667874</v>
          </cell>
          <cell r="B224" t="str">
            <v>9539302000</v>
          </cell>
          <cell r="C224" t="str">
            <v>ICB4TARGET0000026334</v>
          </cell>
          <cell r="D224">
            <v>2015</v>
          </cell>
          <cell r="E224">
            <v>3</v>
          </cell>
          <cell r="F224" t="str">
            <v>2015-03-31</v>
          </cell>
          <cell r="G224" t="str">
            <v>PRJ</v>
          </cell>
          <cell r="H224" t="str">
            <v>169</v>
          </cell>
          <cell r="I224" t="str">
            <v>211</v>
          </cell>
          <cell r="K224" t="str">
            <v>000001121</v>
          </cell>
          <cell r="L224" t="str">
            <v>9302000</v>
          </cell>
          <cell r="M224" t="str">
            <v>1585</v>
          </cell>
          <cell r="N224" t="str">
            <v>99920</v>
          </cell>
          <cell r="O224" t="str">
            <v>11404</v>
          </cell>
          <cell r="P224" t="str">
            <v>292</v>
          </cell>
          <cell r="Q224" t="str">
            <v>953</v>
          </cell>
          <cell r="R224" t="str">
            <v>INTERCO BILL W/O</v>
          </cell>
          <cell r="S224" t="str">
            <v>PRA</v>
          </cell>
          <cell r="U224" t="str">
            <v>2015-03-31</v>
          </cell>
          <cell r="V224">
            <v>2267.8000000000002</v>
          </cell>
          <cell r="W224" t="str">
            <v>UTXEMEM101</v>
          </cell>
          <cell r="Y224" t="str">
            <v>LEGAL</v>
          </cell>
          <cell r="AA224" t="str">
            <v>ICB3</v>
          </cell>
          <cell r="AC224" t="str">
            <v>ICB</v>
          </cell>
          <cell r="AD224" t="str">
            <v>ICB</v>
          </cell>
          <cell r="AF224" t="str">
            <v>211</v>
          </cell>
          <cell r="AG224" t="str">
            <v>0000141907</v>
          </cell>
          <cell r="AR224" t="str">
            <v>953</v>
          </cell>
          <cell r="AS224" t="str">
            <v>0000141907</v>
          </cell>
          <cell r="AT224" t="str">
            <v>TEXAS ASSOCIATION OF BUSINESS</v>
          </cell>
        </row>
        <row r="225">
          <cell r="A225" t="str">
            <v>00667122</v>
          </cell>
          <cell r="B225" t="str">
            <v>9539302000</v>
          </cell>
          <cell r="C225" t="str">
            <v>ICB4TARGET0000026339</v>
          </cell>
          <cell r="D225">
            <v>2015</v>
          </cell>
          <cell r="E225">
            <v>3</v>
          </cell>
          <cell r="F225" t="str">
            <v>2015-03-31</v>
          </cell>
          <cell r="G225" t="str">
            <v>PRJ</v>
          </cell>
          <cell r="H225" t="str">
            <v>169</v>
          </cell>
          <cell r="I225" t="str">
            <v>211</v>
          </cell>
          <cell r="K225" t="str">
            <v>000001121</v>
          </cell>
          <cell r="L225" t="str">
            <v>9302000</v>
          </cell>
          <cell r="M225" t="str">
            <v>1113</v>
          </cell>
          <cell r="N225" t="str">
            <v>99920</v>
          </cell>
          <cell r="O225" t="str">
            <v>11404</v>
          </cell>
          <cell r="P225" t="str">
            <v>292</v>
          </cell>
          <cell r="Q225" t="str">
            <v>953</v>
          </cell>
          <cell r="R225" t="str">
            <v>INTERCO BILL W/O</v>
          </cell>
          <cell r="S225" t="str">
            <v>PRA</v>
          </cell>
          <cell r="U225" t="str">
            <v>2015-03-31</v>
          </cell>
          <cell r="V225">
            <v>157.37</v>
          </cell>
          <cell r="W225" t="str">
            <v>UTXEMEM201</v>
          </cell>
          <cell r="Y225" t="str">
            <v>LEGAL</v>
          </cell>
          <cell r="AA225" t="str">
            <v>ICB3</v>
          </cell>
          <cell r="AC225" t="str">
            <v>ICB</v>
          </cell>
          <cell r="AD225" t="str">
            <v>ICB</v>
          </cell>
          <cell r="AF225" t="str">
            <v>211</v>
          </cell>
          <cell r="AG225" t="str">
            <v>0000120927</v>
          </cell>
          <cell r="AR225" t="str">
            <v>953</v>
          </cell>
          <cell r="AS225" t="str">
            <v>0000120927</v>
          </cell>
          <cell r="AT225" t="str">
            <v>EL CAMPO CHAMBER OF COMMERCE</v>
          </cell>
        </row>
        <row r="226">
          <cell r="A226" t="str">
            <v>00667123</v>
          </cell>
          <cell r="B226" t="str">
            <v>9539302000</v>
          </cell>
          <cell r="C226" t="str">
            <v>ICB4TARGET0000026340</v>
          </cell>
          <cell r="D226">
            <v>2015</v>
          </cell>
          <cell r="E226">
            <v>3</v>
          </cell>
          <cell r="F226" t="str">
            <v>2015-03-31</v>
          </cell>
          <cell r="G226" t="str">
            <v>PRJ</v>
          </cell>
          <cell r="H226" t="str">
            <v>169</v>
          </cell>
          <cell r="I226" t="str">
            <v>211</v>
          </cell>
          <cell r="K226" t="str">
            <v>000001121</v>
          </cell>
          <cell r="L226" t="str">
            <v>9302000</v>
          </cell>
          <cell r="M226" t="str">
            <v>1113</v>
          </cell>
          <cell r="N226" t="str">
            <v>99920</v>
          </cell>
          <cell r="O226" t="str">
            <v>11404</v>
          </cell>
          <cell r="P226" t="str">
            <v>292</v>
          </cell>
          <cell r="Q226" t="str">
            <v>953</v>
          </cell>
          <cell r="R226" t="str">
            <v>INTERCO BILL W/O</v>
          </cell>
          <cell r="S226" t="str">
            <v>PRA</v>
          </cell>
          <cell r="U226" t="str">
            <v>2015-03-31</v>
          </cell>
          <cell r="V226">
            <v>195.45</v>
          </cell>
          <cell r="W226" t="str">
            <v>UTXEMEM201</v>
          </cell>
          <cell r="Y226" t="str">
            <v>LEGAL</v>
          </cell>
          <cell r="AA226" t="str">
            <v>ICB3</v>
          </cell>
          <cell r="AC226" t="str">
            <v>ICB</v>
          </cell>
          <cell r="AD226" t="str">
            <v>ICB</v>
          </cell>
          <cell r="AF226" t="str">
            <v>211</v>
          </cell>
          <cell r="AG226" t="str">
            <v>0000126823</v>
          </cell>
          <cell r="AR226" t="str">
            <v>953</v>
          </cell>
          <cell r="AS226" t="str">
            <v>0000126823</v>
          </cell>
          <cell r="AT226" t="str">
            <v>VICTORIA CHAMBER OF COMMERCE</v>
          </cell>
        </row>
        <row r="227">
          <cell r="A227" t="str">
            <v>00667125</v>
          </cell>
          <cell r="B227" t="str">
            <v>9539302000</v>
          </cell>
          <cell r="C227" t="str">
            <v>ICB4TARGET0000026341</v>
          </cell>
          <cell r="D227">
            <v>2015</v>
          </cell>
          <cell r="E227">
            <v>3</v>
          </cell>
          <cell r="F227" t="str">
            <v>2015-03-31</v>
          </cell>
          <cell r="G227" t="str">
            <v>PRJ</v>
          </cell>
          <cell r="H227" t="str">
            <v>169</v>
          </cell>
          <cell r="I227" t="str">
            <v>211</v>
          </cell>
          <cell r="K227" t="str">
            <v>000001121</v>
          </cell>
          <cell r="L227" t="str">
            <v>9302000</v>
          </cell>
          <cell r="M227" t="str">
            <v>1113</v>
          </cell>
          <cell r="N227" t="str">
            <v>99920</v>
          </cell>
          <cell r="O227" t="str">
            <v>11404</v>
          </cell>
          <cell r="P227" t="str">
            <v>292</v>
          </cell>
          <cell r="Q227" t="str">
            <v>953</v>
          </cell>
          <cell r="R227" t="str">
            <v>INTERCO BILL W/O</v>
          </cell>
          <cell r="S227" t="str">
            <v>PRA</v>
          </cell>
          <cell r="U227" t="str">
            <v>2015-03-31</v>
          </cell>
          <cell r="V227">
            <v>127.93</v>
          </cell>
          <cell r="W227" t="str">
            <v>UTXEMEM201</v>
          </cell>
          <cell r="Y227" t="str">
            <v>LEGAL</v>
          </cell>
          <cell r="AA227" t="str">
            <v>ICB3</v>
          </cell>
          <cell r="AC227" t="str">
            <v>ICB</v>
          </cell>
          <cell r="AD227" t="str">
            <v>ICB</v>
          </cell>
          <cell r="AF227" t="str">
            <v>211</v>
          </cell>
          <cell r="AG227" t="str">
            <v>0000139597</v>
          </cell>
          <cell r="AR227" t="str">
            <v>953</v>
          </cell>
          <cell r="AS227" t="str">
            <v>0000139597</v>
          </cell>
          <cell r="AT227" t="str">
            <v>PORT LAVACA CHAMBER OF COMMERCE</v>
          </cell>
        </row>
        <row r="228">
          <cell r="A228" t="str">
            <v>00667124</v>
          </cell>
          <cell r="B228" t="str">
            <v>9539302000</v>
          </cell>
          <cell r="C228" t="str">
            <v>ICB4TARGET0000026342</v>
          </cell>
          <cell r="D228">
            <v>2015</v>
          </cell>
          <cell r="E228">
            <v>3</v>
          </cell>
          <cell r="F228" t="str">
            <v>2015-03-31</v>
          </cell>
          <cell r="G228" t="str">
            <v>PRJ</v>
          </cell>
          <cell r="H228" t="str">
            <v>169</v>
          </cell>
          <cell r="I228" t="str">
            <v>211</v>
          </cell>
          <cell r="K228" t="str">
            <v>000001121</v>
          </cell>
          <cell r="L228" t="str">
            <v>9302000</v>
          </cell>
          <cell r="M228" t="str">
            <v>1113</v>
          </cell>
          <cell r="N228" t="str">
            <v>99920</v>
          </cell>
          <cell r="O228" t="str">
            <v>11404</v>
          </cell>
          <cell r="P228" t="str">
            <v>292</v>
          </cell>
          <cell r="Q228" t="str">
            <v>953</v>
          </cell>
          <cell r="R228" t="str">
            <v>INTERCO BILL W/O</v>
          </cell>
          <cell r="S228" t="str">
            <v>PRA</v>
          </cell>
          <cell r="U228" t="str">
            <v>2015-03-31</v>
          </cell>
          <cell r="V228">
            <v>60.92</v>
          </cell>
          <cell r="W228" t="str">
            <v>UTXEMEM201</v>
          </cell>
          <cell r="Y228" t="str">
            <v>LEGAL</v>
          </cell>
          <cell r="AA228" t="str">
            <v>ICB3</v>
          </cell>
          <cell r="AC228" t="str">
            <v>ICB</v>
          </cell>
          <cell r="AD228" t="str">
            <v>ICB</v>
          </cell>
          <cell r="AF228" t="str">
            <v>211</v>
          </cell>
          <cell r="AG228" t="str">
            <v>0000167023</v>
          </cell>
          <cell r="AR228" t="str">
            <v>953</v>
          </cell>
          <cell r="AS228" t="str">
            <v>0000167023</v>
          </cell>
          <cell r="AT228" t="str">
            <v>GOLIAD COUNTY CHAMBER OF COMMERCE</v>
          </cell>
        </row>
        <row r="229">
          <cell r="A229" t="str">
            <v>00675389</v>
          </cell>
          <cell r="B229" t="str">
            <v>9549210001</v>
          </cell>
          <cell r="C229" t="str">
            <v>ICB4TARGET0000032243</v>
          </cell>
          <cell r="D229">
            <v>2015</v>
          </cell>
          <cell r="E229">
            <v>5</v>
          </cell>
          <cell r="F229" t="str">
            <v>2015-05-31</v>
          </cell>
          <cell r="G229" t="str">
            <v>PRJ</v>
          </cell>
          <cell r="H229" t="str">
            <v>169</v>
          </cell>
          <cell r="I229" t="str">
            <v>211</v>
          </cell>
          <cell r="K229" t="str">
            <v>TDOANDA</v>
          </cell>
          <cell r="L229" t="str">
            <v>9210001</v>
          </cell>
          <cell r="M229" t="str">
            <v>1113</v>
          </cell>
          <cell r="N229" t="str">
            <v>99920</v>
          </cell>
          <cell r="O229" t="str">
            <v>13123</v>
          </cell>
          <cell r="P229" t="str">
            <v>263</v>
          </cell>
          <cell r="Q229" t="str">
            <v>954</v>
          </cell>
          <cell r="R229" t="str">
            <v>INTERCO BILL W/O</v>
          </cell>
          <cell r="S229" t="str">
            <v>PRA</v>
          </cell>
          <cell r="U229" t="str">
            <v>2015-05-31</v>
          </cell>
          <cell r="V229">
            <v>14.2</v>
          </cell>
          <cell r="W229" t="str">
            <v>UTXE000501</v>
          </cell>
          <cell r="Y229" t="str">
            <v>TDOTH</v>
          </cell>
          <cell r="AA229" t="str">
            <v>ICB3</v>
          </cell>
          <cell r="AC229" t="str">
            <v>ICB</v>
          </cell>
          <cell r="AD229" t="str">
            <v>ICB</v>
          </cell>
          <cell r="AF229" t="str">
            <v>211</v>
          </cell>
          <cell r="AG229" t="str">
            <v>0000266656</v>
          </cell>
          <cell r="AR229" t="str">
            <v>954</v>
          </cell>
          <cell r="AS229" t="str">
            <v>0000266656</v>
          </cell>
          <cell r="AT229" t="str">
            <v>LONGORIA, JOHN F</v>
          </cell>
        </row>
        <row r="230">
          <cell r="A230" t="str">
            <v>00676968</v>
          </cell>
          <cell r="B230" t="str">
            <v>9539302000</v>
          </cell>
          <cell r="C230" t="str">
            <v>ICB4TARGET0000033073</v>
          </cell>
          <cell r="D230">
            <v>2015</v>
          </cell>
          <cell r="E230">
            <v>5</v>
          </cell>
          <cell r="F230" t="str">
            <v>2015-05-31</v>
          </cell>
          <cell r="G230" t="str">
            <v>PRJ</v>
          </cell>
          <cell r="H230" t="str">
            <v>169</v>
          </cell>
          <cell r="I230" t="str">
            <v>211</v>
          </cell>
          <cell r="K230" t="str">
            <v>000001121</v>
          </cell>
          <cell r="L230" t="str">
            <v>9302000</v>
          </cell>
          <cell r="M230" t="str">
            <v>1113</v>
          </cell>
          <cell r="N230" t="str">
            <v>99920</v>
          </cell>
          <cell r="O230" t="str">
            <v>11404</v>
          </cell>
          <cell r="P230" t="str">
            <v>292</v>
          </cell>
          <cell r="Q230" t="str">
            <v>953</v>
          </cell>
          <cell r="R230" t="str">
            <v>INTERCO BILL W/O</v>
          </cell>
          <cell r="S230" t="str">
            <v>PRA</v>
          </cell>
          <cell r="U230" t="str">
            <v>2015-05-31</v>
          </cell>
          <cell r="V230">
            <v>2838.92</v>
          </cell>
          <cell r="W230" t="str">
            <v>UTXEMEM201</v>
          </cell>
          <cell r="Y230" t="str">
            <v>LEGAL</v>
          </cell>
          <cell r="AA230" t="str">
            <v>ICB3</v>
          </cell>
          <cell r="AC230" t="str">
            <v>ICB</v>
          </cell>
          <cell r="AD230" t="str">
            <v>ICB</v>
          </cell>
          <cell r="AF230" t="str">
            <v>211</v>
          </cell>
          <cell r="AG230" t="str">
            <v>0000101349</v>
          </cell>
          <cell r="AR230" t="str">
            <v>953</v>
          </cell>
          <cell r="AS230" t="str">
            <v>0000101349</v>
          </cell>
          <cell r="AT230" t="str">
            <v>TEXAS CIVIL JUSTICE LEAGUE</v>
          </cell>
        </row>
        <row r="231">
          <cell r="A231" t="str">
            <v>00676963</v>
          </cell>
          <cell r="B231" t="str">
            <v>9539302000</v>
          </cell>
          <cell r="C231" t="str">
            <v>ICB4TARGET0000033074</v>
          </cell>
          <cell r="D231">
            <v>2015</v>
          </cell>
          <cell r="E231">
            <v>5</v>
          </cell>
          <cell r="F231" t="str">
            <v>2015-05-31</v>
          </cell>
          <cell r="G231" t="str">
            <v>PRJ</v>
          </cell>
          <cell r="H231" t="str">
            <v>169</v>
          </cell>
          <cell r="I231" t="str">
            <v>211</v>
          </cell>
          <cell r="K231" t="str">
            <v>000001121</v>
          </cell>
          <cell r="L231" t="str">
            <v>9302000</v>
          </cell>
          <cell r="M231" t="str">
            <v>1113</v>
          </cell>
          <cell r="N231" t="str">
            <v>99920</v>
          </cell>
          <cell r="O231" t="str">
            <v>11404</v>
          </cell>
          <cell r="P231" t="str">
            <v>292</v>
          </cell>
          <cell r="Q231" t="str">
            <v>953</v>
          </cell>
          <cell r="R231" t="str">
            <v>INTERCO BILL W/O</v>
          </cell>
          <cell r="S231" t="str">
            <v>PRA</v>
          </cell>
          <cell r="U231" t="str">
            <v>2015-05-31</v>
          </cell>
          <cell r="V231">
            <v>405.56</v>
          </cell>
          <cell r="W231" t="str">
            <v>UTXEMEM201</v>
          </cell>
          <cell r="Y231" t="str">
            <v>LEGAL</v>
          </cell>
          <cell r="AA231" t="str">
            <v>ICB3</v>
          </cell>
          <cell r="AC231" t="str">
            <v>ICB</v>
          </cell>
          <cell r="AD231" t="str">
            <v>ICB</v>
          </cell>
          <cell r="AF231" t="str">
            <v>211</v>
          </cell>
          <cell r="AG231" t="str">
            <v>0000142817</v>
          </cell>
          <cell r="AR231" t="str">
            <v>953</v>
          </cell>
          <cell r="AS231" t="str">
            <v>0000142817</v>
          </cell>
          <cell r="AT231" t="str">
            <v>USS LEXINGTON MUSEUM ON THE BAY</v>
          </cell>
        </row>
        <row r="232">
          <cell r="B232" t="str">
            <v>9534264000</v>
          </cell>
          <cell r="C232" t="str">
            <v>ICB7TARGET0000001969</v>
          </cell>
          <cell r="D232">
            <v>2015</v>
          </cell>
          <cell r="E232">
            <v>1</v>
          </cell>
          <cell r="F232" t="str">
            <v>2015-01-31</v>
          </cell>
          <cell r="G232" t="str">
            <v>PRJ</v>
          </cell>
          <cell r="H232" t="str">
            <v>169</v>
          </cell>
          <cell r="I232" t="str">
            <v>211</v>
          </cell>
          <cell r="K232" t="str">
            <v>000001121</v>
          </cell>
          <cell r="L232" t="str">
            <v>4264000</v>
          </cell>
          <cell r="M232" t="str">
            <v>1113</v>
          </cell>
          <cell r="N232" t="str">
            <v>99920</v>
          </cell>
          <cell r="O232" t="str">
            <v>11404</v>
          </cell>
          <cell r="P232" t="str">
            <v>289</v>
          </cell>
          <cell r="Q232" t="str">
            <v>953</v>
          </cell>
          <cell r="R232" t="str">
            <v>INTERCO BILL RESCAT_BENLOC</v>
          </cell>
          <cell r="S232" t="str">
            <v>PRA</v>
          </cell>
          <cell r="U232" t="str">
            <v>2015-01-31</v>
          </cell>
          <cell r="V232">
            <v>9926.7999999999993</v>
          </cell>
          <cell r="W232" t="str">
            <v>G0001113</v>
          </cell>
          <cell r="Y232" t="str">
            <v>LEGAL</v>
          </cell>
          <cell r="AA232" t="str">
            <v>ICB2</v>
          </cell>
          <cell r="AC232" t="str">
            <v>ICB</v>
          </cell>
          <cell r="AD232" t="str">
            <v>ICB</v>
          </cell>
          <cell r="AR232" t="str">
            <v>953</v>
          </cell>
        </row>
        <row r="233">
          <cell r="B233" t="str">
            <v>9534264000</v>
          </cell>
          <cell r="C233" t="str">
            <v>ICB7TARGET0000002536</v>
          </cell>
          <cell r="D233">
            <v>2014</v>
          </cell>
          <cell r="E233">
            <v>8</v>
          </cell>
          <cell r="F233" t="str">
            <v>2014-08-31</v>
          </cell>
          <cell r="G233" t="str">
            <v>PRJ</v>
          </cell>
          <cell r="H233" t="str">
            <v>169</v>
          </cell>
          <cell r="I233" t="str">
            <v>211</v>
          </cell>
          <cell r="K233" t="str">
            <v>000001121</v>
          </cell>
          <cell r="L233" t="str">
            <v>4264000</v>
          </cell>
          <cell r="M233" t="str">
            <v>1113</v>
          </cell>
          <cell r="N233" t="str">
            <v>99920</v>
          </cell>
          <cell r="O233" t="str">
            <v>11404</v>
          </cell>
          <cell r="P233" t="str">
            <v>289</v>
          </cell>
          <cell r="Q233" t="str">
            <v>953</v>
          </cell>
          <cell r="R233" t="str">
            <v>INTERCO BILL RESCAT_BENLOC</v>
          </cell>
          <cell r="S233" t="str">
            <v>PRA</v>
          </cell>
          <cell r="U233" t="str">
            <v>2014-08-31</v>
          </cell>
          <cell r="V233">
            <v>1.83</v>
          </cell>
          <cell r="W233" t="str">
            <v>G0001113</v>
          </cell>
          <cell r="Y233" t="str">
            <v>LEGAL</v>
          </cell>
          <cell r="AA233" t="str">
            <v>ICB2</v>
          </cell>
          <cell r="AC233" t="str">
            <v>ICB</v>
          </cell>
          <cell r="AD233" t="str">
            <v>ICB</v>
          </cell>
          <cell r="AR233" t="str">
            <v>953</v>
          </cell>
        </row>
        <row r="234">
          <cell r="B234" t="str">
            <v>9539302000</v>
          </cell>
          <cell r="C234" t="str">
            <v>ICB7TARGET0000010684</v>
          </cell>
          <cell r="D234">
            <v>2015</v>
          </cell>
          <cell r="E234">
            <v>1</v>
          </cell>
          <cell r="F234" t="str">
            <v>2015-01-31</v>
          </cell>
          <cell r="G234" t="str">
            <v>PRJ</v>
          </cell>
          <cell r="H234" t="str">
            <v>169</v>
          </cell>
          <cell r="I234" t="str">
            <v>211</v>
          </cell>
          <cell r="K234" t="str">
            <v>000001121</v>
          </cell>
          <cell r="L234" t="str">
            <v>9302000</v>
          </cell>
          <cell r="M234" t="str">
            <v>1113</v>
          </cell>
          <cell r="N234" t="str">
            <v>99920</v>
          </cell>
          <cell r="O234" t="str">
            <v>11404</v>
          </cell>
          <cell r="P234" t="str">
            <v>292</v>
          </cell>
          <cell r="Q234" t="str">
            <v>953</v>
          </cell>
          <cell r="R234" t="str">
            <v>INTERCO BILL RESCAT_BENLOC</v>
          </cell>
          <cell r="S234" t="str">
            <v>PRA</v>
          </cell>
          <cell r="U234" t="str">
            <v>2015-01-31</v>
          </cell>
          <cell r="V234">
            <v>60940.78</v>
          </cell>
          <cell r="W234" t="str">
            <v>G0001113</v>
          </cell>
          <cell r="Y234" t="str">
            <v>LEGAL</v>
          </cell>
          <cell r="AA234" t="str">
            <v>ICB2</v>
          </cell>
          <cell r="AC234" t="str">
            <v>ICB</v>
          </cell>
          <cell r="AD234" t="str">
            <v>ICB</v>
          </cell>
          <cell r="AR234" t="str">
            <v>953</v>
          </cell>
        </row>
        <row r="235">
          <cell r="A235" t="str">
            <v>01721471</v>
          </cell>
          <cell r="B235" t="str">
            <v>9539302000</v>
          </cell>
          <cell r="C235" t="str">
            <v>ICB7TARGET0000012716</v>
          </cell>
          <cell r="D235">
            <v>2014</v>
          </cell>
          <cell r="E235">
            <v>7</v>
          </cell>
          <cell r="F235" t="str">
            <v>2014-07-31</v>
          </cell>
          <cell r="G235" t="str">
            <v>PRJ</v>
          </cell>
          <cell r="H235" t="str">
            <v>169</v>
          </cell>
          <cell r="I235" t="str">
            <v>211</v>
          </cell>
          <cell r="K235" t="str">
            <v>000001121</v>
          </cell>
          <cell r="L235" t="str">
            <v>9302000</v>
          </cell>
          <cell r="M235" t="str">
            <v>1113</v>
          </cell>
          <cell r="N235" t="str">
            <v>99920</v>
          </cell>
          <cell r="O235" t="str">
            <v>11404</v>
          </cell>
          <cell r="P235" t="str">
            <v>292</v>
          </cell>
          <cell r="Q235" t="str">
            <v>953</v>
          </cell>
          <cell r="R235" t="str">
            <v>INTERCO BILL RESCAT_BENLOC</v>
          </cell>
          <cell r="S235" t="str">
            <v>PRA</v>
          </cell>
          <cell r="U235" t="str">
            <v>2014-07-31</v>
          </cell>
          <cell r="V235">
            <v>1977.53</v>
          </cell>
          <cell r="W235" t="str">
            <v>G0001113</v>
          </cell>
          <cell r="Y235" t="str">
            <v>LEGAL</v>
          </cell>
          <cell r="AA235" t="str">
            <v>ICB2</v>
          </cell>
          <cell r="AC235" t="str">
            <v>ICB</v>
          </cell>
          <cell r="AD235" t="str">
            <v>ICB</v>
          </cell>
          <cell r="AF235" t="str">
            <v>103</v>
          </cell>
          <cell r="AG235" t="str">
            <v>0000056144</v>
          </cell>
          <cell r="AR235" t="str">
            <v>953</v>
          </cell>
          <cell r="AS235" t="str">
            <v>0000056144</v>
          </cell>
          <cell r="AT235" t="str">
            <v>SOUTHEASTERN ELECTRIC EXCHANGE</v>
          </cell>
        </row>
        <row r="236">
          <cell r="B236" t="str">
            <v>9539302000</v>
          </cell>
          <cell r="C236" t="str">
            <v>ICB7TARGET0000014959</v>
          </cell>
          <cell r="D236">
            <v>2014</v>
          </cell>
          <cell r="E236">
            <v>8</v>
          </cell>
          <cell r="F236" t="str">
            <v>2014-08-31</v>
          </cell>
          <cell r="G236" t="str">
            <v>PRJ</v>
          </cell>
          <cell r="H236" t="str">
            <v>169</v>
          </cell>
          <cell r="I236" t="str">
            <v>211</v>
          </cell>
          <cell r="K236" t="str">
            <v>000001121</v>
          </cell>
          <cell r="L236" t="str">
            <v>9302000</v>
          </cell>
          <cell r="M236" t="str">
            <v>1113</v>
          </cell>
          <cell r="N236" t="str">
            <v>99920</v>
          </cell>
          <cell r="O236" t="str">
            <v>11404</v>
          </cell>
          <cell r="P236" t="str">
            <v>292</v>
          </cell>
          <cell r="Q236" t="str">
            <v>953</v>
          </cell>
          <cell r="R236" t="str">
            <v>INTERCO BILL RESCAT_BENLOC</v>
          </cell>
          <cell r="S236" t="str">
            <v>PRA</v>
          </cell>
          <cell r="U236" t="str">
            <v>2014-08-31</v>
          </cell>
          <cell r="V236">
            <v>7.36</v>
          </cell>
          <cell r="W236" t="str">
            <v>G0001113</v>
          </cell>
          <cell r="Y236" t="str">
            <v>LEGAL</v>
          </cell>
          <cell r="AA236" t="str">
            <v>ICB2</v>
          </cell>
          <cell r="AC236" t="str">
            <v>ICB</v>
          </cell>
          <cell r="AD236" t="str">
            <v>ICB</v>
          </cell>
          <cell r="AR236" t="str">
            <v>953</v>
          </cell>
        </row>
        <row r="237">
          <cell r="A237" t="str">
            <v>00657812</v>
          </cell>
          <cell r="B237" t="str">
            <v>9534264000</v>
          </cell>
          <cell r="C237" t="str">
            <v>ICB4TARGET0000000156</v>
          </cell>
          <cell r="D237">
            <v>2015</v>
          </cell>
          <cell r="E237">
            <v>1</v>
          </cell>
          <cell r="F237" t="str">
            <v>2015-01-31</v>
          </cell>
          <cell r="G237" t="str">
            <v>PRJ</v>
          </cell>
          <cell r="H237" t="str">
            <v>192</v>
          </cell>
          <cell r="I237" t="str">
            <v>211</v>
          </cell>
          <cell r="K237" t="str">
            <v>000001121</v>
          </cell>
          <cell r="L237" t="str">
            <v>4264000</v>
          </cell>
          <cell r="M237" t="str">
            <v>1585</v>
          </cell>
          <cell r="N237" t="str">
            <v>99920</v>
          </cell>
          <cell r="O237" t="str">
            <v>11404</v>
          </cell>
          <cell r="P237" t="str">
            <v>289</v>
          </cell>
          <cell r="Q237" t="str">
            <v>953</v>
          </cell>
          <cell r="R237" t="str">
            <v>INTERCO BILL W/O</v>
          </cell>
          <cell r="S237" t="str">
            <v>PRA</v>
          </cell>
          <cell r="U237" t="str">
            <v>2015-01-31</v>
          </cell>
          <cell r="V237">
            <v>8450.44</v>
          </cell>
          <cell r="W237" t="str">
            <v>UTXEMEM101</v>
          </cell>
          <cell r="Y237" t="str">
            <v>LEGAL</v>
          </cell>
          <cell r="AA237" t="str">
            <v>ICB3</v>
          </cell>
          <cell r="AC237" t="str">
            <v>ICB</v>
          </cell>
          <cell r="AD237" t="str">
            <v>ICB</v>
          </cell>
          <cell r="AF237" t="str">
            <v>211</v>
          </cell>
          <cell r="AG237" t="str">
            <v>0000096469</v>
          </cell>
          <cell r="AR237" t="str">
            <v>953</v>
          </cell>
          <cell r="AS237" t="str">
            <v>0000096469</v>
          </cell>
          <cell r="AT237" t="str">
            <v>ASSOCIATION OF ELECTRIC</v>
          </cell>
        </row>
        <row r="238">
          <cell r="A238" t="str">
            <v>00682159</v>
          </cell>
          <cell r="B238" t="str">
            <v>9564265004</v>
          </cell>
          <cell r="C238" t="str">
            <v>ICB4TARGET0000000160</v>
          </cell>
          <cell r="D238">
            <v>2015</v>
          </cell>
          <cell r="E238">
            <v>6</v>
          </cell>
          <cell r="F238" t="str">
            <v>2015-06-30</v>
          </cell>
          <cell r="G238" t="str">
            <v>PRJ</v>
          </cell>
          <cell r="H238" t="str">
            <v>192</v>
          </cell>
          <cell r="I238" t="str">
            <v>211</v>
          </cell>
          <cell r="K238" t="str">
            <v>000001121</v>
          </cell>
          <cell r="L238" t="str">
            <v>4265004</v>
          </cell>
          <cell r="M238" t="str">
            <v>1585</v>
          </cell>
          <cell r="N238" t="str">
            <v>99920</v>
          </cell>
          <cell r="O238" t="str">
            <v>11404</v>
          </cell>
          <cell r="P238" t="str">
            <v>292</v>
          </cell>
          <cell r="Q238" t="str">
            <v>956</v>
          </cell>
          <cell r="R238" t="str">
            <v>INTERCO BILL W/O</v>
          </cell>
          <cell r="S238" t="str">
            <v>PRA</v>
          </cell>
          <cell r="U238" t="str">
            <v>2015-06-30</v>
          </cell>
          <cell r="V238">
            <v>31.53</v>
          </cell>
          <cell r="W238" t="str">
            <v>UTXEMEM101</v>
          </cell>
          <cell r="Y238" t="str">
            <v>LEGAL</v>
          </cell>
          <cell r="AA238" t="str">
            <v>ICB3</v>
          </cell>
          <cell r="AC238" t="str">
            <v>ICB</v>
          </cell>
          <cell r="AD238" t="str">
            <v>ICB</v>
          </cell>
          <cell r="AF238" t="str">
            <v>211</v>
          </cell>
          <cell r="AG238" t="str">
            <v>0000096506</v>
          </cell>
          <cell r="AR238" t="str">
            <v>956</v>
          </cell>
          <cell r="AS238" t="str">
            <v>0000096506</v>
          </cell>
          <cell r="AT238" t="str">
            <v>AUSTIN CLUB</v>
          </cell>
        </row>
        <row r="239">
          <cell r="A239" t="str">
            <v>00682160</v>
          </cell>
          <cell r="B239" t="str">
            <v>9564265004</v>
          </cell>
          <cell r="C239" t="str">
            <v>ICB4TARGET0000000161</v>
          </cell>
          <cell r="D239">
            <v>2015</v>
          </cell>
          <cell r="E239">
            <v>6</v>
          </cell>
          <cell r="F239" t="str">
            <v>2015-06-30</v>
          </cell>
          <cell r="G239" t="str">
            <v>PRJ</v>
          </cell>
          <cell r="H239" t="str">
            <v>192</v>
          </cell>
          <cell r="I239" t="str">
            <v>211</v>
          </cell>
          <cell r="K239" t="str">
            <v>000001121</v>
          </cell>
          <cell r="L239" t="str">
            <v>4265004</v>
          </cell>
          <cell r="M239" t="str">
            <v>1585</v>
          </cell>
          <cell r="N239" t="str">
            <v>99920</v>
          </cell>
          <cell r="O239" t="str">
            <v>11404</v>
          </cell>
          <cell r="P239" t="str">
            <v>292</v>
          </cell>
          <cell r="Q239" t="str">
            <v>956</v>
          </cell>
          <cell r="R239" t="str">
            <v>INTERCO BILL W/O</v>
          </cell>
          <cell r="S239" t="str">
            <v>PRA</v>
          </cell>
          <cell r="U239" t="str">
            <v>2015-06-30</v>
          </cell>
          <cell r="V239">
            <v>8.8000000000000007</v>
          </cell>
          <cell r="W239" t="str">
            <v>UTXEMEM101</v>
          </cell>
          <cell r="Y239" t="str">
            <v>LEGAL</v>
          </cell>
          <cell r="AA239" t="str">
            <v>ICB3</v>
          </cell>
          <cell r="AC239" t="str">
            <v>ICB</v>
          </cell>
          <cell r="AD239" t="str">
            <v>ICB</v>
          </cell>
          <cell r="AF239" t="str">
            <v>211</v>
          </cell>
          <cell r="AG239" t="str">
            <v>0000096506</v>
          </cell>
          <cell r="AR239" t="str">
            <v>956</v>
          </cell>
          <cell r="AS239" t="str">
            <v>0000096506</v>
          </cell>
          <cell r="AT239" t="str">
            <v>AUSTIN CLUB</v>
          </cell>
        </row>
        <row r="240">
          <cell r="A240" t="str">
            <v>00682181</v>
          </cell>
          <cell r="B240" t="str">
            <v>9564265004</v>
          </cell>
          <cell r="C240" t="str">
            <v>ICB4TARGET0000000162</v>
          </cell>
          <cell r="D240">
            <v>2015</v>
          </cell>
          <cell r="E240">
            <v>6</v>
          </cell>
          <cell r="F240" t="str">
            <v>2015-06-30</v>
          </cell>
          <cell r="G240" t="str">
            <v>PRJ</v>
          </cell>
          <cell r="H240" t="str">
            <v>192</v>
          </cell>
          <cell r="I240" t="str">
            <v>211</v>
          </cell>
          <cell r="K240" t="str">
            <v>000001121</v>
          </cell>
          <cell r="L240" t="str">
            <v>4265004</v>
          </cell>
          <cell r="M240" t="str">
            <v>1585</v>
          </cell>
          <cell r="N240" t="str">
            <v>99920</v>
          </cell>
          <cell r="O240" t="str">
            <v>11404</v>
          </cell>
          <cell r="P240" t="str">
            <v>292</v>
          </cell>
          <cell r="Q240" t="str">
            <v>956</v>
          </cell>
          <cell r="R240" t="str">
            <v>INTERCO BILL W/O</v>
          </cell>
          <cell r="S240" t="str">
            <v>PRA</v>
          </cell>
          <cell r="U240" t="str">
            <v>2015-06-30</v>
          </cell>
          <cell r="V240">
            <v>0.22</v>
          </cell>
          <cell r="W240" t="str">
            <v>UTXEMEM101</v>
          </cell>
          <cell r="Y240" t="str">
            <v>LEGAL</v>
          </cell>
          <cell r="AA240" t="str">
            <v>ICB3</v>
          </cell>
          <cell r="AC240" t="str">
            <v>ICB</v>
          </cell>
          <cell r="AD240" t="str">
            <v>ICB</v>
          </cell>
          <cell r="AF240" t="str">
            <v>211</v>
          </cell>
          <cell r="AG240" t="str">
            <v>0000096506</v>
          </cell>
          <cell r="AR240" t="str">
            <v>956</v>
          </cell>
          <cell r="AS240" t="str">
            <v>0000096506</v>
          </cell>
          <cell r="AT240" t="str">
            <v>AUSTIN CLUB</v>
          </cell>
        </row>
        <row r="241">
          <cell r="A241" t="str">
            <v>00682718</v>
          </cell>
          <cell r="B241" t="str">
            <v>9564265004</v>
          </cell>
          <cell r="C241" t="str">
            <v>ICB4TARGET0000000163</v>
          </cell>
          <cell r="D241">
            <v>2015</v>
          </cell>
          <cell r="E241">
            <v>6</v>
          </cell>
          <cell r="F241" t="str">
            <v>2015-06-30</v>
          </cell>
          <cell r="G241" t="str">
            <v>PRJ</v>
          </cell>
          <cell r="H241" t="str">
            <v>192</v>
          </cell>
          <cell r="I241" t="str">
            <v>211</v>
          </cell>
          <cell r="K241" t="str">
            <v>000001121</v>
          </cell>
          <cell r="L241" t="str">
            <v>4265004</v>
          </cell>
          <cell r="M241" t="str">
            <v>1585</v>
          </cell>
          <cell r="N241" t="str">
            <v>99920</v>
          </cell>
          <cell r="O241" t="str">
            <v>10381</v>
          </cell>
          <cell r="P241" t="str">
            <v>292</v>
          </cell>
          <cell r="Q241" t="str">
            <v>956</v>
          </cell>
          <cell r="R241" t="str">
            <v>INTERCO BILL W/O</v>
          </cell>
          <cell r="S241" t="str">
            <v>PRA</v>
          </cell>
          <cell r="U241" t="str">
            <v>2015-06-30</v>
          </cell>
          <cell r="V241">
            <v>0.23</v>
          </cell>
          <cell r="W241" t="str">
            <v>UTXEMEM101</v>
          </cell>
          <cell r="Y241" t="str">
            <v>LEGAL</v>
          </cell>
          <cell r="AA241" t="str">
            <v>ICB3</v>
          </cell>
          <cell r="AC241" t="str">
            <v>ICB</v>
          </cell>
          <cell r="AD241" t="str">
            <v>ICB</v>
          </cell>
          <cell r="AF241" t="str">
            <v>211</v>
          </cell>
          <cell r="AG241" t="str">
            <v>0000096506</v>
          </cell>
          <cell r="AR241" t="str">
            <v>956</v>
          </cell>
          <cell r="AS241" t="str">
            <v>0000096506</v>
          </cell>
          <cell r="AT241" t="str">
            <v>AUSTIN CLUB</v>
          </cell>
        </row>
        <row r="242">
          <cell r="A242" t="str">
            <v>00683519</v>
          </cell>
          <cell r="B242" t="str">
            <v>9564265004</v>
          </cell>
          <cell r="C242" t="str">
            <v>ICB4TARGET0000000164</v>
          </cell>
          <cell r="D242">
            <v>2015</v>
          </cell>
          <cell r="E242">
            <v>6</v>
          </cell>
          <cell r="F242" t="str">
            <v>2015-06-30</v>
          </cell>
          <cell r="G242" t="str">
            <v>PRJ</v>
          </cell>
          <cell r="H242" t="str">
            <v>192</v>
          </cell>
          <cell r="I242" t="str">
            <v>211</v>
          </cell>
          <cell r="K242" t="str">
            <v>000001121</v>
          </cell>
          <cell r="L242" t="str">
            <v>4265004</v>
          </cell>
          <cell r="M242" t="str">
            <v>1585</v>
          </cell>
          <cell r="N242" t="str">
            <v>99920</v>
          </cell>
          <cell r="O242" t="str">
            <v>11404</v>
          </cell>
          <cell r="P242" t="str">
            <v>292</v>
          </cell>
          <cell r="Q242" t="str">
            <v>956</v>
          </cell>
          <cell r="R242" t="str">
            <v>INTERCO BILL W/O</v>
          </cell>
          <cell r="S242" t="str">
            <v>PRA</v>
          </cell>
          <cell r="U242" t="str">
            <v>2015-06-30</v>
          </cell>
          <cell r="V242">
            <v>35.78</v>
          </cell>
          <cell r="W242" t="str">
            <v>UTXEMEM101</v>
          </cell>
          <cell r="Y242" t="str">
            <v>LEGAL</v>
          </cell>
          <cell r="AA242" t="str">
            <v>ICB3</v>
          </cell>
          <cell r="AC242" t="str">
            <v>ICB</v>
          </cell>
          <cell r="AD242" t="str">
            <v>ICB</v>
          </cell>
          <cell r="AF242" t="str">
            <v>211</v>
          </cell>
          <cell r="AG242" t="str">
            <v>0000096506</v>
          </cell>
          <cell r="AR242" t="str">
            <v>956</v>
          </cell>
          <cell r="AS242" t="str">
            <v>0000096506</v>
          </cell>
          <cell r="AT242" t="str">
            <v>AUSTIN CLUB</v>
          </cell>
        </row>
        <row r="243">
          <cell r="A243" t="str">
            <v>00682590</v>
          </cell>
          <cell r="B243" t="str">
            <v>9564265004</v>
          </cell>
          <cell r="C243" t="str">
            <v>ICB4TARGET0000000165</v>
          </cell>
          <cell r="D243">
            <v>2015</v>
          </cell>
          <cell r="E243">
            <v>6</v>
          </cell>
          <cell r="F243" t="str">
            <v>2015-06-30</v>
          </cell>
          <cell r="G243" t="str">
            <v>PRJ</v>
          </cell>
          <cell r="H243" t="str">
            <v>192</v>
          </cell>
          <cell r="I243" t="str">
            <v>211</v>
          </cell>
          <cell r="K243" t="str">
            <v>000001121</v>
          </cell>
          <cell r="L243" t="str">
            <v>4265004</v>
          </cell>
          <cell r="M243" t="str">
            <v>1585</v>
          </cell>
          <cell r="N243" t="str">
            <v>99920</v>
          </cell>
          <cell r="O243" t="str">
            <v>13042</v>
          </cell>
          <cell r="P243" t="str">
            <v>292</v>
          </cell>
          <cell r="Q243" t="str">
            <v>956</v>
          </cell>
          <cell r="R243" t="str">
            <v>INTERCO BILL W/O</v>
          </cell>
          <cell r="S243" t="str">
            <v>PRA</v>
          </cell>
          <cell r="U243" t="str">
            <v>2015-06-30</v>
          </cell>
          <cell r="V243">
            <v>62.86</v>
          </cell>
          <cell r="W243" t="str">
            <v>UTXEMEM101</v>
          </cell>
          <cell r="Y243" t="str">
            <v>LEGAL</v>
          </cell>
          <cell r="AA243" t="str">
            <v>ICB3</v>
          </cell>
          <cell r="AC243" t="str">
            <v>ICB</v>
          </cell>
          <cell r="AD243" t="str">
            <v>ICB</v>
          </cell>
          <cell r="AF243" t="str">
            <v>211</v>
          </cell>
          <cell r="AG243" t="str">
            <v>0000146747</v>
          </cell>
          <cell r="AR243" t="str">
            <v>956</v>
          </cell>
          <cell r="AS243" t="str">
            <v>0000146747</v>
          </cell>
          <cell r="AT243" t="str">
            <v>JP MORGAN CHASE CORPORATE CARD ACTIVITY</v>
          </cell>
        </row>
        <row r="244">
          <cell r="A244" t="str">
            <v>00660077</v>
          </cell>
          <cell r="B244" t="str">
            <v>9564265004</v>
          </cell>
          <cell r="C244" t="str">
            <v>ICB4TARGET0000000176</v>
          </cell>
          <cell r="D244">
            <v>2015</v>
          </cell>
          <cell r="E244">
            <v>1</v>
          </cell>
          <cell r="F244" t="str">
            <v>2015-01-31</v>
          </cell>
          <cell r="G244" t="str">
            <v>PRJ</v>
          </cell>
          <cell r="H244" t="str">
            <v>192</v>
          </cell>
          <cell r="I244" t="str">
            <v>211</v>
          </cell>
          <cell r="K244" t="str">
            <v>000001121</v>
          </cell>
          <cell r="L244" t="str">
            <v>4265004</v>
          </cell>
          <cell r="M244" t="str">
            <v>1585</v>
          </cell>
          <cell r="N244" t="str">
            <v>99920</v>
          </cell>
          <cell r="O244" t="str">
            <v>11404</v>
          </cell>
          <cell r="P244" t="str">
            <v>292</v>
          </cell>
          <cell r="Q244" t="str">
            <v>956</v>
          </cell>
          <cell r="R244" t="str">
            <v>INTERCO BILL W/O</v>
          </cell>
          <cell r="S244" t="str">
            <v>PRA</v>
          </cell>
          <cell r="U244" t="str">
            <v>2015-01-31</v>
          </cell>
          <cell r="V244">
            <v>33.950000000000003</v>
          </cell>
          <cell r="W244" t="str">
            <v>UTXEMEM101</v>
          </cell>
          <cell r="Y244" t="str">
            <v>LEGAL</v>
          </cell>
          <cell r="AA244" t="str">
            <v>ICB3</v>
          </cell>
          <cell r="AC244" t="str">
            <v>ICB</v>
          </cell>
          <cell r="AD244" t="str">
            <v>ICB</v>
          </cell>
          <cell r="AF244" t="str">
            <v>211</v>
          </cell>
          <cell r="AG244" t="str">
            <v>0000096506</v>
          </cell>
          <cell r="AR244" t="str">
            <v>956</v>
          </cell>
          <cell r="AS244" t="str">
            <v>0000096506</v>
          </cell>
          <cell r="AT244" t="str">
            <v>AUSTIN CLUB</v>
          </cell>
        </row>
        <row r="245">
          <cell r="A245" t="str">
            <v>00660078</v>
          </cell>
          <cell r="B245" t="str">
            <v>9564265004</v>
          </cell>
          <cell r="C245" t="str">
            <v>ICB4TARGET0000000177</v>
          </cell>
          <cell r="D245">
            <v>2015</v>
          </cell>
          <cell r="E245">
            <v>1</v>
          </cell>
          <cell r="F245" t="str">
            <v>2015-01-31</v>
          </cell>
          <cell r="G245" t="str">
            <v>PRJ</v>
          </cell>
          <cell r="H245" t="str">
            <v>192</v>
          </cell>
          <cell r="I245" t="str">
            <v>211</v>
          </cell>
          <cell r="K245" t="str">
            <v>000001121</v>
          </cell>
          <cell r="L245" t="str">
            <v>4265004</v>
          </cell>
          <cell r="M245" t="str">
            <v>1585</v>
          </cell>
          <cell r="N245" t="str">
            <v>99920</v>
          </cell>
          <cell r="O245" t="str">
            <v>11404</v>
          </cell>
          <cell r="P245" t="str">
            <v>292</v>
          </cell>
          <cell r="Q245" t="str">
            <v>956</v>
          </cell>
          <cell r="R245" t="str">
            <v>INTERCO BILL W/O</v>
          </cell>
          <cell r="S245" t="str">
            <v>PRA</v>
          </cell>
          <cell r="U245" t="str">
            <v>2015-01-31</v>
          </cell>
          <cell r="V245">
            <v>32.369999999999997</v>
          </cell>
          <cell r="W245" t="str">
            <v>UTXEMEM101</v>
          </cell>
          <cell r="Y245" t="str">
            <v>LEGAL</v>
          </cell>
          <cell r="AA245" t="str">
            <v>ICB3</v>
          </cell>
          <cell r="AC245" t="str">
            <v>ICB</v>
          </cell>
          <cell r="AD245" t="str">
            <v>ICB</v>
          </cell>
          <cell r="AF245" t="str">
            <v>211</v>
          </cell>
          <cell r="AG245" t="str">
            <v>0000096506</v>
          </cell>
          <cell r="AR245" t="str">
            <v>956</v>
          </cell>
          <cell r="AS245" t="str">
            <v>0000096506</v>
          </cell>
          <cell r="AT245" t="str">
            <v>AUSTIN CLUB</v>
          </cell>
        </row>
        <row r="246">
          <cell r="A246" t="str">
            <v>00644868</v>
          </cell>
          <cell r="B246" t="str">
            <v>9534264000</v>
          </cell>
          <cell r="C246" t="str">
            <v>ICB4TARGET0000000254</v>
          </cell>
          <cell r="D246">
            <v>2014</v>
          </cell>
          <cell r="E246">
            <v>11</v>
          </cell>
          <cell r="F246" t="str">
            <v>2014-11-30</v>
          </cell>
          <cell r="G246" t="str">
            <v>PRJ</v>
          </cell>
          <cell r="H246" t="str">
            <v>192</v>
          </cell>
          <cell r="I246" t="str">
            <v>211</v>
          </cell>
          <cell r="K246" t="str">
            <v>000001121</v>
          </cell>
          <cell r="L246" t="str">
            <v>4264000</v>
          </cell>
          <cell r="M246" t="str">
            <v>1585</v>
          </cell>
          <cell r="N246" t="str">
            <v>99920</v>
          </cell>
          <cell r="O246" t="str">
            <v>11404</v>
          </cell>
          <cell r="P246" t="str">
            <v>289</v>
          </cell>
          <cell r="Q246" t="str">
            <v>953</v>
          </cell>
          <cell r="R246" t="str">
            <v>INTERCO BILL W/O</v>
          </cell>
          <cell r="S246" t="str">
            <v>PRA</v>
          </cell>
          <cell r="U246" t="str">
            <v>2014-11-30</v>
          </cell>
          <cell r="V246">
            <v>8631.08</v>
          </cell>
          <cell r="W246" t="str">
            <v>UTXEMEM101</v>
          </cell>
          <cell r="Y246" t="str">
            <v>LEGAL</v>
          </cell>
          <cell r="AA246" t="str">
            <v>ICB3</v>
          </cell>
          <cell r="AC246" t="str">
            <v>ICB</v>
          </cell>
          <cell r="AD246" t="str">
            <v>ICB</v>
          </cell>
          <cell r="AF246" t="str">
            <v>211</v>
          </cell>
          <cell r="AG246" t="str">
            <v>0000096469</v>
          </cell>
          <cell r="AR246" t="str">
            <v>953</v>
          </cell>
          <cell r="AS246" t="str">
            <v>0000096469</v>
          </cell>
          <cell r="AT246" t="str">
            <v>ASSOCIATION OF ELECTRIC</v>
          </cell>
        </row>
        <row r="247">
          <cell r="A247" t="str">
            <v>00644869</v>
          </cell>
          <cell r="B247" t="str">
            <v>9534264000</v>
          </cell>
          <cell r="C247" t="str">
            <v>ICB4TARGET0000000255</v>
          </cell>
          <cell r="D247">
            <v>2014</v>
          </cell>
          <cell r="E247">
            <v>11</v>
          </cell>
          <cell r="F247" t="str">
            <v>2014-11-30</v>
          </cell>
          <cell r="G247" t="str">
            <v>PRJ</v>
          </cell>
          <cell r="H247" t="str">
            <v>192</v>
          </cell>
          <cell r="I247" t="str">
            <v>211</v>
          </cell>
          <cell r="K247" t="str">
            <v>000001121</v>
          </cell>
          <cell r="L247" t="str">
            <v>4264000</v>
          </cell>
          <cell r="M247" t="str">
            <v>1585</v>
          </cell>
          <cell r="N247" t="str">
            <v>99920</v>
          </cell>
          <cell r="O247" t="str">
            <v>11404</v>
          </cell>
          <cell r="P247" t="str">
            <v>289</v>
          </cell>
          <cell r="Q247" t="str">
            <v>953</v>
          </cell>
          <cell r="R247" t="str">
            <v>INTERCO BILL W/O</v>
          </cell>
          <cell r="S247" t="str">
            <v>PRA</v>
          </cell>
          <cell r="U247" t="str">
            <v>2014-11-30</v>
          </cell>
          <cell r="V247">
            <v>8631.08</v>
          </cell>
          <cell r="W247" t="str">
            <v>UTXEMEM101</v>
          </cell>
          <cell r="Y247" t="str">
            <v>LEGAL</v>
          </cell>
          <cell r="AA247" t="str">
            <v>ICB3</v>
          </cell>
          <cell r="AC247" t="str">
            <v>ICB</v>
          </cell>
          <cell r="AD247" t="str">
            <v>ICB</v>
          </cell>
          <cell r="AF247" t="str">
            <v>211</v>
          </cell>
          <cell r="AG247" t="str">
            <v>0000096469</v>
          </cell>
          <cell r="AR247" t="str">
            <v>953</v>
          </cell>
          <cell r="AS247" t="str">
            <v>0000096469</v>
          </cell>
          <cell r="AT247" t="str">
            <v>ASSOCIATION OF ELECTRIC</v>
          </cell>
        </row>
        <row r="248">
          <cell r="A248" t="str">
            <v>00644408</v>
          </cell>
          <cell r="B248" t="str">
            <v>9564265004</v>
          </cell>
          <cell r="C248" t="str">
            <v>ICB4TARGET0000000287</v>
          </cell>
          <cell r="D248">
            <v>2014</v>
          </cell>
          <cell r="E248">
            <v>11</v>
          </cell>
          <cell r="F248" t="str">
            <v>2014-11-30</v>
          </cell>
          <cell r="G248" t="str">
            <v>PRJ</v>
          </cell>
          <cell r="H248" t="str">
            <v>192</v>
          </cell>
          <cell r="I248" t="str">
            <v>211</v>
          </cell>
          <cell r="K248" t="str">
            <v>000001121</v>
          </cell>
          <cell r="L248" t="str">
            <v>4265004</v>
          </cell>
          <cell r="M248" t="str">
            <v>1585</v>
          </cell>
          <cell r="N248" t="str">
            <v>99920</v>
          </cell>
          <cell r="O248" t="str">
            <v>11404</v>
          </cell>
          <cell r="P248" t="str">
            <v>292</v>
          </cell>
          <cell r="Q248" t="str">
            <v>956</v>
          </cell>
          <cell r="R248" t="str">
            <v>INTERCO BILL W/O</v>
          </cell>
          <cell r="S248" t="str">
            <v>PRA</v>
          </cell>
          <cell r="U248" t="str">
            <v>2014-11-30</v>
          </cell>
          <cell r="V248">
            <v>0.2</v>
          </cell>
          <cell r="W248" t="str">
            <v>UTXEMEM101</v>
          </cell>
          <cell r="Y248" t="str">
            <v>LEGAL</v>
          </cell>
          <cell r="AA248" t="str">
            <v>ICB3</v>
          </cell>
          <cell r="AC248" t="str">
            <v>ICB</v>
          </cell>
          <cell r="AD248" t="str">
            <v>ICB</v>
          </cell>
          <cell r="AF248" t="str">
            <v>211</v>
          </cell>
          <cell r="AG248" t="str">
            <v>0000096506</v>
          </cell>
          <cell r="AR248" t="str">
            <v>956</v>
          </cell>
          <cell r="AS248" t="str">
            <v>0000096506</v>
          </cell>
          <cell r="AT248" t="str">
            <v>AUSTIN CLUB</v>
          </cell>
        </row>
        <row r="249">
          <cell r="A249" t="str">
            <v>00644409</v>
          </cell>
          <cell r="B249" t="str">
            <v>9564265004</v>
          </cell>
          <cell r="C249" t="str">
            <v>ICB4TARGET0000000288</v>
          </cell>
          <cell r="D249">
            <v>2014</v>
          </cell>
          <cell r="E249">
            <v>11</v>
          </cell>
          <cell r="F249" t="str">
            <v>2014-11-30</v>
          </cell>
          <cell r="G249" t="str">
            <v>PRJ</v>
          </cell>
          <cell r="H249" t="str">
            <v>192</v>
          </cell>
          <cell r="I249" t="str">
            <v>211</v>
          </cell>
          <cell r="K249" t="str">
            <v>000001121</v>
          </cell>
          <cell r="L249" t="str">
            <v>4265004</v>
          </cell>
          <cell r="M249" t="str">
            <v>1585</v>
          </cell>
          <cell r="N249" t="str">
            <v>99920</v>
          </cell>
          <cell r="O249" t="str">
            <v>11404</v>
          </cell>
          <cell r="P249" t="str">
            <v>292</v>
          </cell>
          <cell r="Q249" t="str">
            <v>956</v>
          </cell>
          <cell r="R249" t="str">
            <v>INTERCO BILL W/O</v>
          </cell>
          <cell r="S249" t="str">
            <v>PRA</v>
          </cell>
          <cell r="U249" t="str">
            <v>2014-11-30</v>
          </cell>
          <cell r="V249">
            <v>35.61</v>
          </cell>
          <cell r="W249" t="str">
            <v>UTXEMEM101</v>
          </cell>
          <cell r="Y249" t="str">
            <v>LEGAL</v>
          </cell>
          <cell r="AA249" t="str">
            <v>ICB3</v>
          </cell>
          <cell r="AC249" t="str">
            <v>ICB</v>
          </cell>
          <cell r="AD249" t="str">
            <v>ICB</v>
          </cell>
          <cell r="AF249" t="str">
            <v>211</v>
          </cell>
          <cell r="AG249" t="str">
            <v>0000096506</v>
          </cell>
          <cell r="AR249" t="str">
            <v>956</v>
          </cell>
          <cell r="AS249" t="str">
            <v>0000096506</v>
          </cell>
          <cell r="AT249" t="str">
            <v>AUSTIN CLUB</v>
          </cell>
        </row>
        <row r="250">
          <cell r="A250" t="str">
            <v>00644410</v>
          </cell>
          <cell r="B250" t="str">
            <v>9564265004</v>
          </cell>
          <cell r="C250" t="str">
            <v>ICB4TARGET0000000289</v>
          </cell>
          <cell r="D250">
            <v>2014</v>
          </cell>
          <cell r="E250">
            <v>11</v>
          </cell>
          <cell r="F250" t="str">
            <v>2014-11-30</v>
          </cell>
          <cell r="G250" t="str">
            <v>PRJ</v>
          </cell>
          <cell r="H250" t="str">
            <v>192</v>
          </cell>
          <cell r="I250" t="str">
            <v>211</v>
          </cell>
          <cell r="K250" t="str">
            <v>000001121</v>
          </cell>
          <cell r="L250" t="str">
            <v>4265004</v>
          </cell>
          <cell r="M250" t="str">
            <v>1585</v>
          </cell>
          <cell r="N250" t="str">
            <v>99920</v>
          </cell>
          <cell r="O250" t="str">
            <v>11404</v>
          </cell>
          <cell r="P250" t="str">
            <v>292</v>
          </cell>
          <cell r="Q250" t="str">
            <v>956</v>
          </cell>
          <cell r="R250" t="str">
            <v>INTERCO BILL W/O</v>
          </cell>
          <cell r="S250" t="str">
            <v>PRA</v>
          </cell>
          <cell r="U250" t="str">
            <v>2014-11-30</v>
          </cell>
          <cell r="V250">
            <v>33.17</v>
          </cell>
          <cell r="W250" t="str">
            <v>UTXEMEM101</v>
          </cell>
          <cell r="Y250" t="str">
            <v>LEGAL</v>
          </cell>
          <cell r="AA250" t="str">
            <v>ICB3</v>
          </cell>
          <cell r="AC250" t="str">
            <v>ICB</v>
          </cell>
          <cell r="AD250" t="str">
            <v>ICB</v>
          </cell>
          <cell r="AF250" t="str">
            <v>211</v>
          </cell>
          <cell r="AG250" t="str">
            <v>0000096506</v>
          </cell>
          <cell r="AR250" t="str">
            <v>956</v>
          </cell>
          <cell r="AS250" t="str">
            <v>0000096506</v>
          </cell>
          <cell r="AT250" t="str">
            <v>AUSTIN CLUB</v>
          </cell>
        </row>
        <row r="251">
          <cell r="A251" t="str">
            <v>00646491</v>
          </cell>
          <cell r="B251" t="str">
            <v>9564265004</v>
          </cell>
          <cell r="C251" t="str">
            <v>ICB4TARGET0000000290</v>
          </cell>
          <cell r="D251">
            <v>2014</v>
          </cell>
          <cell r="E251">
            <v>11</v>
          </cell>
          <cell r="F251" t="str">
            <v>2014-11-30</v>
          </cell>
          <cell r="G251" t="str">
            <v>PRJ</v>
          </cell>
          <cell r="H251" t="str">
            <v>192</v>
          </cell>
          <cell r="I251" t="str">
            <v>211</v>
          </cell>
          <cell r="K251" t="str">
            <v>000001121</v>
          </cell>
          <cell r="L251" t="str">
            <v>4265004</v>
          </cell>
          <cell r="M251" t="str">
            <v>1585</v>
          </cell>
          <cell r="N251" t="str">
            <v>99920</v>
          </cell>
          <cell r="O251" t="str">
            <v>12091</v>
          </cell>
          <cell r="P251" t="str">
            <v>293</v>
          </cell>
          <cell r="Q251" t="str">
            <v>956</v>
          </cell>
          <cell r="R251" t="str">
            <v>INTERCO BILL W/O</v>
          </cell>
          <cell r="S251" t="str">
            <v>PRA</v>
          </cell>
          <cell r="U251" t="str">
            <v>2014-11-30</v>
          </cell>
          <cell r="V251">
            <v>9.08</v>
          </cell>
          <cell r="W251" t="str">
            <v>UTXEMEM101</v>
          </cell>
          <cell r="Y251" t="str">
            <v>LEGAL</v>
          </cell>
          <cell r="AA251" t="str">
            <v>ICB3</v>
          </cell>
          <cell r="AC251" t="str">
            <v>ICB</v>
          </cell>
          <cell r="AD251" t="str">
            <v>ICB</v>
          </cell>
          <cell r="AF251" t="str">
            <v>211</v>
          </cell>
          <cell r="AG251" t="str">
            <v>0000146747</v>
          </cell>
          <cell r="AR251" t="str">
            <v>956</v>
          </cell>
          <cell r="AS251" t="str">
            <v>0000146747</v>
          </cell>
          <cell r="AT251" t="str">
            <v>JP MORGAN CHASE CORPORATE CARD ACTIVITY</v>
          </cell>
        </row>
        <row r="252">
          <cell r="A252" t="str">
            <v>00634420</v>
          </cell>
          <cell r="B252" t="str">
            <v>9564265004</v>
          </cell>
          <cell r="C252" t="str">
            <v>ICB4TARGET0000000312</v>
          </cell>
          <cell r="D252">
            <v>2014</v>
          </cell>
          <cell r="E252">
            <v>9</v>
          </cell>
          <cell r="F252" t="str">
            <v>2014-09-30</v>
          </cell>
          <cell r="G252" t="str">
            <v>PRJ</v>
          </cell>
          <cell r="H252" t="str">
            <v>192</v>
          </cell>
          <cell r="I252" t="str">
            <v>211</v>
          </cell>
          <cell r="K252" t="str">
            <v>000001121</v>
          </cell>
          <cell r="L252" t="str">
            <v>4265004</v>
          </cell>
          <cell r="M252" t="str">
            <v>1585</v>
          </cell>
          <cell r="N252" t="str">
            <v>99920</v>
          </cell>
          <cell r="O252" t="str">
            <v>11404</v>
          </cell>
          <cell r="P252" t="str">
            <v>292</v>
          </cell>
          <cell r="Q252" t="str">
            <v>956</v>
          </cell>
          <cell r="R252" t="str">
            <v>INTERCO BILL W/O</v>
          </cell>
          <cell r="S252" t="str">
            <v>PRA</v>
          </cell>
          <cell r="U252" t="str">
            <v>2014-09-30</v>
          </cell>
          <cell r="V252">
            <v>3.22</v>
          </cell>
          <cell r="W252" t="str">
            <v>UTXEMEM101</v>
          </cell>
          <cell r="Y252" t="str">
            <v>LEGAL</v>
          </cell>
          <cell r="AA252" t="str">
            <v>ICB3</v>
          </cell>
          <cell r="AC252" t="str">
            <v>ICB</v>
          </cell>
          <cell r="AD252" t="str">
            <v>ICB</v>
          </cell>
          <cell r="AF252" t="str">
            <v>211</v>
          </cell>
          <cell r="AG252" t="str">
            <v>0000096506</v>
          </cell>
          <cell r="AR252" t="str">
            <v>956</v>
          </cell>
          <cell r="AS252" t="str">
            <v>0000096506</v>
          </cell>
          <cell r="AT252" t="str">
            <v>AUSTIN CLUB</v>
          </cell>
        </row>
        <row r="253">
          <cell r="A253" t="str">
            <v>00637004</v>
          </cell>
          <cell r="B253" t="str">
            <v>9564265004</v>
          </cell>
          <cell r="C253" t="str">
            <v>ICB4TARGET0000000315</v>
          </cell>
          <cell r="D253">
            <v>2014</v>
          </cell>
          <cell r="E253">
            <v>9</v>
          </cell>
          <cell r="F253" t="str">
            <v>2014-09-30</v>
          </cell>
          <cell r="G253" t="str">
            <v>PRJ</v>
          </cell>
          <cell r="H253" t="str">
            <v>192</v>
          </cell>
          <cell r="I253" t="str">
            <v>211</v>
          </cell>
          <cell r="K253" t="str">
            <v>000001121</v>
          </cell>
          <cell r="L253" t="str">
            <v>4265004</v>
          </cell>
          <cell r="M253" t="str">
            <v>1585</v>
          </cell>
          <cell r="N253" t="str">
            <v>99920</v>
          </cell>
          <cell r="O253" t="str">
            <v>13042</v>
          </cell>
          <cell r="P253" t="str">
            <v>292</v>
          </cell>
          <cell r="Q253" t="str">
            <v>956</v>
          </cell>
          <cell r="R253" t="str">
            <v>INTERCO BILL W/O</v>
          </cell>
          <cell r="S253" t="str">
            <v>PRA</v>
          </cell>
          <cell r="U253" t="str">
            <v>2014-09-30</v>
          </cell>
          <cell r="V253">
            <v>7.64</v>
          </cell>
          <cell r="W253" t="str">
            <v>UTXEMEM101</v>
          </cell>
          <cell r="Y253" t="str">
            <v>LEGAL</v>
          </cell>
          <cell r="AA253" t="str">
            <v>ICB3</v>
          </cell>
          <cell r="AC253" t="str">
            <v>ICB</v>
          </cell>
          <cell r="AD253" t="str">
            <v>ICB</v>
          </cell>
          <cell r="AF253" t="str">
            <v>211</v>
          </cell>
          <cell r="AG253" t="str">
            <v>0000096506</v>
          </cell>
          <cell r="AR253" t="str">
            <v>956</v>
          </cell>
          <cell r="AS253" t="str">
            <v>0000096506</v>
          </cell>
          <cell r="AT253" t="str">
            <v>AUSTIN CLUB</v>
          </cell>
        </row>
        <row r="254">
          <cell r="A254" t="str">
            <v>00654806</v>
          </cell>
          <cell r="B254" t="str">
            <v>9564265004</v>
          </cell>
          <cell r="C254" t="str">
            <v>ICB4TARGET0000000343</v>
          </cell>
          <cell r="D254">
            <v>2014</v>
          </cell>
          <cell r="E254">
            <v>12</v>
          </cell>
          <cell r="F254" t="str">
            <v>2014-12-31</v>
          </cell>
          <cell r="G254" t="str">
            <v>PRJ</v>
          </cell>
          <cell r="H254" t="str">
            <v>192</v>
          </cell>
          <cell r="I254" t="str">
            <v>211</v>
          </cell>
          <cell r="K254" t="str">
            <v>TDOANDA</v>
          </cell>
          <cell r="L254" t="str">
            <v>4265004</v>
          </cell>
          <cell r="M254" t="str">
            <v>1585</v>
          </cell>
          <cell r="N254" t="str">
            <v>99920</v>
          </cell>
          <cell r="O254" t="str">
            <v>12091</v>
          </cell>
          <cell r="P254" t="str">
            <v>293</v>
          </cell>
          <cell r="Q254" t="str">
            <v>956</v>
          </cell>
          <cell r="R254" t="str">
            <v>INTERCO BILL W/O</v>
          </cell>
          <cell r="S254" t="str">
            <v>PRA</v>
          </cell>
          <cell r="U254" t="str">
            <v>2014-12-31</v>
          </cell>
          <cell r="V254">
            <v>10.66</v>
          </cell>
          <cell r="W254" t="str">
            <v>UTXE000301</v>
          </cell>
          <cell r="Y254" t="str">
            <v>TDOTH</v>
          </cell>
          <cell r="AA254" t="str">
            <v>ICB3</v>
          </cell>
          <cell r="AC254" t="str">
            <v>ICB</v>
          </cell>
          <cell r="AD254" t="str">
            <v>ICB</v>
          </cell>
          <cell r="AF254" t="str">
            <v>211</v>
          </cell>
          <cell r="AG254" t="str">
            <v>0000146747</v>
          </cell>
          <cell r="AR254" t="str">
            <v>956</v>
          </cell>
          <cell r="AS254" t="str">
            <v>0000146747</v>
          </cell>
          <cell r="AT254" t="str">
            <v>JP MORGAN CHASE CORPORATE CARD ACTIVITY</v>
          </cell>
        </row>
        <row r="255">
          <cell r="A255" t="str">
            <v>00675999</v>
          </cell>
          <cell r="B255" t="str">
            <v>9564265004</v>
          </cell>
          <cell r="C255" t="str">
            <v>ICB4TARGET0000000344</v>
          </cell>
          <cell r="D255">
            <v>2015</v>
          </cell>
          <cell r="E255">
            <v>5</v>
          </cell>
          <cell r="F255" t="str">
            <v>2015-05-31</v>
          </cell>
          <cell r="G255" t="str">
            <v>PRJ</v>
          </cell>
          <cell r="H255" t="str">
            <v>192</v>
          </cell>
          <cell r="I255" t="str">
            <v>211</v>
          </cell>
          <cell r="K255" t="str">
            <v>000001121</v>
          </cell>
          <cell r="L255" t="str">
            <v>4265004</v>
          </cell>
          <cell r="M255" t="str">
            <v>1585</v>
          </cell>
          <cell r="N255" t="str">
            <v>99920</v>
          </cell>
          <cell r="O255" t="str">
            <v>10381</v>
          </cell>
          <cell r="P255" t="str">
            <v>292</v>
          </cell>
          <cell r="Q255" t="str">
            <v>956</v>
          </cell>
          <cell r="R255" t="str">
            <v>INTERCO BILL W/O</v>
          </cell>
          <cell r="S255" t="str">
            <v>PRA</v>
          </cell>
          <cell r="U255" t="str">
            <v>2015-05-31</v>
          </cell>
          <cell r="V255">
            <v>9.4600000000000009</v>
          </cell>
          <cell r="W255" t="str">
            <v>UTXEMEM101</v>
          </cell>
          <cell r="Y255" t="str">
            <v>LEGAL</v>
          </cell>
          <cell r="AA255" t="str">
            <v>ICB3</v>
          </cell>
          <cell r="AC255" t="str">
            <v>ICB</v>
          </cell>
          <cell r="AD255" t="str">
            <v>ICB</v>
          </cell>
          <cell r="AF255" t="str">
            <v>211</v>
          </cell>
          <cell r="AG255" t="str">
            <v>0000096506</v>
          </cell>
          <cell r="AR255" t="str">
            <v>956</v>
          </cell>
          <cell r="AS255" t="str">
            <v>0000096506</v>
          </cell>
          <cell r="AT255" t="str">
            <v>AUSTIN CLUB</v>
          </cell>
        </row>
        <row r="256">
          <cell r="A256" t="str">
            <v>00678119</v>
          </cell>
          <cell r="B256" t="str">
            <v>9564265004</v>
          </cell>
          <cell r="C256" t="str">
            <v>ICB4TARGET0000000345</v>
          </cell>
          <cell r="D256">
            <v>2015</v>
          </cell>
          <cell r="E256">
            <v>5</v>
          </cell>
          <cell r="F256" t="str">
            <v>2015-05-31</v>
          </cell>
          <cell r="G256" t="str">
            <v>PRJ</v>
          </cell>
          <cell r="H256" t="str">
            <v>192</v>
          </cell>
          <cell r="I256" t="str">
            <v>211</v>
          </cell>
          <cell r="K256" t="str">
            <v>000001121</v>
          </cell>
          <cell r="L256" t="str">
            <v>4265004</v>
          </cell>
          <cell r="M256" t="str">
            <v>1585</v>
          </cell>
          <cell r="N256" t="str">
            <v>99920</v>
          </cell>
          <cell r="O256" t="str">
            <v>13042</v>
          </cell>
          <cell r="P256" t="str">
            <v>292</v>
          </cell>
          <cell r="Q256" t="str">
            <v>956</v>
          </cell>
          <cell r="R256" t="str">
            <v>INTERCO BILL W/O</v>
          </cell>
          <cell r="S256" t="str">
            <v>PRA</v>
          </cell>
          <cell r="U256" t="str">
            <v>2015-05-31</v>
          </cell>
          <cell r="V256">
            <v>205.93</v>
          </cell>
          <cell r="W256" t="str">
            <v>UTXEMEM101</v>
          </cell>
          <cell r="Y256" t="str">
            <v>LEGAL</v>
          </cell>
          <cell r="AA256" t="str">
            <v>ICB3</v>
          </cell>
          <cell r="AC256" t="str">
            <v>ICB</v>
          </cell>
          <cell r="AD256" t="str">
            <v>ICB</v>
          </cell>
          <cell r="AF256" t="str">
            <v>211</v>
          </cell>
          <cell r="AG256" t="str">
            <v>0000146747</v>
          </cell>
          <cell r="AR256" t="str">
            <v>956</v>
          </cell>
          <cell r="AS256" t="str">
            <v>0000146747</v>
          </cell>
          <cell r="AT256" t="str">
            <v>JP MORGAN CHASE CORPORATE CARD ACTIVITY</v>
          </cell>
        </row>
        <row r="257">
          <cell r="A257" t="str">
            <v>00652859</v>
          </cell>
          <cell r="B257" t="str">
            <v>9564265004</v>
          </cell>
          <cell r="C257" t="str">
            <v>ICB4TARGET0000000369</v>
          </cell>
          <cell r="D257">
            <v>2014</v>
          </cell>
          <cell r="E257">
            <v>12</v>
          </cell>
          <cell r="F257" t="str">
            <v>2014-12-31</v>
          </cell>
          <cell r="G257" t="str">
            <v>PRJ</v>
          </cell>
          <cell r="H257" t="str">
            <v>192</v>
          </cell>
          <cell r="I257" t="str">
            <v>211</v>
          </cell>
          <cell r="K257" t="str">
            <v>000001121</v>
          </cell>
          <cell r="L257" t="str">
            <v>4265004</v>
          </cell>
          <cell r="M257" t="str">
            <v>1585</v>
          </cell>
          <cell r="N257" t="str">
            <v>99920</v>
          </cell>
          <cell r="O257" t="str">
            <v>11404</v>
          </cell>
          <cell r="P257" t="str">
            <v>292</v>
          </cell>
          <cell r="Q257" t="str">
            <v>956</v>
          </cell>
          <cell r="R257" t="str">
            <v>INTERCO BILL W/O</v>
          </cell>
          <cell r="S257" t="str">
            <v>PRA</v>
          </cell>
          <cell r="U257" t="str">
            <v>2014-12-31</v>
          </cell>
          <cell r="V257">
            <v>6.22</v>
          </cell>
          <cell r="W257" t="str">
            <v>UTXEMEM101</v>
          </cell>
          <cell r="Y257" t="str">
            <v>LEGAL</v>
          </cell>
          <cell r="AA257" t="str">
            <v>ICB3</v>
          </cell>
          <cell r="AC257" t="str">
            <v>ICB</v>
          </cell>
          <cell r="AD257" t="str">
            <v>ICB</v>
          </cell>
          <cell r="AF257" t="str">
            <v>211</v>
          </cell>
          <cell r="AG257" t="str">
            <v>0000096506</v>
          </cell>
          <cell r="AR257" t="str">
            <v>956</v>
          </cell>
          <cell r="AS257" t="str">
            <v>0000096506</v>
          </cell>
          <cell r="AT257" t="str">
            <v>AUSTIN CLUB</v>
          </cell>
        </row>
        <row r="258">
          <cell r="A258" t="str">
            <v>00652860</v>
          </cell>
          <cell r="B258" t="str">
            <v>9564265004</v>
          </cell>
          <cell r="C258" t="str">
            <v>ICB4TARGET0000000370</v>
          </cell>
          <cell r="D258">
            <v>2014</v>
          </cell>
          <cell r="E258">
            <v>12</v>
          </cell>
          <cell r="F258" t="str">
            <v>2014-12-31</v>
          </cell>
          <cell r="G258" t="str">
            <v>PRJ</v>
          </cell>
          <cell r="H258" t="str">
            <v>192</v>
          </cell>
          <cell r="I258" t="str">
            <v>211</v>
          </cell>
          <cell r="K258" t="str">
            <v>000001121</v>
          </cell>
          <cell r="L258" t="str">
            <v>4265004</v>
          </cell>
          <cell r="M258" t="str">
            <v>1585</v>
          </cell>
          <cell r="N258" t="str">
            <v>99920</v>
          </cell>
          <cell r="O258" t="str">
            <v>11404</v>
          </cell>
          <cell r="P258" t="str">
            <v>292</v>
          </cell>
          <cell r="Q258" t="str">
            <v>956</v>
          </cell>
          <cell r="R258" t="str">
            <v>INTERCO BILL W/O</v>
          </cell>
          <cell r="S258" t="str">
            <v>PRA</v>
          </cell>
          <cell r="U258" t="str">
            <v>2014-12-31</v>
          </cell>
          <cell r="V258">
            <v>2.54</v>
          </cell>
          <cell r="W258" t="str">
            <v>UTXEMEM101</v>
          </cell>
          <cell r="Y258" t="str">
            <v>LEGAL</v>
          </cell>
          <cell r="AA258" t="str">
            <v>ICB3</v>
          </cell>
          <cell r="AC258" t="str">
            <v>ICB</v>
          </cell>
          <cell r="AD258" t="str">
            <v>ICB</v>
          </cell>
          <cell r="AF258" t="str">
            <v>211</v>
          </cell>
          <cell r="AG258" t="str">
            <v>0000096506</v>
          </cell>
          <cell r="AR258" t="str">
            <v>956</v>
          </cell>
          <cell r="AS258" t="str">
            <v>0000096506</v>
          </cell>
          <cell r="AT258" t="str">
            <v>AUSTIN CLUB</v>
          </cell>
        </row>
        <row r="259">
          <cell r="A259" t="str">
            <v>00652861</v>
          </cell>
          <cell r="B259" t="str">
            <v>9564265004</v>
          </cell>
          <cell r="C259" t="str">
            <v>ICB4TARGET0000000371</v>
          </cell>
          <cell r="D259">
            <v>2014</v>
          </cell>
          <cell r="E259">
            <v>12</v>
          </cell>
          <cell r="F259" t="str">
            <v>2014-12-31</v>
          </cell>
          <cell r="G259" t="str">
            <v>PRJ</v>
          </cell>
          <cell r="H259" t="str">
            <v>192</v>
          </cell>
          <cell r="I259" t="str">
            <v>211</v>
          </cell>
          <cell r="K259" t="str">
            <v>000001121</v>
          </cell>
          <cell r="L259" t="str">
            <v>4265004</v>
          </cell>
          <cell r="M259" t="str">
            <v>1585</v>
          </cell>
          <cell r="N259" t="str">
            <v>99920</v>
          </cell>
          <cell r="O259" t="str">
            <v>11404</v>
          </cell>
          <cell r="P259" t="str">
            <v>292</v>
          </cell>
          <cell r="Q259" t="str">
            <v>956</v>
          </cell>
          <cell r="R259" t="str">
            <v>INTERCO BILL W/O</v>
          </cell>
          <cell r="S259" t="str">
            <v>PRA</v>
          </cell>
          <cell r="U259" t="str">
            <v>2014-12-31</v>
          </cell>
          <cell r="V259">
            <v>35.090000000000003</v>
          </cell>
          <cell r="W259" t="str">
            <v>UTXEMEM101</v>
          </cell>
          <cell r="Y259" t="str">
            <v>LEGAL</v>
          </cell>
          <cell r="AA259" t="str">
            <v>ICB3</v>
          </cell>
          <cell r="AC259" t="str">
            <v>ICB</v>
          </cell>
          <cell r="AD259" t="str">
            <v>ICB</v>
          </cell>
          <cell r="AF259" t="str">
            <v>211</v>
          </cell>
          <cell r="AG259" t="str">
            <v>0000096506</v>
          </cell>
          <cell r="AR259" t="str">
            <v>956</v>
          </cell>
          <cell r="AS259" t="str">
            <v>0000096506</v>
          </cell>
          <cell r="AT259" t="str">
            <v>AUSTIN CLUB</v>
          </cell>
        </row>
        <row r="260">
          <cell r="A260" t="str">
            <v>00652862</v>
          </cell>
          <cell r="B260" t="str">
            <v>9564265004</v>
          </cell>
          <cell r="C260" t="str">
            <v>ICB4TARGET0000000372</v>
          </cell>
          <cell r="D260">
            <v>2014</v>
          </cell>
          <cell r="E260">
            <v>12</v>
          </cell>
          <cell r="F260" t="str">
            <v>2014-12-31</v>
          </cell>
          <cell r="G260" t="str">
            <v>PRJ</v>
          </cell>
          <cell r="H260" t="str">
            <v>192</v>
          </cell>
          <cell r="I260" t="str">
            <v>211</v>
          </cell>
          <cell r="K260" t="str">
            <v>000001121</v>
          </cell>
          <cell r="L260" t="str">
            <v>4265004</v>
          </cell>
          <cell r="M260" t="str">
            <v>1585</v>
          </cell>
          <cell r="N260" t="str">
            <v>99920</v>
          </cell>
          <cell r="O260" t="str">
            <v>11404</v>
          </cell>
          <cell r="P260" t="str">
            <v>292</v>
          </cell>
          <cell r="Q260" t="str">
            <v>956</v>
          </cell>
          <cell r="R260" t="str">
            <v>INTERCO BILL W/O</v>
          </cell>
          <cell r="S260" t="str">
            <v>PRA</v>
          </cell>
          <cell r="U260" t="str">
            <v>2014-12-31</v>
          </cell>
          <cell r="V260">
            <v>10.17</v>
          </cell>
          <cell r="W260" t="str">
            <v>UTXEMEM101</v>
          </cell>
          <cell r="Y260" t="str">
            <v>LEGAL</v>
          </cell>
          <cell r="AA260" t="str">
            <v>ICB3</v>
          </cell>
          <cell r="AC260" t="str">
            <v>ICB</v>
          </cell>
          <cell r="AD260" t="str">
            <v>ICB</v>
          </cell>
          <cell r="AF260" t="str">
            <v>211</v>
          </cell>
          <cell r="AG260" t="str">
            <v>0000096506</v>
          </cell>
          <cell r="AR260" t="str">
            <v>956</v>
          </cell>
          <cell r="AS260" t="str">
            <v>0000096506</v>
          </cell>
          <cell r="AT260" t="str">
            <v>AUSTIN CLUB</v>
          </cell>
        </row>
        <row r="261">
          <cell r="A261" t="str">
            <v>00652896</v>
          </cell>
          <cell r="B261" t="str">
            <v>9564265004</v>
          </cell>
          <cell r="C261" t="str">
            <v>ICB4TARGET0000000373</v>
          </cell>
          <cell r="D261">
            <v>2014</v>
          </cell>
          <cell r="E261">
            <v>12</v>
          </cell>
          <cell r="F261" t="str">
            <v>2014-12-31</v>
          </cell>
          <cell r="G261" t="str">
            <v>PRJ</v>
          </cell>
          <cell r="H261" t="str">
            <v>192</v>
          </cell>
          <cell r="I261" t="str">
            <v>211</v>
          </cell>
          <cell r="K261" t="str">
            <v>000001121</v>
          </cell>
          <cell r="L261" t="str">
            <v>4265004</v>
          </cell>
          <cell r="M261" t="str">
            <v>1585</v>
          </cell>
          <cell r="N261" t="str">
            <v>99920</v>
          </cell>
          <cell r="O261" t="str">
            <v>13042</v>
          </cell>
          <cell r="P261" t="str">
            <v>292</v>
          </cell>
          <cell r="Q261" t="str">
            <v>956</v>
          </cell>
          <cell r="R261" t="str">
            <v>INTERCO BILL W/O</v>
          </cell>
          <cell r="S261" t="str">
            <v>PRA</v>
          </cell>
          <cell r="U261" t="str">
            <v>2014-12-31</v>
          </cell>
          <cell r="V261">
            <v>67.05</v>
          </cell>
          <cell r="W261" t="str">
            <v>UTXEMEM101</v>
          </cell>
          <cell r="Y261" t="str">
            <v>LEGAL</v>
          </cell>
          <cell r="AA261" t="str">
            <v>ICB3</v>
          </cell>
          <cell r="AC261" t="str">
            <v>ICB</v>
          </cell>
          <cell r="AD261" t="str">
            <v>ICB</v>
          </cell>
          <cell r="AF261" t="str">
            <v>211</v>
          </cell>
          <cell r="AG261" t="str">
            <v>0000146747</v>
          </cell>
          <cell r="AR261" t="str">
            <v>956</v>
          </cell>
          <cell r="AS261" t="str">
            <v>0000146747</v>
          </cell>
          <cell r="AT261" t="str">
            <v>JP MORGAN CHASE CORPORATE CARD ACTIVITY</v>
          </cell>
        </row>
        <row r="262">
          <cell r="A262" t="str">
            <v>00672145</v>
          </cell>
          <cell r="B262" t="str">
            <v>9534264000</v>
          </cell>
          <cell r="C262" t="str">
            <v>ICB4TARGET0000000385</v>
          </cell>
          <cell r="D262">
            <v>2015</v>
          </cell>
          <cell r="E262">
            <v>4</v>
          </cell>
          <cell r="F262" t="str">
            <v>2015-04-30</v>
          </cell>
          <cell r="G262" t="str">
            <v>PRJ</v>
          </cell>
          <cell r="H262" t="str">
            <v>192</v>
          </cell>
          <cell r="I262" t="str">
            <v>211</v>
          </cell>
          <cell r="K262" t="str">
            <v>000001121</v>
          </cell>
          <cell r="L262" t="str">
            <v>4264000</v>
          </cell>
          <cell r="M262" t="str">
            <v>1585</v>
          </cell>
          <cell r="N262" t="str">
            <v>99920</v>
          </cell>
          <cell r="O262" t="str">
            <v>11404</v>
          </cell>
          <cell r="P262" t="str">
            <v>292</v>
          </cell>
          <cell r="Q262" t="str">
            <v>953</v>
          </cell>
          <cell r="R262" t="str">
            <v>INTERCO BILL W/O</v>
          </cell>
          <cell r="S262" t="str">
            <v>PRA</v>
          </cell>
          <cell r="U262" t="str">
            <v>2015-04-30</v>
          </cell>
          <cell r="V262">
            <v>8361.8700000000008</v>
          </cell>
          <cell r="W262" t="str">
            <v>UTXEMEM101</v>
          </cell>
          <cell r="Y262" t="str">
            <v>LEGAL</v>
          </cell>
          <cell r="AA262" t="str">
            <v>ICB3</v>
          </cell>
          <cell r="AC262" t="str">
            <v>ICB</v>
          </cell>
          <cell r="AD262" t="str">
            <v>ICB</v>
          </cell>
          <cell r="AF262" t="str">
            <v>211</v>
          </cell>
          <cell r="AG262" t="str">
            <v>0000096469</v>
          </cell>
          <cell r="AR262" t="str">
            <v>953</v>
          </cell>
          <cell r="AS262" t="str">
            <v>0000096469</v>
          </cell>
          <cell r="AT262" t="str">
            <v>ASSOCIATION OF ELECTRIC</v>
          </cell>
        </row>
        <row r="263">
          <cell r="A263" t="str">
            <v>00660146</v>
          </cell>
          <cell r="B263" t="str">
            <v>9564264000</v>
          </cell>
          <cell r="C263" t="str">
            <v>ICB4TARGET0000000388</v>
          </cell>
          <cell r="D263">
            <v>2015</v>
          </cell>
          <cell r="E263">
            <v>2</v>
          </cell>
          <cell r="F263" t="str">
            <v>2015-02-28</v>
          </cell>
          <cell r="G263" t="str">
            <v>PRJ</v>
          </cell>
          <cell r="H263" t="str">
            <v>192</v>
          </cell>
          <cell r="I263" t="str">
            <v>211</v>
          </cell>
          <cell r="K263" t="str">
            <v>TDOANDA</v>
          </cell>
          <cell r="L263" t="str">
            <v>4264000</v>
          </cell>
          <cell r="M263" t="str">
            <v>1585</v>
          </cell>
          <cell r="N263" t="str">
            <v>99920</v>
          </cell>
          <cell r="O263" t="str">
            <v>13042</v>
          </cell>
          <cell r="P263" t="str">
            <v>289</v>
          </cell>
          <cell r="Q263" t="str">
            <v>956</v>
          </cell>
          <cell r="R263" t="str">
            <v>INTERCO BILL W/O</v>
          </cell>
          <cell r="S263" t="str">
            <v>PRA</v>
          </cell>
          <cell r="U263" t="str">
            <v>2015-02-28</v>
          </cell>
          <cell r="V263">
            <v>57.73</v>
          </cell>
          <cell r="W263" t="str">
            <v>UTXE000301</v>
          </cell>
          <cell r="Y263" t="str">
            <v>TDOTH</v>
          </cell>
          <cell r="AA263" t="str">
            <v>ICB3</v>
          </cell>
          <cell r="AC263" t="str">
            <v>ICB</v>
          </cell>
          <cell r="AD263" t="str">
            <v>ICB</v>
          </cell>
          <cell r="AF263" t="str">
            <v>211</v>
          </cell>
          <cell r="AG263" t="str">
            <v>0000146747</v>
          </cell>
          <cell r="AR263" t="str">
            <v>956</v>
          </cell>
          <cell r="AS263" t="str">
            <v>0000146747</v>
          </cell>
          <cell r="AT263" t="str">
            <v>JP MORGAN CHASE CORPORATE CARD ACTIVITY</v>
          </cell>
        </row>
        <row r="264">
          <cell r="A264" t="str">
            <v>00660146</v>
          </cell>
          <cell r="B264" t="str">
            <v>9564265004</v>
          </cell>
          <cell r="C264" t="str">
            <v>ICB4TARGET0000000409</v>
          </cell>
          <cell r="D264">
            <v>2015</v>
          </cell>
          <cell r="E264">
            <v>2</v>
          </cell>
          <cell r="F264" t="str">
            <v>2015-02-28</v>
          </cell>
          <cell r="G264" t="str">
            <v>PRJ</v>
          </cell>
          <cell r="H264" t="str">
            <v>192</v>
          </cell>
          <cell r="I264" t="str">
            <v>211</v>
          </cell>
          <cell r="K264" t="str">
            <v>000001121</v>
          </cell>
          <cell r="L264" t="str">
            <v>4265004</v>
          </cell>
          <cell r="M264" t="str">
            <v>1585</v>
          </cell>
          <cell r="N264" t="str">
            <v>99920</v>
          </cell>
          <cell r="O264" t="str">
            <v>13042</v>
          </cell>
          <cell r="P264" t="str">
            <v>292</v>
          </cell>
          <cell r="Q264" t="str">
            <v>956</v>
          </cell>
          <cell r="R264" t="str">
            <v>INTERCO BILL W/O</v>
          </cell>
          <cell r="S264" t="str">
            <v>PRA</v>
          </cell>
          <cell r="U264" t="str">
            <v>2015-02-28</v>
          </cell>
          <cell r="V264">
            <v>133.87</v>
          </cell>
          <cell r="W264" t="str">
            <v>UTXEMEM101</v>
          </cell>
          <cell r="Y264" t="str">
            <v>LEGAL</v>
          </cell>
          <cell r="AA264" t="str">
            <v>ICB3</v>
          </cell>
          <cell r="AC264" t="str">
            <v>ICB</v>
          </cell>
          <cell r="AD264" t="str">
            <v>ICB</v>
          </cell>
          <cell r="AF264" t="str">
            <v>211</v>
          </cell>
          <cell r="AG264" t="str">
            <v>0000146747</v>
          </cell>
          <cell r="AR264" t="str">
            <v>956</v>
          </cell>
          <cell r="AS264" t="str">
            <v>0000146747</v>
          </cell>
          <cell r="AT264" t="str">
            <v>JP MORGAN CHASE CORPORATE CARD ACTIVITY</v>
          </cell>
        </row>
        <row r="265">
          <cell r="A265" t="str">
            <v>00667875</v>
          </cell>
          <cell r="B265" t="str">
            <v>9534264000</v>
          </cell>
          <cell r="C265" t="str">
            <v>ICB4TARGET0000000414</v>
          </cell>
          <cell r="D265">
            <v>2015</v>
          </cell>
          <cell r="E265">
            <v>3</v>
          </cell>
          <cell r="F265" t="str">
            <v>2015-03-31</v>
          </cell>
          <cell r="G265" t="str">
            <v>PRJ</v>
          </cell>
          <cell r="H265" t="str">
            <v>192</v>
          </cell>
          <cell r="I265" t="str">
            <v>211</v>
          </cell>
          <cell r="K265" t="str">
            <v>000001121</v>
          </cell>
          <cell r="L265" t="str">
            <v>4264000</v>
          </cell>
          <cell r="M265" t="str">
            <v>1585</v>
          </cell>
          <cell r="N265" t="str">
            <v>99920</v>
          </cell>
          <cell r="O265" t="str">
            <v>11404</v>
          </cell>
          <cell r="P265" t="str">
            <v>289</v>
          </cell>
          <cell r="Q265" t="str">
            <v>953</v>
          </cell>
          <cell r="R265" t="str">
            <v>INTERCO BILL W/O</v>
          </cell>
          <cell r="S265" t="str">
            <v>PRA</v>
          </cell>
          <cell r="U265" t="str">
            <v>2015-03-31</v>
          </cell>
          <cell r="V265">
            <v>383.36</v>
          </cell>
          <cell r="W265" t="str">
            <v>UTXEMEM101</v>
          </cell>
          <cell r="Y265" t="str">
            <v>LEGAL</v>
          </cell>
          <cell r="AA265" t="str">
            <v>ICB3</v>
          </cell>
          <cell r="AC265" t="str">
            <v>ICB</v>
          </cell>
          <cell r="AD265" t="str">
            <v>ICB</v>
          </cell>
          <cell r="AF265" t="str">
            <v>211</v>
          </cell>
          <cell r="AG265" t="str">
            <v>0000141907</v>
          </cell>
          <cell r="AR265" t="str">
            <v>953</v>
          </cell>
          <cell r="AS265" t="str">
            <v>0000141907</v>
          </cell>
          <cell r="AT265" t="str">
            <v>TEXAS ASSOCIATION OF BUSINESS</v>
          </cell>
        </row>
        <row r="266">
          <cell r="A266" t="str">
            <v>00673320</v>
          </cell>
          <cell r="B266" t="str">
            <v>9564265004</v>
          </cell>
          <cell r="C266" t="str">
            <v>ICB4TARGET0000000419</v>
          </cell>
          <cell r="D266">
            <v>2015</v>
          </cell>
          <cell r="E266">
            <v>4</v>
          </cell>
          <cell r="F266" t="str">
            <v>2015-04-30</v>
          </cell>
          <cell r="G266" t="str">
            <v>PRJ</v>
          </cell>
          <cell r="H266" t="str">
            <v>192</v>
          </cell>
          <cell r="I266" t="str">
            <v>211</v>
          </cell>
          <cell r="K266" t="str">
            <v>000001121</v>
          </cell>
          <cell r="L266" t="str">
            <v>4265004</v>
          </cell>
          <cell r="M266" t="str">
            <v>1585</v>
          </cell>
          <cell r="N266" t="str">
            <v>99920</v>
          </cell>
          <cell r="O266" t="str">
            <v>11404</v>
          </cell>
          <cell r="P266" t="str">
            <v>292</v>
          </cell>
          <cell r="Q266" t="str">
            <v>956</v>
          </cell>
          <cell r="R266" t="str">
            <v>INTERCO BILL W/O</v>
          </cell>
          <cell r="S266" t="str">
            <v>PRA</v>
          </cell>
          <cell r="U266" t="str">
            <v>2015-04-30</v>
          </cell>
          <cell r="V266">
            <v>40.99</v>
          </cell>
          <cell r="W266" t="str">
            <v>UTXEMEM101</v>
          </cell>
          <cell r="Y266" t="str">
            <v>LEGAL</v>
          </cell>
          <cell r="AA266" t="str">
            <v>ICB3</v>
          </cell>
          <cell r="AC266" t="str">
            <v>ICB</v>
          </cell>
          <cell r="AD266" t="str">
            <v>ICB</v>
          </cell>
          <cell r="AF266" t="str">
            <v>211</v>
          </cell>
          <cell r="AG266" t="str">
            <v>0000096506</v>
          </cell>
          <cell r="AR266" t="str">
            <v>956</v>
          </cell>
          <cell r="AS266" t="str">
            <v>0000096506</v>
          </cell>
          <cell r="AT266" t="str">
            <v>AUSTIN CLUB</v>
          </cell>
        </row>
        <row r="267">
          <cell r="A267" t="str">
            <v>00673321</v>
          </cell>
          <cell r="B267" t="str">
            <v>9564265004</v>
          </cell>
          <cell r="C267" t="str">
            <v>ICB4TARGET0000000420</v>
          </cell>
          <cell r="D267">
            <v>2015</v>
          </cell>
          <cell r="E267">
            <v>4</v>
          </cell>
          <cell r="F267" t="str">
            <v>2015-04-30</v>
          </cell>
          <cell r="G267" t="str">
            <v>PRJ</v>
          </cell>
          <cell r="H267" t="str">
            <v>192</v>
          </cell>
          <cell r="I267" t="str">
            <v>211</v>
          </cell>
          <cell r="K267" t="str">
            <v>000001121</v>
          </cell>
          <cell r="L267" t="str">
            <v>4265004</v>
          </cell>
          <cell r="M267" t="str">
            <v>1585</v>
          </cell>
          <cell r="N267" t="str">
            <v>99920</v>
          </cell>
          <cell r="O267" t="str">
            <v>11404</v>
          </cell>
          <cell r="P267" t="str">
            <v>292</v>
          </cell>
          <cell r="Q267" t="str">
            <v>956</v>
          </cell>
          <cell r="R267" t="str">
            <v>INTERCO BILL W/O</v>
          </cell>
          <cell r="S267" t="str">
            <v>PRA</v>
          </cell>
          <cell r="U267" t="str">
            <v>2015-04-30</v>
          </cell>
          <cell r="V267">
            <v>9.4600000000000009</v>
          </cell>
          <cell r="W267" t="str">
            <v>UTXEMEM101</v>
          </cell>
          <cell r="Y267" t="str">
            <v>LEGAL</v>
          </cell>
          <cell r="AA267" t="str">
            <v>ICB3</v>
          </cell>
          <cell r="AC267" t="str">
            <v>ICB</v>
          </cell>
          <cell r="AD267" t="str">
            <v>ICB</v>
          </cell>
          <cell r="AF267" t="str">
            <v>211</v>
          </cell>
          <cell r="AG267" t="str">
            <v>0000096506</v>
          </cell>
          <cell r="AR267" t="str">
            <v>956</v>
          </cell>
          <cell r="AS267" t="str">
            <v>0000096506</v>
          </cell>
          <cell r="AT267" t="str">
            <v>AUSTIN CLUB</v>
          </cell>
        </row>
        <row r="268">
          <cell r="A268" t="str">
            <v>00673420</v>
          </cell>
          <cell r="B268" t="str">
            <v>9564265004</v>
          </cell>
          <cell r="C268" t="str">
            <v>ICB4TARGET0000000421</v>
          </cell>
          <cell r="D268">
            <v>2015</v>
          </cell>
          <cell r="E268">
            <v>4</v>
          </cell>
          <cell r="F268" t="str">
            <v>2015-04-30</v>
          </cell>
          <cell r="G268" t="str">
            <v>PRJ</v>
          </cell>
          <cell r="H268" t="str">
            <v>192</v>
          </cell>
          <cell r="I268" t="str">
            <v>211</v>
          </cell>
          <cell r="K268" t="str">
            <v>000001121</v>
          </cell>
          <cell r="L268" t="str">
            <v>4265004</v>
          </cell>
          <cell r="M268" t="str">
            <v>1585</v>
          </cell>
          <cell r="N268" t="str">
            <v>99920</v>
          </cell>
          <cell r="O268" t="str">
            <v>11404</v>
          </cell>
          <cell r="P268" t="str">
            <v>292</v>
          </cell>
          <cell r="Q268" t="str">
            <v>956</v>
          </cell>
          <cell r="R268" t="str">
            <v>INTERCO BILL W/O</v>
          </cell>
          <cell r="S268" t="str">
            <v>PRA</v>
          </cell>
          <cell r="U268" t="str">
            <v>2015-04-30</v>
          </cell>
          <cell r="V268">
            <v>9.4600000000000009</v>
          </cell>
          <cell r="W268" t="str">
            <v>UTXEMEM101</v>
          </cell>
          <cell r="Y268" t="str">
            <v>LEGAL</v>
          </cell>
          <cell r="AA268" t="str">
            <v>ICB3</v>
          </cell>
          <cell r="AC268" t="str">
            <v>ICB</v>
          </cell>
          <cell r="AD268" t="str">
            <v>ICB</v>
          </cell>
          <cell r="AF268" t="str">
            <v>211</v>
          </cell>
          <cell r="AG268" t="str">
            <v>0000096506</v>
          </cell>
          <cell r="AR268" t="str">
            <v>956</v>
          </cell>
          <cell r="AS268" t="str">
            <v>0000096506</v>
          </cell>
          <cell r="AT268" t="str">
            <v>AUSTIN CLUB</v>
          </cell>
        </row>
        <row r="269">
          <cell r="A269" t="str">
            <v>00667775</v>
          </cell>
          <cell r="B269" t="str">
            <v>9564265004</v>
          </cell>
          <cell r="C269" t="str">
            <v>ICB4TARGET0000000436</v>
          </cell>
          <cell r="D269">
            <v>2015</v>
          </cell>
          <cell r="E269">
            <v>3</v>
          </cell>
          <cell r="F269" t="str">
            <v>2015-03-31</v>
          </cell>
          <cell r="G269" t="str">
            <v>PRJ</v>
          </cell>
          <cell r="H269" t="str">
            <v>192</v>
          </cell>
          <cell r="I269" t="str">
            <v>211</v>
          </cell>
          <cell r="K269" t="str">
            <v>000001121</v>
          </cell>
          <cell r="L269" t="str">
            <v>4265004</v>
          </cell>
          <cell r="M269" t="str">
            <v>1585</v>
          </cell>
          <cell r="N269" t="str">
            <v>99920</v>
          </cell>
          <cell r="O269" t="str">
            <v>10381</v>
          </cell>
          <cell r="P269" t="str">
            <v>292</v>
          </cell>
          <cell r="Q269" t="str">
            <v>956</v>
          </cell>
          <cell r="R269" t="str">
            <v>INTERCO BILL W/O</v>
          </cell>
          <cell r="S269" t="str">
            <v>PRA</v>
          </cell>
          <cell r="U269" t="str">
            <v>2015-03-31</v>
          </cell>
          <cell r="V269">
            <v>0.44</v>
          </cell>
          <cell r="W269" t="str">
            <v>UTXEMEM101</v>
          </cell>
          <cell r="Y269" t="str">
            <v>LEGAL</v>
          </cell>
          <cell r="AA269" t="str">
            <v>ICB3</v>
          </cell>
          <cell r="AC269" t="str">
            <v>ICB</v>
          </cell>
          <cell r="AD269" t="str">
            <v>ICB</v>
          </cell>
          <cell r="AF269" t="str">
            <v>211</v>
          </cell>
          <cell r="AG269" t="str">
            <v>0000096506</v>
          </cell>
          <cell r="AR269" t="str">
            <v>956</v>
          </cell>
          <cell r="AS269" t="str">
            <v>0000096506</v>
          </cell>
          <cell r="AT269" t="str">
            <v>AUSTIN CLUB</v>
          </cell>
        </row>
        <row r="270">
          <cell r="A270" t="str">
            <v>00667931</v>
          </cell>
          <cell r="B270" t="str">
            <v>9564265004</v>
          </cell>
          <cell r="C270" t="str">
            <v>ICB4TARGET0000000437</v>
          </cell>
          <cell r="D270">
            <v>2015</v>
          </cell>
          <cell r="E270">
            <v>3</v>
          </cell>
          <cell r="F270" t="str">
            <v>2015-03-31</v>
          </cell>
          <cell r="G270" t="str">
            <v>PRJ</v>
          </cell>
          <cell r="H270" t="str">
            <v>192</v>
          </cell>
          <cell r="I270" t="str">
            <v>211</v>
          </cell>
          <cell r="K270" t="str">
            <v>000001121</v>
          </cell>
          <cell r="L270" t="str">
            <v>4265004</v>
          </cell>
          <cell r="M270" t="str">
            <v>1585</v>
          </cell>
          <cell r="N270" t="str">
            <v>99920</v>
          </cell>
          <cell r="O270" t="str">
            <v>13042</v>
          </cell>
          <cell r="P270" t="str">
            <v>292</v>
          </cell>
          <cell r="Q270" t="str">
            <v>956</v>
          </cell>
          <cell r="R270" t="str">
            <v>INTERCO BILL W/O</v>
          </cell>
          <cell r="S270" t="str">
            <v>PRA</v>
          </cell>
          <cell r="U270" t="str">
            <v>2015-03-31</v>
          </cell>
          <cell r="V270">
            <v>31.86</v>
          </cell>
          <cell r="W270" t="str">
            <v>UTXEMEM101</v>
          </cell>
          <cell r="Y270" t="str">
            <v>LEGAL</v>
          </cell>
          <cell r="AA270" t="str">
            <v>ICB3</v>
          </cell>
          <cell r="AC270" t="str">
            <v>ICB</v>
          </cell>
          <cell r="AD270" t="str">
            <v>ICB</v>
          </cell>
          <cell r="AF270" t="str">
            <v>211</v>
          </cell>
          <cell r="AG270" t="str">
            <v>0000096506</v>
          </cell>
          <cell r="AR270" t="str">
            <v>956</v>
          </cell>
          <cell r="AS270" t="str">
            <v>0000096506</v>
          </cell>
          <cell r="AT270" t="str">
            <v>AUSTIN CLUB</v>
          </cell>
        </row>
        <row r="271">
          <cell r="A271" t="str">
            <v>00667932</v>
          </cell>
          <cell r="B271" t="str">
            <v>9564265004</v>
          </cell>
          <cell r="C271" t="str">
            <v>ICB4TARGET0000000438</v>
          </cell>
          <cell r="D271">
            <v>2015</v>
          </cell>
          <cell r="E271">
            <v>3</v>
          </cell>
          <cell r="F271" t="str">
            <v>2015-03-31</v>
          </cell>
          <cell r="G271" t="str">
            <v>PRJ</v>
          </cell>
          <cell r="H271" t="str">
            <v>192</v>
          </cell>
          <cell r="I271" t="str">
            <v>211</v>
          </cell>
          <cell r="K271" t="str">
            <v>000001121</v>
          </cell>
          <cell r="L271" t="str">
            <v>4265004</v>
          </cell>
          <cell r="M271" t="str">
            <v>1585</v>
          </cell>
          <cell r="N271" t="str">
            <v>99920</v>
          </cell>
          <cell r="O271" t="str">
            <v>11404</v>
          </cell>
          <cell r="P271" t="str">
            <v>292</v>
          </cell>
          <cell r="Q271" t="str">
            <v>956</v>
          </cell>
          <cell r="R271" t="str">
            <v>INTERCO BILL W/O</v>
          </cell>
          <cell r="S271" t="str">
            <v>PRA</v>
          </cell>
          <cell r="U271" t="str">
            <v>2015-03-31</v>
          </cell>
          <cell r="V271">
            <v>7.27</v>
          </cell>
          <cell r="W271" t="str">
            <v>UTXEMEM101</v>
          </cell>
          <cell r="Y271" t="str">
            <v>LEGAL</v>
          </cell>
          <cell r="AA271" t="str">
            <v>ICB3</v>
          </cell>
          <cell r="AC271" t="str">
            <v>ICB</v>
          </cell>
          <cell r="AD271" t="str">
            <v>ICB</v>
          </cell>
          <cell r="AF271" t="str">
            <v>211</v>
          </cell>
          <cell r="AG271" t="str">
            <v>0000096506</v>
          </cell>
          <cell r="AR271" t="str">
            <v>956</v>
          </cell>
          <cell r="AS271" t="str">
            <v>0000096506</v>
          </cell>
          <cell r="AT271" t="str">
            <v>AUSTIN CLUB</v>
          </cell>
        </row>
        <row r="272">
          <cell r="A272" t="str">
            <v>00628309</v>
          </cell>
          <cell r="B272" t="str">
            <v>9544265004</v>
          </cell>
          <cell r="C272" t="str">
            <v>ICB4TARGET0000000831</v>
          </cell>
          <cell r="D272">
            <v>2014</v>
          </cell>
          <cell r="E272">
            <v>8</v>
          </cell>
          <cell r="F272" t="str">
            <v>2014-08-31</v>
          </cell>
          <cell r="G272" t="str">
            <v>PRJ</v>
          </cell>
          <cell r="H272" t="str">
            <v>192</v>
          </cell>
          <cell r="I272" t="str">
            <v>211</v>
          </cell>
          <cell r="K272" t="str">
            <v>000001121</v>
          </cell>
          <cell r="L272" t="str">
            <v>4265004</v>
          </cell>
          <cell r="M272" t="str">
            <v>1585</v>
          </cell>
          <cell r="N272" t="str">
            <v>99920</v>
          </cell>
          <cell r="O272" t="str">
            <v>13042</v>
          </cell>
          <cell r="P272" t="str">
            <v>292</v>
          </cell>
          <cell r="Q272" t="str">
            <v>954</v>
          </cell>
          <cell r="R272" t="str">
            <v>INTERCO BILL W/O</v>
          </cell>
          <cell r="S272" t="str">
            <v>PRA</v>
          </cell>
          <cell r="U272" t="str">
            <v>2014-08-31</v>
          </cell>
          <cell r="V272">
            <v>67.14</v>
          </cell>
          <cell r="W272" t="str">
            <v>UTXEMEM101</v>
          </cell>
          <cell r="Y272" t="str">
            <v>LEGAL</v>
          </cell>
          <cell r="AA272" t="str">
            <v>ICB3</v>
          </cell>
          <cell r="AC272" t="str">
            <v>ICB</v>
          </cell>
          <cell r="AD272" t="str">
            <v>ICB</v>
          </cell>
          <cell r="AF272" t="str">
            <v>211</v>
          </cell>
          <cell r="AG272" t="str">
            <v>0000146747</v>
          </cell>
          <cell r="AR272" t="str">
            <v>954</v>
          </cell>
          <cell r="AS272" t="str">
            <v>0000146747</v>
          </cell>
          <cell r="AT272" t="str">
            <v>JP MORGAN CHASE CORPORATE CARD ACTIVITY</v>
          </cell>
        </row>
        <row r="273">
          <cell r="A273" t="str">
            <v>00628313</v>
          </cell>
          <cell r="B273" t="str">
            <v>9544265004</v>
          </cell>
          <cell r="C273" t="str">
            <v>ICB4TARGET0000000832</v>
          </cell>
          <cell r="D273">
            <v>2014</v>
          </cell>
          <cell r="E273">
            <v>8</v>
          </cell>
          <cell r="F273" t="str">
            <v>2014-08-31</v>
          </cell>
          <cell r="G273" t="str">
            <v>PRJ</v>
          </cell>
          <cell r="H273" t="str">
            <v>192</v>
          </cell>
          <cell r="I273" t="str">
            <v>211</v>
          </cell>
          <cell r="K273" t="str">
            <v>000001121</v>
          </cell>
          <cell r="L273" t="str">
            <v>4265004</v>
          </cell>
          <cell r="M273" t="str">
            <v>1585</v>
          </cell>
          <cell r="N273" t="str">
            <v>99920</v>
          </cell>
          <cell r="O273" t="str">
            <v>13042</v>
          </cell>
          <cell r="P273" t="str">
            <v>292</v>
          </cell>
          <cell r="Q273" t="str">
            <v>954</v>
          </cell>
          <cell r="R273" t="str">
            <v>INTERCO BILL W/O</v>
          </cell>
          <cell r="S273" t="str">
            <v>PRA</v>
          </cell>
          <cell r="U273" t="str">
            <v>2014-08-31</v>
          </cell>
          <cell r="V273">
            <v>208.02</v>
          </cell>
          <cell r="W273" t="str">
            <v>UTXEMEM101</v>
          </cell>
          <cell r="Y273" t="str">
            <v>LEGAL</v>
          </cell>
          <cell r="AA273" t="str">
            <v>ICB3</v>
          </cell>
          <cell r="AC273" t="str">
            <v>ICB</v>
          </cell>
          <cell r="AD273" t="str">
            <v>ICB</v>
          </cell>
          <cell r="AF273" t="str">
            <v>211</v>
          </cell>
          <cell r="AG273" t="str">
            <v>0000146747</v>
          </cell>
          <cell r="AR273" t="str">
            <v>954</v>
          </cell>
          <cell r="AS273" t="str">
            <v>0000146747</v>
          </cell>
          <cell r="AT273" t="str">
            <v>JP MORGAN CHASE CORPORATE CARD ACTIVITY</v>
          </cell>
        </row>
        <row r="274">
          <cell r="A274" t="str">
            <v>00629368</v>
          </cell>
          <cell r="B274" t="str">
            <v>9564265004</v>
          </cell>
          <cell r="C274" t="str">
            <v>ICB4TARGET0000000833</v>
          </cell>
          <cell r="D274">
            <v>2014</v>
          </cell>
          <cell r="E274">
            <v>8</v>
          </cell>
          <cell r="F274" t="str">
            <v>2014-08-31</v>
          </cell>
          <cell r="G274" t="str">
            <v>PRJ</v>
          </cell>
          <cell r="H274" t="str">
            <v>192</v>
          </cell>
          <cell r="I274" t="str">
            <v>211</v>
          </cell>
          <cell r="K274" t="str">
            <v>000001121</v>
          </cell>
          <cell r="L274" t="str">
            <v>4265004</v>
          </cell>
          <cell r="M274" t="str">
            <v>1585</v>
          </cell>
          <cell r="N274" t="str">
            <v>99920</v>
          </cell>
          <cell r="O274" t="str">
            <v>11404</v>
          </cell>
          <cell r="P274" t="str">
            <v>292</v>
          </cell>
          <cell r="Q274" t="str">
            <v>956</v>
          </cell>
          <cell r="R274" t="str">
            <v>INTERCO BILL W/O</v>
          </cell>
          <cell r="S274" t="str">
            <v>PRA</v>
          </cell>
          <cell r="U274" t="str">
            <v>2014-08-31</v>
          </cell>
          <cell r="V274">
            <v>1.02</v>
          </cell>
          <cell r="W274" t="str">
            <v>UTXEMEM101</v>
          </cell>
          <cell r="Y274" t="str">
            <v>LEGAL</v>
          </cell>
          <cell r="AA274" t="str">
            <v>ICB3</v>
          </cell>
          <cell r="AC274" t="str">
            <v>ICB</v>
          </cell>
          <cell r="AD274" t="str">
            <v>ICB</v>
          </cell>
          <cell r="AF274" t="str">
            <v>211</v>
          </cell>
          <cell r="AG274" t="str">
            <v>0000096506</v>
          </cell>
          <cell r="AR274" t="str">
            <v>956</v>
          </cell>
          <cell r="AS274" t="str">
            <v>0000096506</v>
          </cell>
          <cell r="AT274" t="str">
            <v>AUSTIN CLUB</v>
          </cell>
        </row>
        <row r="275">
          <cell r="A275" t="str">
            <v>00629369</v>
          </cell>
          <cell r="B275" t="str">
            <v>9564265004</v>
          </cell>
          <cell r="C275" t="str">
            <v>ICB4TARGET0000000834</v>
          </cell>
          <cell r="D275">
            <v>2014</v>
          </cell>
          <cell r="E275">
            <v>8</v>
          </cell>
          <cell r="F275" t="str">
            <v>2014-08-31</v>
          </cell>
          <cell r="G275" t="str">
            <v>PRJ</v>
          </cell>
          <cell r="H275" t="str">
            <v>192</v>
          </cell>
          <cell r="I275" t="str">
            <v>211</v>
          </cell>
          <cell r="K275" t="str">
            <v>000001121</v>
          </cell>
          <cell r="L275" t="str">
            <v>4265004</v>
          </cell>
          <cell r="M275" t="str">
            <v>1585</v>
          </cell>
          <cell r="N275" t="str">
            <v>99920</v>
          </cell>
          <cell r="O275" t="str">
            <v>11404</v>
          </cell>
          <cell r="P275" t="str">
            <v>292</v>
          </cell>
          <cell r="Q275" t="str">
            <v>956</v>
          </cell>
          <cell r="R275" t="str">
            <v>INTERCO BILL W/O</v>
          </cell>
          <cell r="S275" t="str">
            <v>PRA</v>
          </cell>
          <cell r="U275" t="str">
            <v>2014-08-31</v>
          </cell>
          <cell r="V275">
            <v>1.02</v>
          </cell>
          <cell r="W275" t="str">
            <v>UTXEMEM101</v>
          </cell>
          <cell r="Y275" t="str">
            <v>LEGAL</v>
          </cell>
          <cell r="AA275" t="str">
            <v>ICB3</v>
          </cell>
          <cell r="AC275" t="str">
            <v>ICB</v>
          </cell>
          <cell r="AD275" t="str">
            <v>ICB</v>
          </cell>
          <cell r="AF275" t="str">
            <v>211</v>
          </cell>
          <cell r="AG275" t="str">
            <v>0000096506</v>
          </cell>
          <cell r="AR275" t="str">
            <v>956</v>
          </cell>
          <cell r="AS275" t="str">
            <v>0000096506</v>
          </cell>
          <cell r="AT275" t="str">
            <v>AUSTIN CLUB</v>
          </cell>
        </row>
        <row r="276">
          <cell r="A276" t="str">
            <v>00629370</v>
          </cell>
          <cell r="B276" t="str">
            <v>9564265004</v>
          </cell>
          <cell r="C276" t="str">
            <v>ICB4TARGET0000000835</v>
          </cell>
          <cell r="D276">
            <v>2014</v>
          </cell>
          <cell r="E276">
            <v>8</v>
          </cell>
          <cell r="F276" t="str">
            <v>2014-08-31</v>
          </cell>
          <cell r="G276" t="str">
            <v>PRJ</v>
          </cell>
          <cell r="H276" t="str">
            <v>192</v>
          </cell>
          <cell r="I276" t="str">
            <v>211</v>
          </cell>
          <cell r="K276" t="str">
            <v>000001121</v>
          </cell>
          <cell r="L276" t="str">
            <v>4265004</v>
          </cell>
          <cell r="M276" t="str">
            <v>1585</v>
          </cell>
          <cell r="N276" t="str">
            <v>99920</v>
          </cell>
          <cell r="O276" t="str">
            <v>13042</v>
          </cell>
          <cell r="P276" t="str">
            <v>292</v>
          </cell>
          <cell r="Q276" t="str">
            <v>956</v>
          </cell>
          <cell r="R276" t="str">
            <v>INTERCO BILL W/O</v>
          </cell>
          <cell r="S276" t="str">
            <v>PRA</v>
          </cell>
          <cell r="U276" t="str">
            <v>2014-08-31</v>
          </cell>
          <cell r="V276">
            <v>1.02</v>
          </cell>
          <cell r="W276" t="str">
            <v>UTXEMEM101</v>
          </cell>
          <cell r="Y276" t="str">
            <v>LEGAL</v>
          </cell>
          <cell r="AA276" t="str">
            <v>ICB3</v>
          </cell>
          <cell r="AC276" t="str">
            <v>ICB</v>
          </cell>
          <cell r="AD276" t="str">
            <v>ICB</v>
          </cell>
          <cell r="AF276" t="str">
            <v>211</v>
          </cell>
          <cell r="AG276" t="str">
            <v>0000096506</v>
          </cell>
          <cell r="AR276" t="str">
            <v>956</v>
          </cell>
          <cell r="AS276" t="str">
            <v>0000096506</v>
          </cell>
          <cell r="AT276" t="str">
            <v>AUSTIN CLUB</v>
          </cell>
        </row>
        <row r="277">
          <cell r="A277" t="str">
            <v>00632305</v>
          </cell>
          <cell r="B277" t="str">
            <v>9564265004</v>
          </cell>
          <cell r="C277" t="str">
            <v>ICB4TARGET0000000836</v>
          </cell>
          <cell r="D277">
            <v>2014</v>
          </cell>
          <cell r="E277">
            <v>8</v>
          </cell>
          <cell r="F277" t="str">
            <v>2014-08-31</v>
          </cell>
          <cell r="G277" t="str">
            <v>PRJ</v>
          </cell>
          <cell r="H277" t="str">
            <v>192</v>
          </cell>
          <cell r="I277" t="str">
            <v>211</v>
          </cell>
          <cell r="K277" t="str">
            <v>000001121</v>
          </cell>
          <cell r="L277" t="str">
            <v>4265004</v>
          </cell>
          <cell r="M277" t="str">
            <v>1585</v>
          </cell>
          <cell r="N277" t="str">
            <v>99920</v>
          </cell>
          <cell r="O277" t="str">
            <v>11404</v>
          </cell>
          <cell r="P277" t="str">
            <v>292</v>
          </cell>
          <cell r="Q277" t="str">
            <v>956</v>
          </cell>
          <cell r="R277" t="str">
            <v>INTERCO BILL W/O</v>
          </cell>
          <cell r="S277" t="str">
            <v>PRA</v>
          </cell>
          <cell r="U277" t="str">
            <v>2014-08-31</v>
          </cell>
          <cell r="V277">
            <v>33.61</v>
          </cell>
          <cell r="W277" t="str">
            <v>UTXEMEM101</v>
          </cell>
          <cell r="Y277" t="str">
            <v>LEGAL</v>
          </cell>
          <cell r="AA277" t="str">
            <v>ICB3</v>
          </cell>
          <cell r="AC277" t="str">
            <v>ICB</v>
          </cell>
          <cell r="AD277" t="str">
            <v>ICB</v>
          </cell>
          <cell r="AF277" t="str">
            <v>211</v>
          </cell>
          <cell r="AG277" t="str">
            <v>0000096506</v>
          </cell>
          <cell r="AR277" t="str">
            <v>956</v>
          </cell>
          <cell r="AS277" t="str">
            <v>0000096506</v>
          </cell>
          <cell r="AT277" t="str">
            <v>AUSTIN CLUB</v>
          </cell>
        </row>
        <row r="278">
          <cell r="A278" t="str">
            <v>00632306</v>
          </cell>
          <cell r="B278" t="str">
            <v>9564265004</v>
          </cell>
          <cell r="C278" t="str">
            <v>ICB4TARGET0000000837</v>
          </cell>
          <cell r="D278">
            <v>2014</v>
          </cell>
          <cell r="E278">
            <v>8</v>
          </cell>
          <cell r="F278" t="str">
            <v>2014-08-31</v>
          </cell>
          <cell r="G278" t="str">
            <v>PRJ</v>
          </cell>
          <cell r="H278" t="str">
            <v>192</v>
          </cell>
          <cell r="I278" t="str">
            <v>211</v>
          </cell>
          <cell r="K278" t="str">
            <v>000001121</v>
          </cell>
          <cell r="L278" t="str">
            <v>4265004</v>
          </cell>
          <cell r="M278" t="str">
            <v>1585</v>
          </cell>
          <cell r="N278" t="str">
            <v>99920</v>
          </cell>
          <cell r="O278" t="str">
            <v>11404</v>
          </cell>
          <cell r="P278" t="str">
            <v>292</v>
          </cell>
          <cell r="Q278" t="str">
            <v>956</v>
          </cell>
          <cell r="R278" t="str">
            <v>INTERCO BILL W/O</v>
          </cell>
          <cell r="S278" t="str">
            <v>PRA</v>
          </cell>
          <cell r="U278" t="str">
            <v>2014-08-31</v>
          </cell>
          <cell r="V278">
            <v>33.090000000000003</v>
          </cell>
          <cell r="W278" t="str">
            <v>UTXEMEM101</v>
          </cell>
          <cell r="Y278" t="str">
            <v>LEGAL</v>
          </cell>
          <cell r="AA278" t="str">
            <v>ICB3</v>
          </cell>
          <cell r="AC278" t="str">
            <v>ICB</v>
          </cell>
          <cell r="AD278" t="str">
            <v>ICB</v>
          </cell>
          <cell r="AF278" t="str">
            <v>211</v>
          </cell>
          <cell r="AG278" t="str">
            <v>0000096506</v>
          </cell>
          <cell r="AR278" t="str">
            <v>956</v>
          </cell>
          <cell r="AS278" t="str">
            <v>0000096506</v>
          </cell>
          <cell r="AT278" t="str">
            <v>AUSTIN CLUB</v>
          </cell>
        </row>
        <row r="279">
          <cell r="A279" t="str">
            <v>00629842</v>
          </cell>
          <cell r="B279" t="str">
            <v>9564265004</v>
          </cell>
          <cell r="C279" t="str">
            <v>ICB4TARGET0000000838</v>
          </cell>
          <cell r="D279">
            <v>2014</v>
          </cell>
          <cell r="E279">
            <v>8</v>
          </cell>
          <cell r="F279" t="str">
            <v>2014-08-31</v>
          </cell>
          <cell r="G279" t="str">
            <v>PRJ</v>
          </cell>
          <cell r="H279" t="str">
            <v>192</v>
          </cell>
          <cell r="I279" t="str">
            <v>211</v>
          </cell>
          <cell r="K279" t="str">
            <v>000001121</v>
          </cell>
          <cell r="L279" t="str">
            <v>4265004</v>
          </cell>
          <cell r="M279" t="str">
            <v>1585</v>
          </cell>
          <cell r="N279" t="str">
            <v>99920</v>
          </cell>
          <cell r="O279" t="str">
            <v>13042</v>
          </cell>
          <cell r="P279" t="str">
            <v>292</v>
          </cell>
          <cell r="Q279" t="str">
            <v>956</v>
          </cell>
          <cell r="R279" t="str">
            <v>INTERCO BILL W/O</v>
          </cell>
          <cell r="S279" t="str">
            <v>PRA</v>
          </cell>
          <cell r="U279" t="str">
            <v>2014-08-31</v>
          </cell>
          <cell r="V279">
            <v>121.19</v>
          </cell>
          <cell r="W279" t="str">
            <v>UTXEMEM101</v>
          </cell>
          <cell r="Y279" t="str">
            <v>LEGAL</v>
          </cell>
          <cell r="AA279" t="str">
            <v>ICB3</v>
          </cell>
          <cell r="AC279" t="str">
            <v>ICB</v>
          </cell>
          <cell r="AD279" t="str">
            <v>ICB</v>
          </cell>
          <cell r="AF279" t="str">
            <v>211</v>
          </cell>
          <cell r="AG279" t="str">
            <v>0000146747</v>
          </cell>
          <cell r="AR279" t="str">
            <v>956</v>
          </cell>
          <cell r="AS279" t="str">
            <v>0000146747</v>
          </cell>
          <cell r="AT279" t="str">
            <v>JP MORGAN CHASE CORPORATE CARD ACTIVITY</v>
          </cell>
        </row>
        <row r="280">
          <cell r="A280" t="str">
            <v>00629843</v>
          </cell>
          <cell r="B280" t="str">
            <v>9564265004</v>
          </cell>
          <cell r="C280" t="str">
            <v>ICB4TARGET0000000839</v>
          </cell>
          <cell r="D280">
            <v>2014</v>
          </cell>
          <cell r="E280">
            <v>8</v>
          </cell>
          <cell r="F280" t="str">
            <v>2014-08-31</v>
          </cell>
          <cell r="G280" t="str">
            <v>PRJ</v>
          </cell>
          <cell r="H280" t="str">
            <v>192</v>
          </cell>
          <cell r="I280" t="str">
            <v>211</v>
          </cell>
          <cell r="K280" t="str">
            <v>000001121</v>
          </cell>
          <cell r="L280" t="str">
            <v>4265004</v>
          </cell>
          <cell r="M280" t="str">
            <v>1585</v>
          </cell>
          <cell r="N280" t="str">
            <v>99920</v>
          </cell>
          <cell r="O280" t="str">
            <v>13042</v>
          </cell>
          <cell r="P280" t="str">
            <v>292</v>
          </cell>
          <cell r="Q280" t="str">
            <v>956</v>
          </cell>
          <cell r="R280" t="str">
            <v>INTERCO BILL W/O</v>
          </cell>
          <cell r="S280" t="str">
            <v>PRA</v>
          </cell>
          <cell r="U280" t="str">
            <v>2014-08-31</v>
          </cell>
          <cell r="V280">
            <v>-54.06</v>
          </cell>
          <cell r="W280" t="str">
            <v>UTXEMEM101</v>
          </cell>
          <cell r="Y280" t="str">
            <v>LEGAL</v>
          </cell>
          <cell r="AA280" t="str">
            <v>ICB3</v>
          </cell>
          <cell r="AC280" t="str">
            <v>ICB</v>
          </cell>
          <cell r="AD280" t="str">
            <v>ICB</v>
          </cell>
          <cell r="AF280" t="str">
            <v>211</v>
          </cell>
          <cell r="AG280" t="str">
            <v>0000245350</v>
          </cell>
          <cell r="AR280" t="str">
            <v>956</v>
          </cell>
          <cell r="AS280" t="str">
            <v>0000245350</v>
          </cell>
          <cell r="AT280" t="str">
            <v>BLACK, WILLIAM R</v>
          </cell>
        </row>
        <row r="281">
          <cell r="A281" t="str">
            <v>00623863</v>
          </cell>
          <cell r="B281" t="str">
            <v>9564265004</v>
          </cell>
          <cell r="C281" t="str">
            <v>ICB4TARGET0000001058</v>
          </cell>
          <cell r="D281">
            <v>2014</v>
          </cell>
          <cell r="E281">
            <v>7</v>
          </cell>
          <cell r="F281" t="str">
            <v>2014-07-31</v>
          </cell>
          <cell r="G281" t="str">
            <v>PRJ</v>
          </cell>
          <cell r="H281" t="str">
            <v>192</v>
          </cell>
          <cell r="I281" t="str">
            <v>211</v>
          </cell>
          <cell r="K281" t="str">
            <v>000001121</v>
          </cell>
          <cell r="L281" t="str">
            <v>4265004</v>
          </cell>
          <cell r="M281" t="str">
            <v>1585</v>
          </cell>
          <cell r="N281" t="str">
            <v>99920</v>
          </cell>
          <cell r="O281" t="str">
            <v>13042</v>
          </cell>
          <cell r="P281" t="str">
            <v>292</v>
          </cell>
          <cell r="Q281" t="str">
            <v>956</v>
          </cell>
          <cell r="R281" t="str">
            <v>INTERCO BILL W/O</v>
          </cell>
          <cell r="S281" t="str">
            <v>PRA</v>
          </cell>
          <cell r="U281" t="str">
            <v>2014-07-31</v>
          </cell>
          <cell r="V281">
            <v>32.590000000000003</v>
          </cell>
          <cell r="W281" t="str">
            <v>UTXEMEM101</v>
          </cell>
          <cell r="Y281" t="str">
            <v>LEGAL</v>
          </cell>
          <cell r="AA281" t="str">
            <v>ICB3</v>
          </cell>
          <cell r="AC281" t="str">
            <v>ICB</v>
          </cell>
          <cell r="AD281" t="str">
            <v>ICB</v>
          </cell>
          <cell r="AF281" t="str">
            <v>211</v>
          </cell>
          <cell r="AG281" t="str">
            <v>0000096506</v>
          </cell>
          <cell r="AR281" t="str">
            <v>956</v>
          </cell>
          <cell r="AS281" t="str">
            <v>0000096506</v>
          </cell>
          <cell r="AT281" t="str">
            <v>AUSTIN CLUB</v>
          </cell>
        </row>
        <row r="282">
          <cell r="A282" t="str">
            <v>00625754</v>
          </cell>
          <cell r="B282" t="str">
            <v>9544265004</v>
          </cell>
          <cell r="C282" t="str">
            <v>ICB4TARGET0000001059</v>
          </cell>
          <cell r="D282">
            <v>2014</v>
          </cell>
          <cell r="E282">
            <v>7</v>
          </cell>
          <cell r="F282" t="str">
            <v>2014-07-31</v>
          </cell>
          <cell r="G282" t="str">
            <v>PRJ</v>
          </cell>
          <cell r="H282" t="str">
            <v>192</v>
          </cell>
          <cell r="I282" t="str">
            <v>211</v>
          </cell>
          <cell r="K282" t="str">
            <v>000001121</v>
          </cell>
          <cell r="L282" t="str">
            <v>4265004</v>
          </cell>
          <cell r="M282" t="str">
            <v>1585</v>
          </cell>
          <cell r="N282" t="str">
            <v>99920</v>
          </cell>
          <cell r="O282" t="str">
            <v>12091</v>
          </cell>
          <cell r="P282" t="str">
            <v>293</v>
          </cell>
          <cell r="Q282" t="str">
            <v>954</v>
          </cell>
          <cell r="R282" t="str">
            <v>INTERCO BILL W/O</v>
          </cell>
          <cell r="S282" t="str">
            <v>PRA</v>
          </cell>
          <cell r="U282" t="str">
            <v>2014-07-31</v>
          </cell>
          <cell r="V282">
            <v>7.91</v>
          </cell>
          <cell r="W282" t="str">
            <v>UTXEMEM101</v>
          </cell>
          <cell r="Y282" t="str">
            <v>LEGAL</v>
          </cell>
          <cell r="AA282" t="str">
            <v>ICB3</v>
          </cell>
          <cell r="AC282" t="str">
            <v>ICB</v>
          </cell>
          <cell r="AD282" t="str">
            <v>ICB</v>
          </cell>
          <cell r="AF282" t="str">
            <v>211</v>
          </cell>
          <cell r="AG282" t="str">
            <v>0000146747</v>
          </cell>
          <cell r="AR282" t="str">
            <v>954</v>
          </cell>
          <cell r="AS282" t="str">
            <v>0000146747</v>
          </cell>
          <cell r="AT282" t="str">
            <v>JP MORGAN CHASE CORPORATE CARD ACTIVITY</v>
          </cell>
        </row>
        <row r="283">
          <cell r="A283" t="str">
            <v>00627631</v>
          </cell>
          <cell r="B283" t="str">
            <v>9569210001</v>
          </cell>
          <cell r="C283" t="str">
            <v>ICB4TARGET0000009307</v>
          </cell>
          <cell r="D283">
            <v>2014</v>
          </cell>
          <cell r="E283">
            <v>8</v>
          </cell>
          <cell r="F283" t="str">
            <v>2014-08-31</v>
          </cell>
          <cell r="G283" t="str">
            <v>PRJ</v>
          </cell>
          <cell r="H283" t="str">
            <v>192</v>
          </cell>
          <cell r="I283" t="str">
            <v>211</v>
          </cell>
          <cell r="K283" t="str">
            <v>TDOANDA</v>
          </cell>
          <cell r="L283" t="str">
            <v>9210001</v>
          </cell>
          <cell r="M283" t="str">
            <v>1585</v>
          </cell>
          <cell r="N283" t="str">
            <v>99920</v>
          </cell>
          <cell r="O283" t="str">
            <v>11404</v>
          </cell>
          <cell r="P283" t="str">
            <v>263</v>
          </cell>
          <cell r="Q283" t="str">
            <v>956</v>
          </cell>
          <cell r="R283" t="str">
            <v>INTERCO BILL W/O</v>
          </cell>
          <cell r="S283" t="str">
            <v>PRA</v>
          </cell>
          <cell r="U283" t="str">
            <v>2014-08-31</v>
          </cell>
          <cell r="V283">
            <v>57.46</v>
          </cell>
          <cell r="W283" t="str">
            <v>UTXE000301</v>
          </cell>
          <cell r="Y283" t="str">
            <v>TDOTH</v>
          </cell>
          <cell r="AA283" t="str">
            <v>ICB3</v>
          </cell>
          <cell r="AC283" t="str">
            <v>ICB</v>
          </cell>
          <cell r="AD283" t="str">
            <v>ICB</v>
          </cell>
          <cell r="AF283" t="str">
            <v>211</v>
          </cell>
          <cell r="AG283" t="str">
            <v>0000146747</v>
          </cell>
          <cell r="AR283" t="str">
            <v>956</v>
          </cell>
          <cell r="AS283" t="str">
            <v>0000146747</v>
          </cell>
          <cell r="AT283" t="str">
            <v>JP MORGAN CHASE CORPORATE CARD ACTIVITY</v>
          </cell>
        </row>
        <row r="284">
          <cell r="A284" t="str">
            <v>00623215</v>
          </cell>
          <cell r="B284" t="str">
            <v>9549210001</v>
          </cell>
          <cell r="C284" t="str">
            <v>ICB4TARGET0000009667</v>
          </cell>
          <cell r="D284">
            <v>2014</v>
          </cell>
          <cell r="E284">
            <v>7</v>
          </cell>
          <cell r="F284" t="str">
            <v>2014-07-31</v>
          </cell>
          <cell r="G284" t="str">
            <v>PRJ</v>
          </cell>
          <cell r="H284" t="str">
            <v>192</v>
          </cell>
          <cell r="I284" t="str">
            <v>211</v>
          </cell>
          <cell r="K284" t="str">
            <v>TDOANDA</v>
          </cell>
          <cell r="L284" t="str">
            <v>9210001</v>
          </cell>
          <cell r="M284" t="str">
            <v>1585</v>
          </cell>
          <cell r="N284" t="str">
            <v>99920</v>
          </cell>
          <cell r="O284" t="str">
            <v>10381</v>
          </cell>
          <cell r="P284" t="str">
            <v>289</v>
          </cell>
          <cell r="Q284" t="str">
            <v>954</v>
          </cell>
          <cell r="R284" t="str">
            <v>INTERCO BILL W/O</v>
          </cell>
          <cell r="S284" t="str">
            <v>PRA</v>
          </cell>
          <cell r="U284" t="str">
            <v>2014-07-31</v>
          </cell>
          <cell r="V284">
            <v>50.92</v>
          </cell>
          <cell r="W284" t="str">
            <v>UTXE000101</v>
          </cell>
          <cell r="Y284" t="str">
            <v>TDOTH</v>
          </cell>
          <cell r="AA284" t="str">
            <v>ICB3</v>
          </cell>
          <cell r="AC284" t="str">
            <v>ICB</v>
          </cell>
          <cell r="AD284" t="str">
            <v>ICB</v>
          </cell>
          <cell r="AF284" t="str">
            <v>211</v>
          </cell>
          <cell r="AG284" t="str">
            <v>0000146747</v>
          </cell>
          <cell r="AR284" t="str">
            <v>954</v>
          </cell>
          <cell r="AS284" t="str">
            <v>0000146747</v>
          </cell>
          <cell r="AT284" t="str">
            <v>JP MORGAN CHASE CORPORATE CARD ACTIVITY</v>
          </cell>
        </row>
        <row r="285">
          <cell r="A285" t="str">
            <v>00623023</v>
          </cell>
          <cell r="B285" t="str">
            <v>9539302000</v>
          </cell>
          <cell r="C285" t="str">
            <v>ICB4TARGET0000010534</v>
          </cell>
          <cell r="D285">
            <v>2014</v>
          </cell>
          <cell r="E285">
            <v>7</v>
          </cell>
          <cell r="F285" t="str">
            <v>2014-07-31</v>
          </cell>
          <cell r="G285" t="str">
            <v>PRJ</v>
          </cell>
          <cell r="H285" t="str">
            <v>192</v>
          </cell>
          <cell r="I285" t="str">
            <v>211</v>
          </cell>
          <cell r="K285" t="str">
            <v>000001121</v>
          </cell>
          <cell r="L285" t="str">
            <v>9302000</v>
          </cell>
          <cell r="M285" t="str">
            <v>1585</v>
          </cell>
          <cell r="N285" t="str">
            <v>99920</v>
          </cell>
          <cell r="O285" t="str">
            <v>11404</v>
          </cell>
          <cell r="P285" t="str">
            <v>292</v>
          </cell>
          <cell r="Q285" t="str">
            <v>953</v>
          </cell>
          <cell r="R285" t="str">
            <v>INTERCO BILL W/O</v>
          </cell>
          <cell r="S285" t="str">
            <v>PRA</v>
          </cell>
          <cell r="U285" t="str">
            <v>2014-07-31</v>
          </cell>
          <cell r="V285">
            <v>305.52</v>
          </cell>
          <cell r="W285" t="str">
            <v>UTXEMEM101</v>
          </cell>
          <cell r="Y285" t="str">
            <v>LEGAL</v>
          </cell>
          <cell r="AA285" t="str">
            <v>ICB3</v>
          </cell>
          <cell r="AC285" t="str">
            <v>ICB</v>
          </cell>
          <cell r="AD285" t="str">
            <v>ICB</v>
          </cell>
          <cell r="AF285" t="str">
            <v>211</v>
          </cell>
          <cell r="AG285" t="str">
            <v>0000097007</v>
          </cell>
          <cell r="AR285" t="str">
            <v>953</v>
          </cell>
          <cell r="AS285" t="str">
            <v>0000097007</v>
          </cell>
          <cell r="AT285" t="str">
            <v>CENTER FOR LEGISLATIVE ENERGY</v>
          </cell>
        </row>
        <row r="286">
          <cell r="A286" t="str">
            <v>00624511</v>
          </cell>
          <cell r="B286" t="str">
            <v>9539302000</v>
          </cell>
          <cell r="C286" t="str">
            <v>ICB4TARGET0000010535</v>
          </cell>
          <cell r="D286">
            <v>2014</v>
          </cell>
          <cell r="E286">
            <v>7</v>
          </cell>
          <cell r="F286" t="str">
            <v>2014-07-31</v>
          </cell>
          <cell r="G286" t="str">
            <v>PRJ</v>
          </cell>
          <cell r="H286" t="str">
            <v>192</v>
          </cell>
          <cell r="I286" t="str">
            <v>211</v>
          </cell>
          <cell r="K286" t="str">
            <v>000001121</v>
          </cell>
          <cell r="L286" t="str">
            <v>9302000</v>
          </cell>
          <cell r="M286" t="str">
            <v>1585</v>
          </cell>
          <cell r="N286" t="str">
            <v>99920</v>
          </cell>
          <cell r="O286" t="str">
            <v>11404</v>
          </cell>
          <cell r="P286" t="str">
            <v>292</v>
          </cell>
          <cell r="Q286" t="str">
            <v>953</v>
          </cell>
          <cell r="R286" t="str">
            <v>INTERCO BILL W/O</v>
          </cell>
          <cell r="S286" t="str">
            <v>PRA</v>
          </cell>
          <cell r="U286" t="str">
            <v>2014-07-31</v>
          </cell>
          <cell r="V286">
            <v>50.41</v>
          </cell>
          <cell r="W286" t="str">
            <v>UTXEMEM101</v>
          </cell>
          <cell r="Y286" t="str">
            <v>LEGAL</v>
          </cell>
          <cell r="AA286" t="str">
            <v>ICB3</v>
          </cell>
          <cell r="AC286" t="str">
            <v>ICB</v>
          </cell>
          <cell r="AD286" t="str">
            <v>ICB</v>
          </cell>
          <cell r="AF286" t="str">
            <v>211</v>
          </cell>
          <cell r="AG286" t="str">
            <v>0000122688</v>
          </cell>
          <cell r="AR286" t="str">
            <v>953</v>
          </cell>
          <cell r="AS286" t="str">
            <v>0000122688</v>
          </cell>
          <cell r="AT286" t="str">
            <v>UTILITY ECONOMIC DEVELOPMENT ASSOCIATION</v>
          </cell>
        </row>
        <row r="287">
          <cell r="A287" t="str">
            <v>00654764</v>
          </cell>
          <cell r="B287" t="str">
            <v>9549210001</v>
          </cell>
          <cell r="C287" t="str">
            <v>ICB4TARGET0000011855</v>
          </cell>
          <cell r="D287">
            <v>2014</v>
          </cell>
          <cell r="E287">
            <v>12</v>
          </cell>
          <cell r="F287" t="str">
            <v>2014-12-31</v>
          </cell>
          <cell r="G287" t="str">
            <v>PRJ</v>
          </cell>
          <cell r="H287" t="str">
            <v>192</v>
          </cell>
          <cell r="I287" t="str">
            <v>211</v>
          </cell>
          <cell r="K287" t="str">
            <v>TDOANDA</v>
          </cell>
          <cell r="L287" t="str">
            <v>9210001</v>
          </cell>
          <cell r="M287" t="str">
            <v>1585</v>
          </cell>
          <cell r="N287" t="str">
            <v>99920</v>
          </cell>
          <cell r="O287" t="str">
            <v>13042</v>
          </cell>
          <cell r="P287" t="str">
            <v>289</v>
          </cell>
          <cell r="Q287" t="str">
            <v>954</v>
          </cell>
          <cell r="R287" t="str">
            <v>INTERCO BILL W/O</v>
          </cell>
          <cell r="S287" t="str">
            <v>PRA</v>
          </cell>
          <cell r="U287" t="str">
            <v>2014-12-31</v>
          </cell>
          <cell r="V287">
            <v>78.02</v>
          </cell>
          <cell r="W287" t="str">
            <v>UTXE000301</v>
          </cell>
          <cell r="Y287" t="str">
            <v>TDOTH</v>
          </cell>
          <cell r="AA287" t="str">
            <v>ICB3</v>
          </cell>
          <cell r="AC287" t="str">
            <v>ICB</v>
          </cell>
          <cell r="AD287" t="str">
            <v>ICB</v>
          </cell>
          <cell r="AF287" t="str">
            <v>211</v>
          </cell>
          <cell r="AG287" t="str">
            <v>0000146747</v>
          </cell>
          <cell r="AR287" t="str">
            <v>954</v>
          </cell>
          <cell r="AS287" t="str">
            <v>0000146747</v>
          </cell>
          <cell r="AT287" t="str">
            <v>JP MORGAN CHASE CORPORATE CARD ACTIVITY</v>
          </cell>
        </row>
        <row r="288">
          <cell r="A288" t="str">
            <v>00652655</v>
          </cell>
          <cell r="B288" t="str">
            <v>9539302000</v>
          </cell>
          <cell r="C288" t="str">
            <v>ICB4TARGET0000012820</v>
          </cell>
          <cell r="D288">
            <v>2014</v>
          </cell>
          <cell r="E288">
            <v>12</v>
          </cell>
          <cell r="F288" t="str">
            <v>2014-12-31</v>
          </cell>
          <cell r="G288" t="str">
            <v>PRJ</v>
          </cell>
          <cell r="H288" t="str">
            <v>192</v>
          </cell>
          <cell r="I288" t="str">
            <v>211</v>
          </cell>
          <cell r="K288" t="str">
            <v>000001121</v>
          </cell>
          <cell r="L288" t="str">
            <v>9302000</v>
          </cell>
          <cell r="M288" t="str">
            <v>1585</v>
          </cell>
          <cell r="N288" t="str">
            <v>99920</v>
          </cell>
          <cell r="O288" t="str">
            <v>11404</v>
          </cell>
          <cell r="P288" t="str">
            <v>292</v>
          </cell>
          <cell r="Q288" t="str">
            <v>953</v>
          </cell>
          <cell r="R288" t="str">
            <v>INTERCO BILL W/O</v>
          </cell>
          <cell r="S288" t="str">
            <v>PRA</v>
          </cell>
          <cell r="U288" t="str">
            <v>2014-12-31</v>
          </cell>
          <cell r="V288">
            <v>22.88</v>
          </cell>
          <cell r="W288" t="str">
            <v>UTXEMEM101</v>
          </cell>
          <cell r="Y288" t="str">
            <v>LEGAL</v>
          </cell>
          <cell r="AA288" t="str">
            <v>ICB3</v>
          </cell>
          <cell r="AC288" t="str">
            <v>ICB</v>
          </cell>
          <cell r="AD288" t="str">
            <v>ICB</v>
          </cell>
          <cell r="AF288" t="str">
            <v>211</v>
          </cell>
          <cell r="AG288" t="str">
            <v>0000056180</v>
          </cell>
          <cell r="AR288" t="str">
            <v>953</v>
          </cell>
          <cell r="AS288" t="str">
            <v>0000056180</v>
          </cell>
          <cell r="AT288" t="str">
            <v>SOUTHERN ECONOMIC DEVELOPMENT COUNCIL</v>
          </cell>
        </row>
        <row r="289">
          <cell r="A289" t="str">
            <v>00652659</v>
          </cell>
          <cell r="B289" t="str">
            <v>9539302000</v>
          </cell>
          <cell r="C289" t="str">
            <v>ICB4TARGET0000012821</v>
          </cell>
          <cell r="D289">
            <v>2014</v>
          </cell>
          <cell r="E289">
            <v>12</v>
          </cell>
          <cell r="F289" t="str">
            <v>2014-12-31</v>
          </cell>
          <cell r="G289" t="str">
            <v>PRJ</v>
          </cell>
          <cell r="H289" t="str">
            <v>192</v>
          </cell>
          <cell r="I289" t="str">
            <v>211</v>
          </cell>
          <cell r="K289" t="str">
            <v>000001121</v>
          </cell>
          <cell r="L289" t="str">
            <v>9302000</v>
          </cell>
          <cell r="M289" t="str">
            <v>1585</v>
          </cell>
          <cell r="N289" t="str">
            <v>99920</v>
          </cell>
          <cell r="O289" t="str">
            <v>11404</v>
          </cell>
          <cell r="P289" t="str">
            <v>292</v>
          </cell>
          <cell r="Q289" t="str">
            <v>953</v>
          </cell>
          <cell r="R289" t="str">
            <v>INTERCO BILL W/O</v>
          </cell>
          <cell r="S289" t="str">
            <v>PRA</v>
          </cell>
          <cell r="U289" t="str">
            <v>2014-12-31</v>
          </cell>
          <cell r="V289">
            <v>152.05000000000001</v>
          </cell>
          <cell r="W289" t="str">
            <v>UTXEMEM101</v>
          </cell>
          <cell r="Y289" t="str">
            <v>LEGAL</v>
          </cell>
          <cell r="AA289" t="str">
            <v>ICB3</v>
          </cell>
          <cell r="AC289" t="str">
            <v>ICB</v>
          </cell>
          <cell r="AD289" t="str">
            <v>ICB</v>
          </cell>
          <cell r="AF289" t="str">
            <v>211</v>
          </cell>
          <cell r="AG289" t="str">
            <v>0000277730</v>
          </cell>
          <cell r="AR289" t="str">
            <v>953</v>
          </cell>
          <cell r="AS289" t="str">
            <v>0000277730</v>
          </cell>
          <cell r="AT289" t="str">
            <v>INDUSTRIAL ASSET MANAGEMENT COUNCIL</v>
          </cell>
        </row>
        <row r="290">
          <cell r="A290" t="str">
            <v>00646490</v>
          </cell>
          <cell r="B290" t="str">
            <v>9549210001</v>
          </cell>
          <cell r="C290" t="str">
            <v>ICB4TARGET0000012868</v>
          </cell>
          <cell r="D290">
            <v>2014</v>
          </cell>
          <cell r="E290">
            <v>11</v>
          </cell>
          <cell r="F290" t="str">
            <v>2014-11-30</v>
          </cell>
          <cell r="G290" t="str">
            <v>PRJ</v>
          </cell>
          <cell r="H290" t="str">
            <v>192</v>
          </cell>
          <cell r="I290" t="str">
            <v>211</v>
          </cell>
          <cell r="K290" t="str">
            <v>000001121</v>
          </cell>
          <cell r="L290" t="str">
            <v>9210001</v>
          </cell>
          <cell r="M290" t="str">
            <v>1585</v>
          </cell>
          <cell r="N290" t="str">
            <v>99920</v>
          </cell>
          <cell r="O290" t="str">
            <v>12091</v>
          </cell>
          <cell r="P290" t="str">
            <v>293</v>
          </cell>
          <cell r="Q290" t="str">
            <v>954</v>
          </cell>
          <cell r="R290" t="str">
            <v>INTERCO BILL W/O</v>
          </cell>
          <cell r="S290" t="str">
            <v>PRA</v>
          </cell>
          <cell r="U290" t="str">
            <v>2014-11-30</v>
          </cell>
          <cell r="V290">
            <v>25.93</v>
          </cell>
          <cell r="W290" t="str">
            <v>UTXEMEM101</v>
          </cell>
          <cell r="Y290" t="str">
            <v>LEGAL</v>
          </cell>
          <cell r="AA290" t="str">
            <v>ICB3</v>
          </cell>
          <cell r="AC290" t="str">
            <v>ICB</v>
          </cell>
          <cell r="AD290" t="str">
            <v>ICB</v>
          </cell>
          <cell r="AF290" t="str">
            <v>211</v>
          </cell>
          <cell r="AG290" t="str">
            <v>0000146747</v>
          </cell>
          <cell r="AR290" t="str">
            <v>954</v>
          </cell>
          <cell r="AS290" t="str">
            <v>0000146747</v>
          </cell>
          <cell r="AT290" t="str">
            <v>JP MORGAN CHASE CORPORATE CARD ACTIVITY</v>
          </cell>
        </row>
        <row r="291">
          <cell r="A291" t="str">
            <v>00647382</v>
          </cell>
          <cell r="B291" t="str">
            <v>9539302000</v>
          </cell>
          <cell r="C291" t="str">
            <v>ICB4TARGET0000013302</v>
          </cell>
          <cell r="D291">
            <v>2014</v>
          </cell>
          <cell r="E291">
            <v>11</v>
          </cell>
          <cell r="F291" t="str">
            <v>2014-11-30</v>
          </cell>
          <cell r="G291" t="str">
            <v>PRJ</v>
          </cell>
          <cell r="H291" t="str">
            <v>192</v>
          </cell>
          <cell r="I291" t="str">
            <v>211</v>
          </cell>
          <cell r="K291" t="str">
            <v>000001121</v>
          </cell>
          <cell r="L291" t="str">
            <v>9302000</v>
          </cell>
          <cell r="M291" t="str">
            <v>1585</v>
          </cell>
          <cell r="N291" t="str">
            <v>99920</v>
          </cell>
          <cell r="O291" t="str">
            <v>11404</v>
          </cell>
          <cell r="P291" t="str">
            <v>292</v>
          </cell>
          <cell r="Q291" t="str">
            <v>953</v>
          </cell>
          <cell r="R291" t="str">
            <v>INTERCO BILL W/O</v>
          </cell>
          <cell r="S291" t="str">
            <v>PRA</v>
          </cell>
          <cell r="U291" t="str">
            <v>2014-11-30</v>
          </cell>
          <cell r="V291">
            <v>8631.08</v>
          </cell>
          <cell r="W291" t="str">
            <v>UTXEMEM101</v>
          </cell>
          <cell r="Y291" t="str">
            <v>LEGAL</v>
          </cell>
          <cell r="AA291" t="str">
            <v>ICB3</v>
          </cell>
          <cell r="AC291" t="str">
            <v>ICB</v>
          </cell>
          <cell r="AD291" t="str">
            <v>ICB</v>
          </cell>
          <cell r="AF291" t="str">
            <v>211</v>
          </cell>
          <cell r="AG291" t="str">
            <v>0000096469</v>
          </cell>
          <cell r="AR291" t="str">
            <v>953</v>
          </cell>
          <cell r="AS291" t="str">
            <v>0000096469</v>
          </cell>
          <cell r="AT291" t="str">
            <v>ASSOCIATION OF ELECTRIC</v>
          </cell>
        </row>
        <row r="292">
          <cell r="A292" t="str">
            <v>00648200</v>
          </cell>
          <cell r="B292" t="str">
            <v>9539302000</v>
          </cell>
          <cell r="C292" t="str">
            <v>ICB4TARGET0000013303</v>
          </cell>
          <cell r="D292">
            <v>2014</v>
          </cell>
          <cell r="E292">
            <v>11</v>
          </cell>
          <cell r="F292" t="str">
            <v>2014-11-30</v>
          </cell>
          <cell r="G292" t="str">
            <v>PRJ</v>
          </cell>
          <cell r="H292" t="str">
            <v>192</v>
          </cell>
          <cell r="I292" t="str">
            <v>211</v>
          </cell>
          <cell r="K292" t="str">
            <v>000001121</v>
          </cell>
          <cell r="L292" t="str">
            <v>9302000</v>
          </cell>
          <cell r="M292" t="str">
            <v>1585</v>
          </cell>
          <cell r="N292" t="str">
            <v>99920</v>
          </cell>
          <cell r="O292" t="str">
            <v>11404</v>
          </cell>
          <cell r="P292" t="str">
            <v>292</v>
          </cell>
          <cell r="Q292" t="str">
            <v>953</v>
          </cell>
          <cell r="R292" t="str">
            <v>INTERCO BILL W/O</v>
          </cell>
          <cell r="S292" t="str">
            <v>PRA</v>
          </cell>
          <cell r="U292" t="str">
            <v>2014-11-30</v>
          </cell>
          <cell r="V292">
            <v>1017.03</v>
          </cell>
          <cell r="W292" t="str">
            <v>UTXEMEM101</v>
          </cell>
          <cell r="Y292" t="str">
            <v>LEGAL</v>
          </cell>
          <cell r="AA292" t="str">
            <v>ICB3</v>
          </cell>
          <cell r="AC292" t="str">
            <v>ICB</v>
          </cell>
          <cell r="AD292" t="str">
            <v>ICB</v>
          </cell>
          <cell r="AF292" t="str">
            <v>211</v>
          </cell>
          <cell r="AG292" t="str">
            <v>0000101368</v>
          </cell>
          <cell r="AR292" t="str">
            <v>953</v>
          </cell>
          <cell r="AS292" t="str">
            <v>0000101368</v>
          </cell>
          <cell r="AT292" t="str">
            <v>TEXAS ECONOMIC DEVELOPMENT CORP</v>
          </cell>
        </row>
        <row r="293">
          <cell r="A293" t="str">
            <v>00647383</v>
          </cell>
          <cell r="B293" t="str">
            <v>9539302000</v>
          </cell>
          <cell r="C293" t="str">
            <v>ICB4TARGET0000013304</v>
          </cell>
          <cell r="D293">
            <v>2014</v>
          </cell>
          <cell r="E293">
            <v>11</v>
          </cell>
          <cell r="F293" t="str">
            <v>2014-11-30</v>
          </cell>
          <cell r="G293" t="str">
            <v>PRJ</v>
          </cell>
          <cell r="H293" t="str">
            <v>192</v>
          </cell>
          <cell r="I293" t="str">
            <v>211</v>
          </cell>
          <cell r="K293" t="str">
            <v>000001121</v>
          </cell>
          <cell r="L293" t="str">
            <v>9302000</v>
          </cell>
          <cell r="M293" t="str">
            <v>1585</v>
          </cell>
          <cell r="N293" t="str">
            <v>99920</v>
          </cell>
          <cell r="O293" t="str">
            <v>11404</v>
          </cell>
          <cell r="P293" t="str">
            <v>292</v>
          </cell>
          <cell r="Q293" t="str">
            <v>953</v>
          </cell>
          <cell r="R293" t="str">
            <v>INTERCO BILL W/O</v>
          </cell>
          <cell r="S293" t="str">
            <v>PRA</v>
          </cell>
          <cell r="U293" t="str">
            <v>2014-11-30</v>
          </cell>
          <cell r="V293">
            <v>2034.07</v>
          </cell>
          <cell r="W293" t="str">
            <v>UTXEMEM101</v>
          </cell>
          <cell r="Y293" t="str">
            <v>LEGAL</v>
          </cell>
          <cell r="AA293" t="str">
            <v>ICB3</v>
          </cell>
          <cell r="AC293" t="str">
            <v>ICB</v>
          </cell>
          <cell r="AD293" t="str">
            <v>ICB</v>
          </cell>
          <cell r="AF293" t="str">
            <v>211</v>
          </cell>
          <cell r="AG293" t="str">
            <v>0000101434</v>
          </cell>
          <cell r="AR293" t="str">
            <v>953</v>
          </cell>
          <cell r="AS293" t="str">
            <v>0000101434</v>
          </cell>
          <cell r="AT293" t="str">
            <v>TEXAS TAXPAYERS &amp; RESEARCH ASSOCIATION</v>
          </cell>
        </row>
        <row r="294">
          <cell r="A294" t="str">
            <v>00659538</v>
          </cell>
          <cell r="B294" t="str">
            <v>9549210001</v>
          </cell>
          <cell r="C294" t="str">
            <v>ICB4TARGET0000018003</v>
          </cell>
          <cell r="D294">
            <v>2015</v>
          </cell>
          <cell r="E294">
            <v>1</v>
          </cell>
          <cell r="F294" t="str">
            <v>2015-01-31</v>
          </cell>
          <cell r="G294" t="str">
            <v>PRJ</v>
          </cell>
          <cell r="H294" t="str">
            <v>192</v>
          </cell>
          <cell r="I294" t="str">
            <v>211</v>
          </cell>
          <cell r="K294" t="str">
            <v>TDOANDA</v>
          </cell>
          <cell r="L294" t="str">
            <v>9210001</v>
          </cell>
          <cell r="M294" t="str">
            <v>1585</v>
          </cell>
          <cell r="N294" t="str">
            <v>99920</v>
          </cell>
          <cell r="O294" t="str">
            <v>10381</v>
          </cell>
          <cell r="P294" t="str">
            <v>289</v>
          </cell>
          <cell r="Q294" t="str">
            <v>954</v>
          </cell>
          <cell r="R294" t="str">
            <v>INTERCO BILL W/O</v>
          </cell>
          <cell r="S294" t="str">
            <v>PRA</v>
          </cell>
          <cell r="U294" t="str">
            <v>2015-01-31</v>
          </cell>
          <cell r="V294">
            <v>126.96</v>
          </cell>
          <cell r="W294" t="str">
            <v>UTXE000101</v>
          </cell>
          <cell r="Y294" t="str">
            <v>TDOTH</v>
          </cell>
          <cell r="AA294" t="str">
            <v>ICB3</v>
          </cell>
          <cell r="AC294" t="str">
            <v>ICB</v>
          </cell>
          <cell r="AD294" t="str">
            <v>ICB</v>
          </cell>
          <cell r="AF294" t="str">
            <v>211</v>
          </cell>
          <cell r="AG294" t="str">
            <v>0000146747</v>
          </cell>
          <cell r="AR294" t="str">
            <v>954</v>
          </cell>
          <cell r="AS294" t="str">
            <v>0000146747</v>
          </cell>
          <cell r="AT294" t="str">
            <v>JP MORGAN CHASE CORPORATE CARD ACTIVITY</v>
          </cell>
        </row>
        <row r="295">
          <cell r="A295" t="str">
            <v>00660146</v>
          </cell>
          <cell r="B295" t="str">
            <v>9569210001</v>
          </cell>
          <cell r="C295" t="str">
            <v>ICB4TARGET0000020358</v>
          </cell>
          <cell r="D295">
            <v>2015</v>
          </cell>
          <cell r="E295">
            <v>2</v>
          </cell>
          <cell r="F295" t="str">
            <v>2015-02-28</v>
          </cell>
          <cell r="G295" t="str">
            <v>PRJ</v>
          </cell>
          <cell r="H295" t="str">
            <v>192</v>
          </cell>
          <cell r="I295" t="str">
            <v>211</v>
          </cell>
          <cell r="K295" t="str">
            <v>TDOANDA</v>
          </cell>
          <cell r="L295" t="str">
            <v>9210001</v>
          </cell>
          <cell r="M295" t="str">
            <v>1585</v>
          </cell>
          <cell r="N295" t="str">
            <v>99920</v>
          </cell>
          <cell r="O295" t="str">
            <v>13042</v>
          </cell>
          <cell r="P295" t="str">
            <v>289</v>
          </cell>
          <cell r="Q295" t="str">
            <v>956</v>
          </cell>
          <cell r="R295" t="str">
            <v>INTERCO BILL W/O</v>
          </cell>
          <cell r="S295" t="str">
            <v>PRA</v>
          </cell>
          <cell r="U295" t="str">
            <v>2015-02-28</v>
          </cell>
          <cell r="V295">
            <v>25.93</v>
          </cell>
          <cell r="W295" t="str">
            <v>UTXE000301</v>
          </cell>
          <cell r="Y295" t="str">
            <v>TDOTH</v>
          </cell>
          <cell r="AA295" t="str">
            <v>ICB3</v>
          </cell>
          <cell r="AC295" t="str">
            <v>ICB</v>
          </cell>
          <cell r="AD295" t="str">
            <v>ICB</v>
          </cell>
          <cell r="AF295" t="str">
            <v>211</v>
          </cell>
          <cell r="AG295" t="str">
            <v>0000146747</v>
          </cell>
          <cell r="AR295" t="str">
            <v>956</v>
          </cell>
          <cell r="AS295" t="str">
            <v>0000146747</v>
          </cell>
          <cell r="AT295" t="str">
            <v>JP MORGAN CHASE CORPORATE CARD ACTIVITY</v>
          </cell>
        </row>
        <row r="296">
          <cell r="A296" t="str">
            <v>00681536</v>
          </cell>
          <cell r="B296" t="str">
            <v>9539302000</v>
          </cell>
          <cell r="C296" t="str">
            <v>ICB4TARGET0000023817</v>
          </cell>
          <cell r="D296">
            <v>2015</v>
          </cell>
          <cell r="E296">
            <v>6</v>
          </cell>
          <cell r="F296" t="str">
            <v>2015-06-30</v>
          </cell>
          <cell r="G296" t="str">
            <v>PRJ</v>
          </cell>
          <cell r="H296" t="str">
            <v>192</v>
          </cell>
          <cell r="I296" t="str">
            <v>211</v>
          </cell>
          <cell r="K296" t="str">
            <v>000001121</v>
          </cell>
          <cell r="L296" t="str">
            <v>9302000</v>
          </cell>
          <cell r="M296" t="str">
            <v>1585</v>
          </cell>
          <cell r="N296" t="str">
            <v>99920</v>
          </cell>
          <cell r="O296" t="str">
            <v>11404</v>
          </cell>
          <cell r="P296" t="str">
            <v>292</v>
          </cell>
          <cell r="Q296" t="str">
            <v>953</v>
          </cell>
          <cell r="R296" t="str">
            <v>INTERCO BILL W/O</v>
          </cell>
          <cell r="S296" t="str">
            <v>PRA</v>
          </cell>
          <cell r="U296" t="str">
            <v>2015-06-30</v>
          </cell>
          <cell r="V296">
            <v>63.55</v>
          </cell>
          <cell r="W296" t="str">
            <v>UTXEMEM101</v>
          </cell>
          <cell r="Y296" t="str">
            <v>LEGAL</v>
          </cell>
          <cell r="AA296" t="str">
            <v>ICB3</v>
          </cell>
          <cell r="AC296" t="str">
            <v>ICB</v>
          </cell>
          <cell r="AD296" t="str">
            <v>ICB</v>
          </cell>
          <cell r="AF296" t="str">
            <v>211</v>
          </cell>
          <cell r="AG296" t="str">
            <v>0000122688</v>
          </cell>
          <cell r="AR296" t="str">
            <v>953</v>
          </cell>
          <cell r="AS296" t="str">
            <v>0000122688</v>
          </cell>
          <cell r="AT296" t="str">
            <v>UTILITY ECONOMIC DEVELOPMENT ASSOCIATION</v>
          </cell>
        </row>
        <row r="297">
          <cell r="A297" t="str">
            <v>00667240</v>
          </cell>
          <cell r="B297" t="str">
            <v>9539302000</v>
          </cell>
          <cell r="C297" t="str">
            <v>ICB4TARGET0000026335</v>
          </cell>
          <cell r="D297">
            <v>2015</v>
          </cell>
          <cell r="E297">
            <v>3</v>
          </cell>
          <cell r="F297" t="str">
            <v>2015-03-31</v>
          </cell>
          <cell r="G297" t="str">
            <v>PRJ</v>
          </cell>
          <cell r="H297" t="str">
            <v>192</v>
          </cell>
          <cell r="I297" t="str">
            <v>211</v>
          </cell>
          <cell r="K297" t="str">
            <v>000001121</v>
          </cell>
          <cell r="L297" t="str">
            <v>9302000</v>
          </cell>
          <cell r="M297" t="str">
            <v>1585</v>
          </cell>
          <cell r="N297" t="str">
            <v>99920</v>
          </cell>
          <cell r="O297" t="str">
            <v>11404</v>
          </cell>
          <cell r="P297" t="str">
            <v>292</v>
          </cell>
          <cell r="Q297" t="str">
            <v>953</v>
          </cell>
          <cell r="R297" t="str">
            <v>INTERCO BILL W/O</v>
          </cell>
          <cell r="S297" t="str">
            <v>PRA</v>
          </cell>
          <cell r="U297" t="str">
            <v>2015-03-31</v>
          </cell>
          <cell r="V297">
            <v>248.94</v>
          </cell>
          <cell r="W297" t="str">
            <v>UTXEMEM101</v>
          </cell>
          <cell r="Y297" t="str">
            <v>LEGAL</v>
          </cell>
          <cell r="AA297" t="str">
            <v>ICB3</v>
          </cell>
          <cell r="AC297" t="str">
            <v>ICB</v>
          </cell>
          <cell r="AD297" t="str">
            <v>ICB</v>
          </cell>
          <cell r="AF297" t="str">
            <v>211</v>
          </cell>
          <cell r="AG297" t="str">
            <v>0000098419</v>
          </cell>
          <cell r="AR297" t="str">
            <v>953</v>
          </cell>
          <cell r="AS297" t="str">
            <v>0000098419</v>
          </cell>
          <cell r="AT297" t="str">
            <v>GULF COAST POWER ASSOCIATION</v>
          </cell>
        </row>
        <row r="298">
          <cell r="A298" t="str">
            <v>00667874</v>
          </cell>
          <cell r="B298" t="str">
            <v>9539302000</v>
          </cell>
          <cell r="C298" t="str">
            <v>ICB4TARGET0000026336</v>
          </cell>
          <cell r="D298">
            <v>2015</v>
          </cell>
          <cell r="E298">
            <v>3</v>
          </cell>
          <cell r="F298" t="str">
            <v>2015-03-31</v>
          </cell>
          <cell r="G298" t="str">
            <v>PRJ</v>
          </cell>
          <cell r="H298" t="str">
            <v>192</v>
          </cell>
          <cell r="I298" t="str">
            <v>211</v>
          </cell>
          <cell r="K298" t="str">
            <v>000001121</v>
          </cell>
          <cell r="L298" t="str">
            <v>9302000</v>
          </cell>
          <cell r="M298" t="str">
            <v>1585</v>
          </cell>
          <cell r="N298" t="str">
            <v>99920</v>
          </cell>
          <cell r="O298" t="str">
            <v>11404</v>
          </cell>
          <cell r="P298" t="str">
            <v>292</v>
          </cell>
          <cell r="Q298" t="str">
            <v>953</v>
          </cell>
          <cell r="R298" t="str">
            <v>INTERCO BILL W/O</v>
          </cell>
          <cell r="S298" t="str">
            <v>PRA</v>
          </cell>
          <cell r="U298" t="str">
            <v>2015-03-31</v>
          </cell>
          <cell r="V298">
            <v>711.96</v>
          </cell>
          <cell r="W298" t="str">
            <v>UTXEMEM101</v>
          </cell>
          <cell r="Y298" t="str">
            <v>LEGAL</v>
          </cell>
          <cell r="AA298" t="str">
            <v>ICB3</v>
          </cell>
          <cell r="AC298" t="str">
            <v>ICB</v>
          </cell>
          <cell r="AD298" t="str">
            <v>ICB</v>
          </cell>
          <cell r="AF298" t="str">
            <v>211</v>
          </cell>
          <cell r="AG298" t="str">
            <v>0000141907</v>
          </cell>
          <cell r="AR298" t="str">
            <v>953</v>
          </cell>
          <cell r="AS298" t="str">
            <v>0000141907</v>
          </cell>
          <cell r="AT298" t="str">
            <v>TEXAS ASSOCIATION OF BUSINESS</v>
          </cell>
        </row>
        <row r="299">
          <cell r="B299" t="str">
            <v>9545800000</v>
          </cell>
          <cell r="C299" t="str">
            <v>ICB1OFFSET0000021830</v>
          </cell>
          <cell r="D299">
            <v>2014</v>
          </cell>
          <cell r="E299">
            <v>12</v>
          </cell>
          <cell r="F299" t="str">
            <v>2014-12-31</v>
          </cell>
          <cell r="G299" t="str">
            <v>PRJ</v>
          </cell>
          <cell r="H299" t="str">
            <v>211</v>
          </cell>
          <cell r="I299" t="str">
            <v>211</v>
          </cell>
          <cell r="J299" t="str">
            <v>119</v>
          </cell>
          <cell r="K299" t="str">
            <v>EDN103183</v>
          </cell>
          <cell r="L299" t="str">
            <v>5800000</v>
          </cell>
          <cell r="M299" t="str">
            <v>119</v>
          </cell>
          <cell r="N299" t="str">
            <v>99910</v>
          </cell>
          <cell r="P299" t="str">
            <v>203</v>
          </cell>
          <cell r="Q299" t="str">
            <v>954</v>
          </cell>
          <cell r="R299" t="str">
            <v>INTERCO BILLS - 100%</v>
          </cell>
          <cell r="S299" t="str">
            <v>PRA</v>
          </cell>
          <cell r="U299" t="str">
            <v>2014-12-31</v>
          </cell>
          <cell r="V299">
            <v>-70.599999999999994</v>
          </cell>
          <cell r="W299" t="str">
            <v>G0000119</v>
          </cell>
          <cell r="Y299" t="str">
            <v>DISTR</v>
          </cell>
          <cell r="AA299" t="str">
            <v>BAL</v>
          </cell>
          <cell r="AC299" t="str">
            <v>ICB</v>
          </cell>
          <cell r="AD299" t="str">
            <v>ICB</v>
          </cell>
        </row>
        <row r="300">
          <cell r="B300" t="str">
            <v>9564265004</v>
          </cell>
          <cell r="C300" t="str">
            <v>ICB4OFFSET0000000027</v>
          </cell>
          <cell r="D300">
            <v>2015</v>
          </cell>
          <cell r="E300">
            <v>6</v>
          </cell>
          <cell r="F300" t="str">
            <v>2015-06-30</v>
          </cell>
          <cell r="G300" t="str">
            <v>PRJ</v>
          </cell>
          <cell r="H300" t="str">
            <v>211</v>
          </cell>
          <cell r="I300" t="str">
            <v>211</v>
          </cell>
          <cell r="K300" t="str">
            <v>000001121</v>
          </cell>
          <cell r="L300" t="str">
            <v>4265004</v>
          </cell>
          <cell r="M300" t="str">
            <v>1585</v>
          </cell>
          <cell r="N300" t="str">
            <v>99910</v>
          </cell>
          <cell r="P300" t="str">
            <v>292</v>
          </cell>
          <cell r="Q300" t="str">
            <v>956</v>
          </cell>
          <cell r="R300" t="str">
            <v>INTERCO BILL W/O</v>
          </cell>
          <cell r="S300" t="str">
            <v>PRA</v>
          </cell>
          <cell r="U300" t="str">
            <v>2015-06-30</v>
          </cell>
          <cell r="V300">
            <v>-1415.04</v>
          </cell>
          <cell r="W300" t="str">
            <v>UTXEMEM101</v>
          </cell>
          <cell r="Y300" t="str">
            <v>LEGAL</v>
          </cell>
          <cell r="AA300" t="str">
            <v>BAL</v>
          </cell>
          <cell r="AC300" t="str">
            <v>ICB</v>
          </cell>
          <cell r="AD300" t="str">
            <v>ICB</v>
          </cell>
        </row>
        <row r="301">
          <cell r="B301" t="str">
            <v>3934265004</v>
          </cell>
          <cell r="C301" t="str">
            <v>ICB4OFFSET0000000028</v>
          </cell>
          <cell r="D301">
            <v>2014</v>
          </cell>
          <cell r="E301">
            <v>10</v>
          </cell>
          <cell r="F301" t="str">
            <v>2014-10-31</v>
          </cell>
          <cell r="G301" t="str">
            <v>PRJ</v>
          </cell>
          <cell r="H301" t="str">
            <v>211</v>
          </cell>
          <cell r="I301" t="str">
            <v>211</v>
          </cell>
          <cell r="K301" t="str">
            <v>TDOANDA</v>
          </cell>
          <cell r="L301" t="str">
            <v>4265004</v>
          </cell>
          <cell r="M301" t="str">
            <v>1113</v>
          </cell>
          <cell r="N301" t="str">
            <v>99910</v>
          </cell>
          <cell r="P301" t="str">
            <v>294</v>
          </cell>
          <cell r="Q301" t="str">
            <v>393</v>
          </cell>
          <cell r="R301" t="str">
            <v>INTERCO BILL W/O</v>
          </cell>
          <cell r="S301" t="str">
            <v>PRA</v>
          </cell>
          <cell r="U301" t="str">
            <v>2014-10-31</v>
          </cell>
          <cell r="V301">
            <v>-674.85</v>
          </cell>
          <cell r="W301" t="str">
            <v>UTXE000501</v>
          </cell>
          <cell r="Y301" t="str">
            <v>TDOTH</v>
          </cell>
          <cell r="AA301" t="str">
            <v>BAL</v>
          </cell>
          <cell r="AC301" t="str">
            <v>ICB</v>
          </cell>
          <cell r="AD301" t="str">
            <v>ICB</v>
          </cell>
        </row>
        <row r="302">
          <cell r="B302" t="str">
            <v>9534264000</v>
          </cell>
          <cell r="C302" t="str">
            <v>ICB4OFFSET0000000028</v>
          </cell>
          <cell r="D302">
            <v>2015</v>
          </cell>
          <cell r="E302">
            <v>1</v>
          </cell>
          <cell r="F302" t="str">
            <v>2015-01-31</v>
          </cell>
          <cell r="G302" t="str">
            <v>PRJ</v>
          </cell>
          <cell r="H302" t="str">
            <v>211</v>
          </cell>
          <cell r="I302" t="str">
            <v>211</v>
          </cell>
          <cell r="K302" t="str">
            <v>000001121</v>
          </cell>
          <cell r="L302" t="str">
            <v>4264000</v>
          </cell>
          <cell r="M302" t="str">
            <v>1585</v>
          </cell>
          <cell r="N302" t="str">
            <v>99910</v>
          </cell>
          <cell r="P302" t="str">
            <v>289</v>
          </cell>
          <cell r="Q302" t="str">
            <v>953</v>
          </cell>
          <cell r="R302" t="str">
            <v>INTERCO BILL W/O</v>
          </cell>
          <cell r="S302" t="str">
            <v>PRA</v>
          </cell>
          <cell r="U302" t="str">
            <v>2015-01-31</v>
          </cell>
          <cell r="V302">
            <v>-84865.22</v>
          </cell>
          <cell r="W302" t="str">
            <v>UTXEMEM101</v>
          </cell>
          <cell r="Y302" t="str">
            <v>LEGAL</v>
          </cell>
          <cell r="AA302" t="str">
            <v>BAL</v>
          </cell>
          <cell r="AC302" t="str">
            <v>ICB</v>
          </cell>
          <cell r="AD302" t="str">
            <v>ICB</v>
          </cell>
        </row>
        <row r="303">
          <cell r="B303" t="str">
            <v>9544265004</v>
          </cell>
          <cell r="C303" t="str">
            <v>ICB4OFFSET0000000028</v>
          </cell>
          <cell r="D303">
            <v>2015</v>
          </cell>
          <cell r="E303">
            <v>6</v>
          </cell>
          <cell r="F303" t="str">
            <v>2015-06-30</v>
          </cell>
          <cell r="G303" t="str">
            <v>PRJ</v>
          </cell>
          <cell r="H303" t="str">
            <v>211</v>
          </cell>
          <cell r="I303" t="str">
            <v>211</v>
          </cell>
          <cell r="K303" t="str">
            <v>000001121</v>
          </cell>
          <cell r="L303" t="str">
            <v>4265004</v>
          </cell>
          <cell r="M303" t="str">
            <v>1113</v>
          </cell>
          <cell r="N303" t="str">
            <v>99910</v>
          </cell>
          <cell r="P303" t="str">
            <v>261</v>
          </cell>
          <cell r="Q303" t="str">
            <v>954</v>
          </cell>
          <cell r="R303" t="str">
            <v>INTERCO BILL W/O</v>
          </cell>
          <cell r="S303" t="str">
            <v>PRA</v>
          </cell>
          <cell r="U303" t="str">
            <v>2015-06-30</v>
          </cell>
          <cell r="V303">
            <v>-136.5</v>
          </cell>
          <cell r="W303" t="str">
            <v>UTXEMEM201</v>
          </cell>
          <cell r="Y303" t="str">
            <v>LEGAL</v>
          </cell>
          <cell r="AA303" t="str">
            <v>BAL</v>
          </cell>
          <cell r="AC303" t="str">
            <v>ICB</v>
          </cell>
          <cell r="AD303" t="str">
            <v>ICB</v>
          </cell>
        </row>
        <row r="304">
          <cell r="B304" t="str">
            <v>9534264000</v>
          </cell>
          <cell r="C304" t="str">
            <v>ICB4OFFSET0000000029</v>
          </cell>
          <cell r="D304">
            <v>2015</v>
          </cell>
          <cell r="E304">
            <v>1</v>
          </cell>
          <cell r="F304" t="str">
            <v>2015-01-31</v>
          </cell>
          <cell r="G304" t="str">
            <v>PRJ</v>
          </cell>
          <cell r="H304" t="str">
            <v>211</v>
          </cell>
          <cell r="I304" t="str">
            <v>211</v>
          </cell>
          <cell r="K304" t="str">
            <v>000001121</v>
          </cell>
          <cell r="L304" t="str">
            <v>4264000</v>
          </cell>
          <cell r="M304" t="str">
            <v>1113</v>
          </cell>
          <cell r="N304" t="str">
            <v>99910</v>
          </cell>
          <cell r="P304" t="str">
            <v>289</v>
          </cell>
          <cell r="Q304" t="str">
            <v>953</v>
          </cell>
          <cell r="R304" t="str">
            <v>INTERCO BILL W/O</v>
          </cell>
          <cell r="S304" t="str">
            <v>PRA</v>
          </cell>
          <cell r="U304" t="str">
            <v>2015-01-31</v>
          </cell>
          <cell r="V304">
            <v>-742</v>
          </cell>
          <cell r="W304" t="str">
            <v>UTXEMEM201</v>
          </cell>
          <cell r="Y304" t="str">
            <v>LEGAL</v>
          </cell>
          <cell r="AA304" t="str">
            <v>BAL</v>
          </cell>
          <cell r="AC304" t="str">
            <v>ICB</v>
          </cell>
          <cell r="AD304" t="str">
            <v>ICB</v>
          </cell>
        </row>
        <row r="305">
          <cell r="B305" t="str">
            <v>9564265004</v>
          </cell>
          <cell r="C305" t="str">
            <v>ICB4OFFSET0000000029</v>
          </cell>
          <cell r="D305">
            <v>2015</v>
          </cell>
          <cell r="E305">
            <v>6</v>
          </cell>
          <cell r="F305" t="str">
            <v>2015-06-30</v>
          </cell>
          <cell r="G305" t="str">
            <v>PRJ</v>
          </cell>
          <cell r="H305" t="str">
            <v>211</v>
          </cell>
          <cell r="I305" t="str">
            <v>211</v>
          </cell>
          <cell r="K305" t="str">
            <v>000001121</v>
          </cell>
          <cell r="L305" t="str">
            <v>4265004</v>
          </cell>
          <cell r="M305" t="str">
            <v>1113</v>
          </cell>
          <cell r="N305" t="str">
            <v>99910</v>
          </cell>
          <cell r="P305" t="str">
            <v>292</v>
          </cell>
          <cell r="Q305" t="str">
            <v>956</v>
          </cell>
          <cell r="R305" t="str">
            <v>INTERCO BILL W/O</v>
          </cell>
          <cell r="S305" t="str">
            <v>PRA</v>
          </cell>
          <cell r="U305" t="str">
            <v>2015-06-30</v>
          </cell>
          <cell r="V305">
            <v>-558.16999999999996</v>
          </cell>
          <cell r="W305" t="str">
            <v>UTXEMEM201</v>
          </cell>
          <cell r="Y305" t="str">
            <v>LEGAL</v>
          </cell>
          <cell r="AA305" t="str">
            <v>BAL</v>
          </cell>
          <cell r="AC305" t="str">
            <v>ICB</v>
          </cell>
          <cell r="AD305" t="str">
            <v>ICB</v>
          </cell>
        </row>
        <row r="306">
          <cell r="B306" t="str">
            <v>9564264000</v>
          </cell>
          <cell r="C306" t="str">
            <v>ICB4OFFSET0000000032</v>
          </cell>
          <cell r="D306">
            <v>2015</v>
          </cell>
          <cell r="E306">
            <v>2</v>
          </cell>
          <cell r="F306" t="str">
            <v>2015-02-28</v>
          </cell>
          <cell r="G306" t="str">
            <v>PRJ</v>
          </cell>
          <cell r="H306" t="str">
            <v>211</v>
          </cell>
          <cell r="I306" t="str">
            <v>211</v>
          </cell>
          <cell r="K306" t="str">
            <v>TDOANDA</v>
          </cell>
          <cell r="L306" t="str">
            <v>4264000</v>
          </cell>
          <cell r="M306" t="str">
            <v>1585</v>
          </cell>
          <cell r="N306" t="str">
            <v>99910</v>
          </cell>
          <cell r="P306" t="str">
            <v>289</v>
          </cell>
          <cell r="Q306" t="str">
            <v>956</v>
          </cell>
          <cell r="R306" t="str">
            <v>INTERCO BILL W/O</v>
          </cell>
          <cell r="S306" t="str">
            <v>PRA</v>
          </cell>
          <cell r="U306" t="str">
            <v>2015-02-28</v>
          </cell>
          <cell r="V306">
            <v>-579.77</v>
          </cell>
          <cell r="W306" t="str">
            <v>UTXE000301</v>
          </cell>
          <cell r="Y306" t="str">
            <v>TDOTH</v>
          </cell>
          <cell r="AA306" t="str">
            <v>BAL</v>
          </cell>
          <cell r="AC306" t="str">
            <v>ICB</v>
          </cell>
          <cell r="AD306" t="str">
            <v>ICB</v>
          </cell>
        </row>
        <row r="307">
          <cell r="B307" t="str">
            <v>9564265004</v>
          </cell>
          <cell r="C307" t="str">
            <v>ICB4OFFSET0000000033</v>
          </cell>
          <cell r="D307">
            <v>2014</v>
          </cell>
          <cell r="E307">
            <v>10</v>
          </cell>
          <cell r="F307" t="str">
            <v>2014-10-31</v>
          </cell>
          <cell r="G307" t="str">
            <v>PRJ</v>
          </cell>
          <cell r="H307" t="str">
            <v>211</v>
          </cell>
          <cell r="I307" t="str">
            <v>211</v>
          </cell>
          <cell r="K307" t="str">
            <v>000001121</v>
          </cell>
          <cell r="L307" t="str">
            <v>4265004</v>
          </cell>
          <cell r="M307" t="str">
            <v>1113</v>
          </cell>
          <cell r="N307" t="str">
            <v>99910</v>
          </cell>
          <cell r="P307" t="str">
            <v>292</v>
          </cell>
          <cell r="Q307" t="str">
            <v>956</v>
          </cell>
          <cell r="R307" t="str">
            <v>INTERCO BILL W/O</v>
          </cell>
          <cell r="S307" t="str">
            <v>PRA</v>
          </cell>
          <cell r="U307" t="str">
            <v>2014-10-31</v>
          </cell>
          <cell r="V307">
            <v>-2171.0100000000002</v>
          </cell>
          <cell r="W307" t="str">
            <v>UTXEMEM201</v>
          </cell>
          <cell r="Y307" t="str">
            <v>LEGAL</v>
          </cell>
          <cell r="AA307" t="str">
            <v>BAL</v>
          </cell>
          <cell r="AC307" t="str">
            <v>ICB</v>
          </cell>
          <cell r="AD307" t="str">
            <v>ICB</v>
          </cell>
        </row>
        <row r="308">
          <cell r="B308" t="str">
            <v>9564265004</v>
          </cell>
          <cell r="C308" t="str">
            <v>ICB4OFFSET0000000033</v>
          </cell>
          <cell r="D308">
            <v>2015</v>
          </cell>
          <cell r="E308">
            <v>1</v>
          </cell>
          <cell r="F308" t="str">
            <v>2015-01-31</v>
          </cell>
          <cell r="G308" t="str">
            <v>PRJ</v>
          </cell>
          <cell r="H308" t="str">
            <v>211</v>
          </cell>
          <cell r="I308" t="str">
            <v>211</v>
          </cell>
          <cell r="K308" t="str">
            <v>000001121</v>
          </cell>
          <cell r="L308" t="str">
            <v>4265004</v>
          </cell>
          <cell r="M308" t="str">
            <v>1585</v>
          </cell>
          <cell r="N308" t="str">
            <v>99910</v>
          </cell>
          <cell r="P308" t="str">
            <v>292</v>
          </cell>
          <cell r="Q308" t="str">
            <v>956</v>
          </cell>
          <cell r="R308" t="str">
            <v>INTERCO BILL W/O</v>
          </cell>
          <cell r="S308" t="str">
            <v>PRA</v>
          </cell>
          <cell r="U308" t="str">
            <v>2015-01-31</v>
          </cell>
          <cell r="V308">
            <v>-666.06</v>
          </cell>
          <cell r="W308" t="str">
            <v>UTXEMEM101</v>
          </cell>
          <cell r="Y308" t="str">
            <v>LEGAL</v>
          </cell>
          <cell r="AA308" t="str">
            <v>BAL</v>
          </cell>
          <cell r="AC308" t="str">
            <v>ICB</v>
          </cell>
          <cell r="AD308" t="str">
            <v>ICB</v>
          </cell>
        </row>
        <row r="309">
          <cell r="B309" t="str">
            <v>9564265004</v>
          </cell>
          <cell r="C309" t="str">
            <v>ICB4OFFSET0000000034</v>
          </cell>
          <cell r="D309">
            <v>2015</v>
          </cell>
          <cell r="E309">
            <v>1</v>
          </cell>
          <cell r="F309" t="str">
            <v>2015-01-31</v>
          </cell>
          <cell r="G309" t="str">
            <v>PRJ</v>
          </cell>
          <cell r="H309" t="str">
            <v>211</v>
          </cell>
          <cell r="I309" t="str">
            <v>211</v>
          </cell>
          <cell r="K309" t="str">
            <v>000001121</v>
          </cell>
          <cell r="L309" t="str">
            <v>4265004</v>
          </cell>
          <cell r="M309" t="str">
            <v>1113</v>
          </cell>
          <cell r="N309" t="str">
            <v>99910</v>
          </cell>
          <cell r="P309" t="str">
            <v>292</v>
          </cell>
          <cell r="Q309" t="str">
            <v>956</v>
          </cell>
          <cell r="R309" t="str">
            <v>INTERCO BILL W/O</v>
          </cell>
          <cell r="S309" t="str">
            <v>PRA</v>
          </cell>
          <cell r="U309" t="str">
            <v>2015-01-31</v>
          </cell>
          <cell r="V309">
            <v>-558.16999999999996</v>
          </cell>
          <cell r="W309" t="str">
            <v>UTXEMEM201</v>
          </cell>
          <cell r="Y309" t="str">
            <v>LEGAL</v>
          </cell>
          <cell r="AA309" t="str">
            <v>BAL</v>
          </cell>
          <cell r="AC309" t="str">
            <v>ICB</v>
          </cell>
          <cell r="AD309" t="str">
            <v>ICB</v>
          </cell>
        </row>
        <row r="310">
          <cell r="B310" t="str">
            <v>5204265004</v>
          </cell>
          <cell r="C310" t="str">
            <v>ICB4OFFSET0000000036</v>
          </cell>
          <cell r="D310">
            <v>2014</v>
          </cell>
          <cell r="E310">
            <v>9</v>
          </cell>
          <cell r="F310" t="str">
            <v>2014-09-30</v>
          </cell>
          <cell r="G310" t="str">
            <v>PRJ</v>
          </cell>
          <cell r="H310" t="str">
            <v>211</v>
          </cell>
          <cell r="I310" t="str">
            <v>211</v>
          </cell>
          <cell r="K310" t="str">
            <v>TDOANDA</v>
          </cell>
          <cell r="L310" t="str">
            <v>4265004</v>
          </cell>
          <cell r="M310" t="str">
            <v>1113</v>
          </cell>
          <cell r="N310" t="str">
            <v>99910</v>
          </cell>
          <cell r="P310" t="str">
            <v>294</v>
          </cell>
          <cell r="Q310" t="str">
            <v>520</v>
          </cell>
          <cell r="R310" t="str">
            <v>INTERCO BILL W/O</v>
          </cell>
          <cell r="S310" t="str">
            <v>PRA</v>
          </cell>
          <cell r="U310" t="str">
            <v>2014-09-30</v>
          </cell>
          <cell r="V310">
            <v>-8180</v>
          </cell>
          <cell r="W310" t="str">
            <v>UTXE000501</v>
          </cell>
          <cell r="Y310" t="str">
            <v>TDOTH</v>
          </cell>
          <cell r="AA310" t="str">
            <v>BAL</v>
          </cell>
          <cell r="AC310" t="str">
            <v>ICB</v>
          </cell>
          <cell r="AD310" t="str">
            <v>ICB</v>
          </cell>
        </row>
        <row r="311">
          <cell r="B311" t="str">
            <v>9534264000</v>
          </cell>
          <cell r="C311" t="str">
            <v>ICB4OFFSET0000000037</v>
          </cell>
          <cell r="D311">
            <v>2014</v>
          </cell>
          <cell r="E311">
            <v>12</v>
          </cell>
          <cell r="F311" t="str">
            <v>2014-12-31</v>
          </cell>
          <cell r="G311" t="str">
            <v>PRJ</v>
          </cell>
          <cell r="H311" t="str">
            <v>211</v>
          </cell>
          <cell r="I311" t="str">
            <v>211</v>
          </cell>
          <cell r="K311" t="str">
            <v>000001121</v>
          </cell>
          <cell r="L311" t="str">
            <v>4264000</v>
          </cell>
          <cell r="M311" t="str">
            <v>1113</v>
          </cell>
          <cell r="N311" t="str">
            <v>99910</v>
          </cell>
          <cell r="P311" t="str">
            <v>289</v>
          </cell>
          <cell r="Q311" t="str">
            <v>953</v>
          </cell>
          <cell r="R311" t="str">
            <v>INTERCO BILL W/O</v>
          </cell>
          <cell r="S311" t="str">
            <v>PRA</v>
          </cell>
          <cell r="U311" t="str">
            <v>2014-12-31</v>
          </cell>
          <cell r="V311">
            <v>-16440</v>
          </cell>
          <cell r="W311" t="str">
            <v>UTXEMEM201</v>
          </cell>
          <cell r="Y311" t="str">
            <v>LEGAL</v>
          </cell>
          <cell r="AA311" t="str">
            <v>BAL</v>
          </cell>
          <cell r="AC311" t="str">
            <v>ICB</v>
          </cell>
          <cell r="AD311" t="str">
            <v>ICB</v>
          </cell>
        </row>
        <row r="312">
          <cell r="B312" t="str">
            <v>9534264000</v>
          </cell>
          <cell r="C312" t="str">
            <v>ICB4OFFSET0000000037</v>
          </cell>
          <cell r="D312">
            <v>2015</v>
          </cell>
          <cell r="E312">
            <v>4</v>
          </cell>
          <cell r="F312" t="str">
            <v>2015-04-30</v>
          </cell>
          <cell r="G312" t="str">
            <v>PRJ</v>
          </cell>
          <cell r="H312" t="str">
            <v>211</v>
          </cell>
          <cell r="I312" t="str">
            <v>211</v>
          </cell>
          <cell r="K312" t="str">
            <v>000001121</v>
          </cell>
          <cell r="L312" t="str">
            <v>4264000</v>
          </cell>
          <cell r="M312" t="str">
            <v>1585</v>
          </cell>
          <cell r="N312" t="str">
            <v>99910</v>
          </cell>
          <cell r="P312" t="str">
            <v>292</v>
          </cell>
          <cell r="Q312" t="str">
            <v>953</v>
          </cell>
          <cell r="R312" t="str">
            <v>INTERCO BILL W/O</v>
          </cell>
          <cell r="S312" t="str">
            <v>PRA</v>
          </cell>
          <cell r="U312" t="str">
            <v>2015-04-30</v>
          </cell>
          <cell r="V312">
            <v>-84864.91</v>
          </cell>
          <cell r="W312" t="str">
            <v>UTXEMEM101</v>
          </cell>
          <cell r="Y312" t="str">
            <v>LEGAL</v>
          </cell>
          <cell r="AA312" t="str">
            <v>BAL</v>
          </cell>
          <cell r="AC312" t="str">
            <v>ICB</v>
          </cell>
          <cell r="AD312" t="str">
            <v>ICB</v>
          </cell>
        </row>
        <row r="313">
          <cell r="B313" t="str">
            <v>9534264000</v>
          </cell>
          <cell r="C313" t="str">
            <v>ICB4OFFSET0000000038</v>
          </cell>
          <cell r="D313">
            <v>2015</v>
          </cell>
          <cell r="E313">
            <v>2</v>
          </cell>
          <cell r="F313" t="str">
            <v>2015-02-28</v>
          </cell>
          <cell r="G313" t="str">
            <v>PRJ</v>
          </cell>
          <cell r="H313" t="str">
            <v>211</v>
          </cell>
          <cell r="I313" t="str">
            <v>211</v>
          </cell>
          <cell r="K313" t="str">
            <v>000001121</v>
          </cell>
          <cell r="L313" t="str">
            <v>4264000</v>
          </cell>
          <cell r="M313" t="str">
            <v>1113</v>
          </cell>
          <cell r="N313" t="str">
            <v>99910</v>
          </cell>
          <cell r="P313" t="str">
            <v>289</v>
          </cell>
          <cell r="Q313" t="str">
            <v>953</v>
          </cell>
          <cell r="R313" t="str">
            <v>INTERCO BILL W/O</v>
          </cell>
          <cell r="S313" t="str">
            <v>PRA</v>
          </cell>
          <cell r="U313" t="str">
            <v>2015-02-28</v>
          </cell>
          <cell r="V313">
            <v>-11600</v>
          </cell>
          <cell r="W313" t="str">
            <v>UTXEMEM201</v>
          </cell>
          <cell r="Y313" t="str">
            <v>LEGAL</v>
          </cell>
          <cell r="AA313" t="str">
            <v>BAL</v>
          </cell>
          <cell r="AC313" t="str">
            <v>ICB</v>
          </cell>
          <cell r="AD313" t="str">
            <v>ICB</v>
          </cell>
        </row>
        <row r="314">
          <cell r="B314" t="str">
            <v>9534264000</v>
          </cell>
          <cell r="C314" t="str">
            <v>ICB4OFFSET0000000038</v>
          </cell>
          <cell r="D314">
            <v>2015</v>
          </cell>
          <cell r="E314">
            <v>3</v>
          </cell>
          <cell r="F314" t="str">
            <v>2015-03-31</v>
          </cell>
          <cell r="G314" t="str">
            <v>PRJ</v>
          </cell>
          <cell r="H314" t="str">
            <v>211</v>
          </cell>
          <cell r="I314" t="str">
            <v>211</v>
          </cell>
          <cell r="K314" t="str">
            <v>000001121</v>
          </cell>
          <cell r="L314" t="str">
            <v>4264000</v>
          </cell>
          <cell r="M314" t="str">
            <v>1585</v>
          </cell>
          <cell r="N314" t="str">
            <v>99910</v>
          </cell>
          <cell r="P314" t="str">
            <v>289</v>
          </cell>
          <cell r="Q314" t="str">
            <v>953</v>
          </cell>
          <cell r="R314" t="str">
            <v>INTERCO BILL W/O</v>
          </cell>
          <cell r="S314" t="str">
            <v>PRA</v>
          </cell>
          <cell r="U314" t="str">
            <v>2015-03-31</v>
          </cell>
          <cell r="V314">
            <v>-3850</v>
          </cell>
          <cell r="W314" t="str">
            <v>UTXEMEM101</v>
          </cell>
          <cell r="Y314" t="str">
            <v>LEGAL</v>
          </cell>
          <cell r="AA314" t="str">
            <v>BAL</v>
          </cell>
          <cell r="AC314" t="str">
            <v>ICB</v>
          </cell>
          <cell r="AD314" t="str">
            <v>ICB</v>
          </cell>
        </row>
        <row r="315">
          <cell r="B315" t="str">
            <v>9564265004</v>
          </cell>
          <cell r="C315" t="str">
            <v>ICB4OFFSET0000000038</v>
          </cell>
          <cell r="D315">
            <v>2014</v>
          </cell>
          <cell r="E315">
            <v>9</v>
          </cell>
          <cell r="F315" t="str">
            <v>2014-09-30</v>
          </cell>
          <cell r="G315" t="str">
            <v>PRJ</v>
          </cell>
          <cell r="H315" t="str">
            <v>211</v>
          </cell>
          <cell r="I315" t="str">
            <v>211</v>
          </cell>
          <cell r="K315" t="str">
            <v>000001121</v>
          </cell>
          <cell r="L315" t="str">
            <v>4265004</v>
          </cell>
          <cell r="M315" t="str">
            <v>1585</v>
          </cell>
          <cell r="N315" t="str">
            <v>99910</v>
          </cell>
          <cell r="P315" t="str">
            <v>292</v>
          </cell>
          <cell r="Q315" t="str">
            <v>956</v>
          </cell>
          <cell r="R315" t="str">
            <v>INTERCO BILL W/O</v>
          </cell>
          <cell r="S315" t="str">
            <v>PRA</v>
          </cell>
          <cell r="U315" t="str">
            <v>2014-09-30</v>
          </cell>
          <cell r="V315">
            <v>-106.65</v>
          </cell>
          <cell r="W315" t="str">
            <v>UTXEMEM101</v>
          </cell>
          <cell r="Y315" t="str">
            <v>LEGAL</v>
          </cell>
          <cell r="AA315" t="str">
            <v>BAL</v>
          </cell>
          <cell r="AC315" t="str">
            <v>ICB</v>
          </cell>
          <cell r="AD315" t="str">
            <v>ICB</v>
          </cell>
        </row>
        <row r="316">
          <cell r="B316" t="str">
            <v>9564265004</v>
          </cell>
          <cell r="C316" t="str">
            <v>ICB4OFFSET0000000038</v>
          </cell>
          <cell r="D316">
            <v>2015</v>
          </cell>
          <cell r="E316">
            <v>5</v>
          </cell>
          <cell r="F316" t="str">
            <v>2015-05-31</v>
          </cell>
          <cell r="G316" t="str">
            <v>PRJ</v>
          </cell>
          <cell r="H316" t="str">
            <v>211</v>
          </cell>
          <cell r="I316" t="str">
            <v>211</v>
          </cell>
          <cell r="K316" t="str">
            <v>000001121</v>
          </cell>
          <cell r="L316" t="str">
            <v>4265004</v>
          </cell>
          <cell r="M316" t="str">
            <v>1585</v>
          </cell>
          <cell r="N316" t="str">
            <v>99910</v>
          </cell>
          <cell r="P316" t="str">
            <v>292</v>
          </cell>
          <cell r="Q316" t="str">
            <v>956</v>
          </cell>
          <cell r="R316" t="str">
            <v>INTERCO BILL W/O</v>
          </cell>
          <cell r="S316" t="str">
            <v>PRA</v>
          </cell>
          <cell r="U316" t="str">
            <v>2015-05-31</v>
          </cell>
          <cell r="V316">
            <v>-2185.9699999999998</v>
          </cell>
          <cell r="W316" t="str">
            <v>UTXEMEM101</v>
          </cell>
          <cell r="Y316" t="str">
            <v>LEGAL</v>
          </cell>
          <cell r="AA316" t="str">
            <v>BAL</v>
          </cell>
          <cell r="AC316" t="str">
            <v>ICB</v>
          </cell>
          <cell r="AD316" t="str">
            <v>ICB</v>
          </cell>
        </row>
        <row r="317">
          <cell r="B317" t="str">
            <v>9544265004</v>
          </cell>
          <cell r="C317" t="str">
            <v>ICB4OFFSET0000000039</v>
          </cell>
          <cell r="D317">
            <v>2014</v>
          </cell>
          <cell r="E317">
            <v>9</v>
          </cell>
          <cell r="F317" t="str">
            <v>2014-09-30</v>
          </cell>
          <cell r="G317" t="str">
            <v>PRJ</v>
          </cell>
          <cell r="H317" t="str">
            <v>211</v>
          </cell>
          <cell r="I317" t="str">
            <v>211</v>
          </cell>
          <cell r="K317" t="str">
            <v>000001121</v>
          </cell>
          <cell r="L317" t="str">
            <v>4265004</v>
          </cell>
          <cell r="M317" t="str">
            <v>1113</v>
          </cell>
          <cell r="N317" t="str">
            <v>99910</v>
          </cell>
          <cell r="P317" t="str">
            <v>261</v>
          </cell>
          <cell r="Q317" t="str">
            <v>954</v>
          </cell>
          <cell r="R317" t="str">
            <v>INTERCO BILL W/O</v>
          </cell>
          <cell r="S317" t="str">
            <v>PRA</v>
          </cell>
          <cell r="U317" t="str">
            <v>2014-09-30</v>
          </cell>
          <cell r="V317">
            <v>-132</v>
          </cell>
          <cell r="W317" t="str">
            <v>UTXEMEM201</v>
          </cell>
          <cell r="Y317" t="str">
            <v>LEGAL</v>
          </cell>
          <cell r="AA317" t="str">
            <v>BAL</v>
          </cell>
          <cell r="AC317" t="str">
            <v>ICB</v>
          </cell>
          <cell r="AD317" t="str">
            <v>ICB</v>
          </cell>
        </row>
        <row r="318">
          <cell r="B318" t="str">
            <v>9544265004</v>
          </cell>
          <cell r="C318" t="str">
            <v>ICB4OFFSET0000000039</v>
          </cell>
          <cell r="D318">
            <v>2015</v>
          </cell>
          <cell r="E318">
            <v>5</v>
          </cell>
          <cell r="F318" t="str">
            <v>2015-05-31</v>
          </cell>
          <cell r="G318" t="str">
            <v>PRJ</v>
          </cell>
          <cell r="H318" t="str">
            <v>211</v>
          </cell>
          <cell r="I318" t="str">
            <v>211</v>
          </cell>
          <cell r="K318" t="str">
            <v>000001121</v>
          </cell>
          <cell r="L318" t="str">
            <v>4265004</v>
          </cell>
          <cell r="M318" t="str">
            <v>1113</v>
          </cell>
          <cell r="N318" t="str">
            <v>99910</v>
          </cell>
          <cell r="P318" t="str">
            <v>292</v>
          </cell>
          <cell r="Q318" t="str">
            <v>954</v>
          </cell>
          <cell r="R318" t="str">
            <v>INTERCO BILL W/O</v>
          </cell>
          <cell r="S318" t="str">
            <v>PRA</v>
          </cell>
          <cell r="U318" t="str">
            <v>2015-05-31</v>
          </cell>
          <cell r="V318">
            <v>-260</v>
          </cell>
          <cell r="W318" t="str">
            <v>UTXEMEM201</v>
          </cell>
          <cell r="Y318" t="str">
            <v>LEGAL</v>
          </cell>
          <cell r="AA318" t="str">
            <v>BAL</v>
          </cell>
          <cell r="AC318" t="str">
            <v>ICB</v>
          </cell>
          <cell r="AD318" t="str">
            <v>ICB</v>
          </cell>
        </row>
        <row r="319">
          <cell r="B319" t="str">
            <v>9534264000</v>
          </cell>
          <cell r="C319" t="str">
            <v>ICB4OFFSET0000000040</v>
          </cell>
          <cell r="D319">
            <v>2014</v>
          </cell>
          <cell r="E319">
            <v>11</v>
          </cell>
          <cell r="F319" t="str">
            <v>2014-11-30</v>
          </cell>
          <cell r="G319" t="str">
            <v>PRJ</v>
          </cell>
          <cell r="H319" t="str">
            <v>211</v>
          </cell>
          <cell r="I319" t="str">
            <v>211</v>
          </cell>
          <cell r="K319" t="str">
            <v>000001121</v>
          </cell>
          <cell r="L319" t="str">
            <v>4264000</v>
          </cell>
          <cell r="M319" t="str">
            <v>1585</v>
          </cell>
          <cell r="N319" t="str">
            <v>99910</v>
          </cell>
          <cell r="P319" t="str">
            <v>289</v>
          </cell>
          <cell r="Q319" t="str">
            <v>953</v>
          </cell>
          <cell r="R319" t="str">
            <v>INTERCO BILL W/O</v>
          </cell>
          <cell r="S319" t="str">
            <v>PRA</v>
          </cell>
          <cell r="U319" t="str">
            <v>2014-11-30</v>
          </cell>
          <cell r="V319">
            <v>-169730.44</v>
          </cell>
          <cell r="W319" t="str">
            <v>UTXEMEM101</v>
          </cell>
          <cell r="Y319" t="str">
            <v>LEGAL</v>
          </cell>
          <cell r="AA319" t="str">
            <v>BAL</v>
          </cell>
          <cell r="AC319" t="str">
            <v>ICB</v>
          </cell>
          <cell r="AD319" t="str">
            <v>ICB</v>
          </cell>
        </row>
        <row r="320">
          <cell r="B320" t="str">
            <v>9544265004</v>
          </cell>
          <cell r="C320" t="str">
            <v>ICB4OFFSET0000000040</v>
          </cell>
          <cell r="D320">
            <v>2014</v>
          </cell>
          <cell r="E320">
            <v>9</v>
          </cell>
          <cell r="F320" t="str">
            <v>2014-09-30</v>
          </cell>
          <cell r="G320" t="str">
            <v>PRJ</v>
          </cell>
          <cell r="H320" t="str">
            <v>211</v>
          </cell>
          <cell r="I320" t="str">
            <v>211</v>
          </cell>
          <cell r="K320" t="str">
            <v>000001121</v>
          </cell>
          <cell r="L320" t="str">
            <v>4265004</v>
          </cell>
          <cell r="M320" t="str">
            <v>1113</v>
          </cell>
          <cell r="N320" t="str">
            <v>99910</v>
          </cell>
          <cell r="P320" t="str">
            <v>292</v>
          </cell>
          <cell r="Q320" t="str">
            <v>954</v>
          </cell>
          <cell r="R320" t="str">
            <v>INTERCO BILL W/O</v>
          </cell>
          <cell r="S320" t="str">
            <v>PRA</v>
          </cell>
          <cell r="U320" t="str">
            <v>2014-09-30</v>
          </cell>
          <cell r="V320">
            <v>-543.61</v>
          </cell>
          <cell r="W320" t="str">
            <v>UTXEMEM201</v>
          </cell>
          <cell r="Y320" t="str">
            <v>LEGAL</v>
          </cell>
          <cell r="AA320" t="str">
            <v>BAL</v>
          </cell>
          <cell r="AC320" t="str">
            <v>ICB</v>
          </cell>
          <cell r="AD320" t="str">
            <v>ICB</v>
          </cell>
        </row>
        <row r="321">
          <cell r="B321" t="str">
            <v>9564265004</v>
          </cell>
          <cell r="C321" t="str">
            <v>ICB4OFFSET0000000040</v>
          </cell>
          <cell r="D321">
            <v>2015</v>
          </cell>
          <cell r="E321">
            <v>2</v>
          </cell>
          <cell r="F321" t="str">
            <v>2015-02-28</v>
          </cell>
          <cell r="G321" t="str">
            <v>PRJ</v>
          </cell>
          <cell r="H321" t="str">
            <v>211</v>
          </cell>
          <cell r="I321" t="str">
            <v>211</v>
          </cell>
          <cell r="K321" t="str">
            <v>000001121</v>
          </cell>
          <cell r="L321" t="str">
            <v>4265004</v>
          </cell>
          <cell r="M321" t="str">
            <v>1585</v>
          </cell>
          <cell r="N321" t="str">
            <v>99910</v>
          </cell>
          <cell r="P321" t="str">
            <v>292</v>
          </cell>
          <cell r="Q321" t="str">
            <v>956</v>
          </cell>
          <cell r="R321" t="str">
            <v>INTERCO BILL W/O</v>
          </cell>
          <cell r="S321" t="str">
            <v>PRA</v>
          </cell>
          <cell r="U321" t="str">
            <v>2015-02-28</v>
          </cell>
          <cell r="V321">
            <v>-1344.46</v>
          </cell>
          <cell r="W321" t="str">
            <v>UTXEMEM101</v>
          </cell>
          <cell r="Y321" t="str">
            <v>LEGAL</v>
          </cell>
          <cell r="AA321" t="str">
            <v>BAL</v>
          </cell>
          <cell r="AC321" t="str">
            <v>ICB</v>
          </cell>
          <cell r="AD321" t="str">
            <v>ICB</v>
          </cell>
        </row>
        <row r="322">
          <cell r="B322" t="str">
            <v>9564265004</v>
          </cell>
          <cell r="C322" t="str">
            <v>ICB4OFFSET0000000040</v>
          </cell>
          <cell r="D322">
            <v>2015</v>
          </cell>
          <cell r="E322">
            <v>5</v>
          </cell>
          <cell r="F322" t="str">
            <v>2015-05-31</v>
          </cell>
          <cell r="G322" t="str">
            <v>PRJ</v>
          </cell>
          <cell r="H322" t="str">
            <v>211</v>
          </cell>
          <cell r="I322" t="str">
            <v>211</v>
          </cell>
          <cell r="K322" t="str">
            <v>000001121</v>
          </cell>
          <cell r="L322" t="str">
            <v>4265004</v>
          </cell>
          <cell r="M322" t="str">
            <v>1113</v>
          </cell>
          <cell r="N322" t="str">
            <v>99910</v>
          </cell>
          <cell r="P322" t="str">
            <v>292</v>
          </cell>
          <cell r="Q322" t="str">
            <v>956</v>
          </cell>
          <cell r="R322" t="str">
            <v>INTERCO BILL W/O</v>
          </cell>
          <cell r="S322" t="str">
            <v>PRA</v>
          </cell>
          <cell r="U322" t="str">
            <v>2015-05-31</v>
          </cell>
          <cell r="V322">
            <v>-1390.91</v>
          </cell>
          <cell r="W322" t="str">
            <v>UTXEMEM201</v>
          </cell>
          <cell r="Y322" t="str">
            <v>LEGAL</v>
          </cell>
          <cell r="AA322" t="str">
            <v>BAL</v>
          </cell>
          <cell r="AC322" t="str">
            <v>ICB</v>
          </cell>
          <cell r="AD322" t="str">
            <v>ICB</v>
          </cell>
        </row>
        <row r="323">
          <cell r="B323" t="str">
            <v>9564265004</v>
          </cell>
          <cell r="C323" t="str">
            <v>ICB4OFFSET0000000041</v>
          </cell>
          <cell r="D323">
            <v>2014</v>
          </cell>
          <cell r="E323">
            <v>9</v>
          </cell>
          <cell r="F323" t="str">
            <v>2014-09-30</v>
          </cell>
          <cell r="G323" t="str">
            <v>PRJ</v>
          </cell>
          <cell r="H323" t="str">
            <v>211</v>
          </cell>
          <cell r="I323" t="str">
            <v>211</v>
          </cell>
          <cell r="K323" t="str">
            <v>000001121</v>
          </cell>
          <cell r="L323" t="str">
            <v>4265004</v>
          </cell>
          <cell r="M323" t="str">
            <v>1113</v>
          </cell>
          <cell r="N323" t="str">
            <v>99910</v>
          </cell>
          <cell r="P323" t="str">
            <v>292</v>
          </cell>
          <cell r="Q323" t="str">
            <v>956</v>
          </cell>
          <cell r="R323" t="str">
            <v>INTERCO BILL W/O</v>
          </cell>
          <cell r="S323" t="str">
            <v>PRA</v>
          </cell>
          <cell r="U323" t="str">
            <v>2014-09-30</v>
          </cell>
          <cell r="V323">
            <v>-594.9</v>
          </cell>
          <cell r="W323" t="str">
            <v>UTXEMEM201</v>
          </cell>
          <cell r="Y323" t="str">
            <v>LEGAL</v>
          </cell>
          <cell r="AA323" t="str">
            <v>BAL</v>
          </cell>
          <cell r="AC323" t="str">
            <v>ICB</v>
          </cell>
          <cell r="AD323" t="str">
            <v>ICB</v>
          </cell>
        </row>
        <row r="324">
          <cell r="B324" t="str">
            <v>9564265004</v>
          </cell>
          <cell r="C324" t="str">
            <v>ICB4OFFSET0000000041</v>
          </cell>
          <cell r="D324">
            <v>2015</v>
          </cell>
          <cell r="E324">
            <v>2</v>
          </cell>
          <cell r="F324" t="str">
            <v>2015-02-28</v>
          </cell>
          <cell r="G324" t="str">
            <v>PRJ</v>
          </cell>
          <cell r="H324" t="str">
            <v>211</v>
          </cell>
          <cell r="I324" t="str">
            <v>211</v>
          </cell>
          <cell r="K324" t="str">
            <v>000001121</v>
          </cell>
          <cell r="L324" t="str">
            <v>4265004</v>
          </cell>
          <cell r="M324" t="str">
            <v>1113</v>
          </cell>
          <cell r="N324" t="str">
            <v>99910</v>
          </cell>
          <cell r="P324" t="str">
            <v>261</v>
          </cell>
          <cell r="Q324" t="str">
            <v>956</v>
          </cell>
          <cell r="R324" t="str">
            <v>INTERCO BILL W/O</v>
          </cell>
          <cell r="S324" t="str">
            <v>PRA</v>
          </cell>
          <cell r="U324" t="str">
            <v>2015-02-28</v>
          </cell>
          <cell r="V324">
            <v>-131.5</v>
          </cell>
          <cell r="W324" t="str">
            <v>UTXEMEM201</v>
          </cell>
          <cell r="Y324" t="str">
            <v>LEGAL</v>
          </cell>
          <cell r="AA324" t="str">
            <v>BAL</v>
          </cell>
          <cell r="AC324" t="str">
            <v>ICB</v>
          </cell>
          <cell r="AD324" t="str">
            <v>ICB</v>
          </cell>
        </row>
        <row r="325">
          <cell r="B325" t="str">
            <v>9564265004</v>
          </cell>
          <cell r="C325" t="str">
            <v>ICB4OFFSET0000000041</v>
          </cell>
          <cell r="D325">
            <v>2015</v>
          </cell>
          <cell r="E325">
            <v>3</v>
          </cell>
          <cell r="F325" t="str">
            <v>2015-03-31</v>
          </cell>
          <cell r="G325" t="str">
            <v>PRJ</v>
          </cell>
          <cell r="H325" t="str">
            <v>211</v>
          </cell>
          <cell r="I325" t="str">
            <v>211</v>
          </cell>
          <cell r="K325" t="str">
            <v>000001121</v>
          </cell>
          <cell r="L325" t="str">
            <v>4265004</v>
          </cell>
          <cell r="M325" t="str">
            <v>1585</v>
          </cell>
          <cell r="N325" t="str">
            <v>99910</v>
          </cell>
          <cell r="P325" t="str">
            <v>292</v>
          </cell>
          <cell r="Q325" t="str">
            <v>956</v>
          </cell>
          <cell r="R325" t="str">
            <v>INTERCO BILL W/O</v>
          </cell>
          <cell r="S325" t="str">
            <v>PRA</v>
          </cell>
          <cell r="U325" t="str">
            <v>2015-03-31</v>
          </cell>
          <cell r="V325">
            <v>-397.47</v>
          </cell>
          <cell r="W325" t="str">
            <v>UTXEMEM101</v>
          </cell>
          <cell r="Y325" t="str">
            <v>LEGAL</v>
          </cell>
          <cell r="AA325" t="str">
            <v>BAL</v>
          </cell>
          <cell r="AC325" t="str">
            <v>ICB</v>
          </cell>
          <cell r="AD325" t="str">
            <v>ICB</v>
          </cell>
        </row>
        <row r="326">
          <cell r="B326" t="str">
            <v>9544265004</v>
          </cell>
          <cell r="C326" t="str">
            <v>ICB4OFFSET0000000042</v>
          </cell>
          <cell r="D326">
            <v>2015</v>
          </cell>
          <cell r="E326">
            <v>2</v>
          </cell>
          <cell r="F326" t="str">
            <v>2015-02-28</v>
          </cell>
          <cell r="G326" t="str">
            <v>PRJ</v>
          </cell>
          <cell r="H326" t="str">
            <v>211</v>
          </cell>
          <cell r="I326" t="str">
            <v>211</v>
          </cell>
          <cell r="K326" t="str">
            <v>000001121</v>
          </cell>
          <cell r="L326" t="str">
            <v>4265004</v>
          </cell>
          <cell r="M326" t="str">
            <v>1113</v>
          </cell>
          <cell r="N326" t="str">
            <v>99910</v>
          </cell>
          <cell r="P326" t="str">
            <v>292</v>
          </cell>
          <cell r="Q326" t="str">
            <v>954</v>
          </cell>
          <cell r="R326" t="str">
            <v>INTERCO BILL W/O</v>
          </cell>
          <cell r="S326" t="str">
            <v>PRA</v>
          </cell>
          <cell r="U326" t="str">
            <v>2015-02-28</v>
          </cell>
          <cell r="V326">
            <v>-655</v>
          </cell>
          <cell r="W326" t="str">
            <v>UTXEMEM201</v>
          </cell>
          <cell r="Y326" t="str">
            <v>LEGAL</v>
          </cell>
          <cell r="AA326" t="str">
            <v>BAL</v>
          </cell>
          <cell r="AC326" t="str">
            <v>ICB</v>
          </cell>
          <cell r="AD326" t="str">
            <v>ICB</v>
          </cell>
        </row>
        <row r="327">
          <cell r="B327" t="str">
            <v>9564265004</v>
          </cell>
          <cell r="C327" t="str">
            <v>ICB4OFFSET0000000042</v>
          </cell>
          <cell r="D327">
            <v>2015</v>
          </cell>
          <cell r="E327">
            <v>3</v>
          </cell>
          <cell r="F327" t="str">
            <v>2015-03-31</v>
          </cell>
          <cell r="G327" t="str">
            <v>PRJ</v>
          </cell>
          <cell r="H327" t="str">
            <v>211</v>
          </cell>
          <cell r="I327" t="str">
            <v>211</v>
          </cell>
          <cell r="K327" t="str">
            <v>000001121</v>
          </cell>
          <cell r="L327" t="str">
            <v>4265004</v>
          </cell>
          <cell r="M327" t="str">
            <v>1113</v>
          </cell>
          <cell r="N327" t="str">
            <v>99910</v>
          </cell>
          <cell r="P327" t="str">
            <v>292</v>
          </cell>
          <cell r="Q327" t="str">
            <v>956</v>
          </cell>
          <cell r="R327" t="str">
            <v>INTERCO BILL W/O</v>
          </cell>
          <cell r="S327" t="str">
            <v>PRA</v>
          </cell>
          <cell r="U327" t="str">
            <v>2015-03-31</v>
          </cell>
          <cell r="V327">
            <v>-1094</v>
          </cell>
          <cell r="W327" t="str">
            <v>UTXEMEM201</v>
          </cell>
          <cell r="Y327" t="str">
            <v>LEGAL</v>
          </cell>
          <cell r="AA327" t="str">
            <v>BAL</v>
          </cell>
          <cell r="AC327" t="str">
            <v>ICB</v>
          </cell>
          <cell r="AD327" t="str">
            <v>ICB</v>
          </cell>
        </row>
        <row r="328">
          <cell r="B328" t="str">
            <v>9564265004</v>
          </cell>
          <cell r="C328" t="str">
            <v>ICB4OFFSET0000000043</v>
          </cell>
          <cell r="D328">
            <v>2015</v>
          </cell>
          <cell r="E328">
            <v>2</v>
          </cell>
          <cell r="F328" t="str">
            <v>2015-02-28</v>
          </cell>
          <cell r="G328" t="str">
            <v>PRJ</v>
          </cell>
          <cell r="H328" t="str">
            <v>211</v>
          </cell>
          <cell r="I328" t="str">
            <v>211</v>
          </cell>
          <cell r="K328" t="str">
            <v>000001121</v>
          </cell>
          <cell r="L328" t="str">
            <v>4265004</v>
          </cell>
          <cell r="M328" t="str">
            <v>1113</v>
          </cell>
          <cell r="N328" t="str">
            <v>99910</v>
          </cell>
          <cell r="P328" t="str">
            <v>292</v>
          </cell>
          <cell r="Q328" t="str">
            <v>956</v>
          </cell>
          <cell r="R328" t="str">
            <v>INTERCO BILL W/O</v>
          </cell>
          <cell r="S328" t="str">
            <v>PRA</v>
          </cell>
          <cell r="U328" t="str">
            <v>2015-02-28</v>
          </cell>
          <cell r="V328">
            <v>-558.16999999999996</v>
          </cell>
          <cell r="W328" t="str">
            <v>UTXEMEM201</v>
          </cell>
          <cell r="Y328" t="str">
            <v>LEGAL</v>
          </cell>
          <cell r="AA328" t="str">
            <v>BAL</v>
          </cell>
          <cell r="AC328" t="str">
            <v>ICB</v>
          </cell>
          <cell r="AD328" t="str">
            <v>ICB</v>
          </cell>
        </row>
        <row r="329">
          <cell r="B329" t="str">
            <v>9564265004</v>
          </cell>
          <cell r="C329" t="str">
            <v>ICB4OFFSET0000000044</v>
          </cell>
          <cell r="D329">
            <v>2014</v>
          </cell>
          <cell r="E329">
            <v>12</v>
          </cell>
          <cell r="F329" t="str">
            <v>2014-12-31</v>
          </cell>
          <cell r="G329" t="str">
            <v>PRJ</v>
          </cell>
          <cell r="H329" t="str">
            <v>211</v>
          </cell>
          <cell r="I329" t="str">
            <v>211</v>
          </cell>
          <cell r="K329" t="str">
            <v>TDOANDA</v>
          </cell>
          <cell r="L329" t="str">
            <v>4265004</v>
          </cell>
          <cell r="M329" t="str">
            <v>1585</v>
          </cell>
          <cell r="N329" t="str">
            <v>99910</v>
          </cell>
          <cell r="P329" t="str">
            <v>293</v>
          </cell>
          <cell r="Q329" t="str">
            <v>956</v>
          </cell>
          <cell r="R329" t="str">
            <v>INTERCO BILL W/O</v>
          </cell>
          <cell r="S329" t="str">
            <v>PRA</v>
          </cell>
          <cell r="U329" t="str">
            <v>2014-12-31</v>
          </cell>
          <cell r="V329">
            <v>-104.85</v>
          </cell>
          <cell r="W329" t="str">
            <v>UTXE000301</v>
          </cell>
          <cell r="Y329" t="str">
            <v>TDOTH</v>
          </cell>
          <cell r="AA329" t="str">
            <v>BAL</v>
          </cell>
          <cell r="AC329" t="str">
            <v>ICB</v>
          </cell>
          <cell r="AD329" t="str">
            <v>ICB</v>
          </cell>
        </row>
        <row r="330">
          <cell r="B330" t="str">
            <v>9564265004</v>
          </cell>
          <cell r="C330" t="str">
            <v>ICB4OFFSET0000000044</v>
          </cell>
          <cell r="D330">
            <v>2015</v>
          </cell>
          <cell r="E330">
            <v>4</v>
          </cell>
          <cell r="F330" t="str">
            <v>2015-04-30</v>
          </cell>
          <cell r="G330" t="str">
            <v>PRJ</v>
          </cell>
          <cell r="H330" t="str">
            <v>211</v>
          </cell>
          <cell r="I330" t="str">
            <v>211</v>
          </cell>
          <cell r="K330" t="str">
            <v>000001121</v>
          </cell>
          <cell r="L330" t="str">
            <v>4265004</v>
          </cell>
          <cell r="M330" t="str">
            <v>1585</v>
          </cell>
          <cell r="N330" t="str">
            <v>99910</v>
          </cell>
          <cell r="P330" t="str">
            <v>292</v>
          </cell>
          <cell r="Q330" t="str">
            <v>956</v>
          </cell>
          <cell r="R330" t="str">
            <v>INTERCO BILL W/O</v>
          </cell>
          <cell r="S330" t="str">
            <v>PRA</v>
          </cell>
          <cell r="U330" t="str">
            <v>2015-04-30</v>
          </cell>
          <cell r="V330">
            <v>-608</v>
          </cell>
          <cell r="W330" t="str">
            <v>UTXEMEM101</v>
          </cell>
          <cell r="Y330" t="str">
            <v>LEGAL</v>
          </cell>
          <cell r="AA330" t="str">
            <v>BAL</v>
          </cell>
          <cell r="AC330" t="str">
            <v>ICB</v>
          </cell>
          <cell r="AD330" t="str">
            <v>ICB</v>
          </cell>
        </row>
        <row r="331">
          <cell r="B331" t="str">
            <v>9544265004</v>
          </cell>
          <cell r="C331" t="str">
            <v>ICB4OFFSET0000000045</v>
          </cell>
          <cell r="D331">
            <v>2014</v>
          </cell>
          <cell r="E331">
            <v>8</v>
          </cell>
          <cell r="F331" t="str">
            <v>2014-08-31</v>
          </cell>
          <cell r="G331" t="str">
            <v>PRJ</v>
          </cell>
          <cell r="H331" t="str">
            <v>211</v>
          </cell>
          <cell r="I331" t="str">
            <v>211</v>
          </cell>
          <cell r="K331" t="str">
            <v>000001121</v>
          </cell>
          <cell r="L331" t="str">
            <v>4265004</v>
          </cell>
          <cell r="M331" t="str">
            <v>1585</v>
          </cell>
          <cell r="N331" t="str">
            <v>99910</v>
          </cell>
          <cell r="P331" t="str">
            <v>292</v>
          </cell>
          <cell r="Q331" t="str">
            <v>954</v>
          </cell>
          <cell r="R331" t="str">
            <v>INTERCO BILL W/O</v>
          </cell>
          <cell r="S331" t="str">
            <v>PRA</v>
          </cell>
          <cell r="U331" t="str">
            <v>2014-08-31</v>
          </cell>
          <cell r="V331">
            <v>-2701.92</v>
          </cell>
          <cell r="W331" t="str">
            <v>UTXEMEM101</v>
          </cell>
          <cell r="Y331" t="str">
            <v>LEGAL</v>
          </cell>
          <cell r="AA331" t="str">
            <v>BAL</v>
          </cell>
          <cell r="AC331" t="str">
            <v>ICB</v>
          </cell>
          <cell r="AD331" t="str">
            <v>ICB</v>
          </cell>
        </row>
        <row r="332">
          <cell r="B332" t="str">
            <v>9564265004</v>
          </cell>
          <cell r="C332" t="str">
            <v>ICB4OFFSET0000000045</v>
          </cell>
          <cell r="D332">
            <v>2015</v>
          </cell>
          <cell r="E332">
            <v>4</v>
          </cell>
          <cell r="F332" t="str">
            <v>2015-04-30</v>
          </cell>
          <cell r="G332" t="str">
            <v>PRJ</v>
          </cell>
          <cell r="H332" t="str">
            <v>211</v>
          </cell>
          <cell r="I332" t="str">
            <v>211</v>
          </cell>
          <cell r="K332" t="str">
            <v>000001121</v>
          </cell>
          <cell r="L332" t="str">
            <v>4265004</v>
          </cell>
          <cell r="M332" t="str">
            <v>1113</v>
          </cell>
          <cell r="N332" t="str">
            <v>99910</v>
          </cell>
          <cell r="P332" t="str">
            <v>292</v>
          </cell>
          <cell r="Q332" t="str">
            <v>956</v>
          </cell>
          <cell r="R332" t="str">
            <v>INTERCO BILL W/O</v>
          </cell>
          <cell r="S332" t="str">
            <v>PRA</v>
          </cell>
          <cell r="U332" t="str">
            <v>2015-04-30</v>
          </cell>
          <cell r="V332">
            <v>-558.16999999999996</v>
          </cell>
          <cell r="W332" t="str">
            <v>UTXEMEM201</v>
          </cell>
          <cell r="Y332" t="str">
            <v>LEGAL</v>
          </cell>
          <cell r="AA332" t="str">
            <v>BAL</v>
          </cell>
          <cell r="AC332" t="str">
            <v>ICB</v>
          </cell>
          <cell r="AD332" t="str">
            <v>ICB</v>
          </cell>
        </row>
        <row r="333">
          <cell r="B333" t="str">
            <v>9564265004</v>
          </cell>
          <cell r="C333" t="str">
            <v>ICB4OFFSET0000000046</v>
          </cell>
          <cell r="D333">
            <v>2014</v>
          </cell>
          <cell r="E333">
            <v>8</v>
          </cell>
          <cell r="F333" t="str">
            <v>2014-08-31</v>
          </cell>
          <cell r="G333" t="str">
            <v>PRJ</v>
          </cell>
          <cell r="H333" t="str">
            <v>211</v>
          </cell>
          <cell r="I333" t="str">
            <v>211</v>
          </cell>
          <cell r="K333" t="str">
            <v>000001121</v>
          </cell>
          <cell r="L333" t="str">
            <v>4265004</v>
          </cell>
          <cell r="M333" t="str">
            <v>1585</v>
          </cell>
          <cell r="N333" t="str">
            <v>99910</v>
          </cell>
          <cell r="P333" t="str">
            <v>292</v>
          </cell>
          <cell r="Q333" t="str">
            <v>956</v>
          </cell>
          <cell r="R333" t="str">
            <v>INTERCO BILL W/O</v>
          </cell>
          <cell r="S333" t="str">
            <v>PRA</v>
          </cell>
          <cell r="U333" t="str">
            <v>2014-08-31</v>
          </cell>
          <cell r="V333">
            <v>-1344.19</v>
          </cell>
          <cell r="W333" t="str">
            <v>UTXEMEM101</v>
          </cell>
          <cell r="Y333" t="str">
            <v>LEGAL</v>
          </cell>
          <cell r="AA333" t="str">
            <v>BAL</v>
          </cell>
          <cell r="AC333" t="str">
            <v>ICB</v>
          </cell>
          <cell r="AD333" t="str">
            <v>ICB</v>
          </cell>
        </row>
        <row r="334">
          <cell r="B334" t="str">
            <v>9544265004</v>
          </cell>
          <cell r="C334" t="str">
            <v>ICB4OFFSET0000000047</v>
          </cell>
          <cell r="D334">
            <v>2014</v>
          </cell>
          <cell r="E334">
            <v>8</v>
          </cell>
          <cell r="F334" t="str">
            <v>2014-08-31</v>
          </cell>
          <cell r="G334" t="str">
            <v>PRJ</v>
          </cell>
          <cell r="H334" t="str">
            <v>211</v>
          </cell>
          <cell r="I334" t="str">
            <v>211</v>
          </cell>
          <cell r="K334" t="str">
            <v>000001121</v>
          </cell>
          <cell r="L334" t="str">
            <v>4265004</v>
          </cell>
          <cell r="M334" t="str">
            <v>1113</v>
          </cell>
          <cell r="N334" t="str">
            <v>99910</v>
          </cell>
          <cell r="P334" t="str">
            <v>292</v>
          </cell>
          <cell r="Q334" t="str">
            <v>954</v>
          </cell>
          <cell r="R334" t="str">
            <v>INTERCO BILL W/O</v>
          </cell>
          <cell r="S334" t="str">
            <v>PRA</v>
          </cell>
          <cell r="U334" t="str">
            <v>2014-08-31</v>
          </cell>
          <cell r="V334">
            <v>-300</v>
          </cell>
          <cell r="W334" t="str">
            <v>UTXEMEM201</v>
          </cell>
          <cell r="Y334" t="str">
            <v>LEGAL</v>
          </cell>
          <cell r="AA334" t="str">
            <v>BAL</v>
          </cell>
          <cell r="AC334" t="str">
            <v>ICB</v>
          </cell>
          <cell r="AD334" t="str">
            <v>ICB</v>
          </cell>
        </row>
        <row r="335">
          <cell r="B335" t="str">
            <v>9564265004</v>
          </cell>
          <cell r="C335" t="str">
            <v>ICB4OFFSET0000000047</v>
          </cell>
          <cell r="D335">
            <v>2014</v>
          </cell>
          <cell r="E335">
            <v>11</v>
          </cell>
          <cell r="F335" t="str">
            <v>2014-11-30</v>
          </cell>
          <cell r="G335" t="str">
            <v>PRJ</v>
          </cell>
          <cell r="H335" t="str">
            <v>211</v>
          </cell>
          <cell r="I335" t="str">
            <v>211</v>
          </cell>
          <cell r="K335" t="str">
            <v>000001121</v>
          </cell>
          <cell r="L335" t="str">
            <v>4265004</v>
          </cell>
          <cell r="M335" t="str">
            <v>1585</v>
          </cell>
          <cell r="N335" t="str">
            <v>99910</v>
          </cell>
          <cell r="P335" t="str">
            <v>292</v>
          </cell>
          <cell r="Q335" t="str">
            <v>956</v>
          </cell>
          <cell r="R335" t="str">
            <v>INTERCO BILL W/O</v>
          </cell>
          <cell r="S335" t="str">
            <v>PRA</v>
          </cell>
          <cell r="U335" t="str">
            <v>2014-11-30</v>
          </cell>
          <cell r="V335">
            <v>-678.19</v>
          </cell>
          <cell r="W335" t="str">
            <v>UTXEMEM101</v>
          </cell>
          <cell r="Y335" t="str">
            <v>LEGAL</v>
          </cell>
          <cell r="AA335" t="str">
            <v>BAL</v>
          </cell>
          <cell r="AC335" t="str">
            <v>ICB</v>
          </cell>
          <cell r="AD335" t="str">
            <v>ICB</v>
          </cell>
        </row>
        <row r="336">
          <cell r="B336" t="str">
            <v>9564265004</v>
          </cell>
          <cell r="C336" t="str">
            <v>ICB4OFFSET0000000048</v>
          </cell>
          <cell r="D336">
            <v>2014</v>
          </cell>
          <cell r="E336">
            <v>8</v>
          </cell>
          <cell r="F336" t="str">
            <v>2014-08-31</v>
          </cell>
          <cell r="G336" t="str">
            <v>PRJ</v>
          </cell>
          <cell r="H336" t="str">
            <v>211</v>
          </cell>
          <cell r="I336" t="str">
            <v>211</v>
          </cell>
          <cell r="K336" t="str">
            <v>000001121</v>
          </cell>
          <cell r="L336" t="str">
            <v>4265004</v>
          </cell>
          <cell r="M336" t="str">
            <v>1113</v>
          </cell>
          <cell r="N336" t="str">
            <v>99910</v>
          </cell>
          <cell r="P336" t="str">
            <v>292</v>
          </cell>
          <cell r="Q336" t="str">
            <v>956</v>
          </cell>
          <cell r="R336" t="str">
            <v>INTERCO BILL W/O</v>
          </cell>
          <cell r="S336" t="str">
            <v>PRA</v>
          </cell>
          <cell r="U336" t="str">
            <v>2014-08-31</v>
          </cell>
          <cell r="V336">
            <v>-1145.8499999999999</v>
          </cell>
          <cell r="W336" t="str">
            <v>UTXEMEM201</v>
          </cell>
          <cell r="Y336" t="str">
            <v>LEGAL</v>
          </cell>
          <cell r="AA336" t="str">
            <v>BAL</v>
          </cell>
          <cell r="AC336" t="str">
            <v>ICB</v>
          </cell>
          <cell r="AD336" t="str">
            <v>ICB</v>
          </cell>
        </row>
        <row r="337">
          <cell r="B337" t="str">
            <v>9564265004</v>
          </cell>
          <cell r="C337" t="str">
            <v>ICB4OFFSET0000000048</v>
          </cell>
          <cell r="D337">
            <v>2014</v>
          </cell>
          <cell r="E337">
            <v>11</v>
          </cell>
          <cell r="F337" t="str">
            <v>2014-11-30</v>
          </cell>
          <cell r="G337" t="str">
            <v>PRJ</v>
          </cell>
          <cell r="H337" t="str">
            <v>211</v>
          </cell>
          <cell r="I337" t="str">
            <v>211</v>
          </cell>
          <cell r="K337" t="str">
            <v>000001121</v>
          </cell>
          <cell r="L337" t="str">
            <v>4265004</v>
          </cell>
          <cell r="M337" t="str">
            <v>1585</v>
          </cell>
          <cell r="N337" t="str">
            <v>99910</v>
          </cell>
          <cell r="P337" t="str">
            <v>293</v>
          </cell>
          <cell r="Q337" t="str">
            <v>956</v>
          </cell>
          <cell r="R337" t="str">
            <v>INTERCO BILL W/O</v>
          </cell>
          <cell r="S337" t="str">
            <v>PRA</v>
          </cell>
          <cell r="U337" t="str">
            <v>2014-11-30</v>
          </cell>
          <cell r="V337">
            <v>-89.3</v>
          </cell>
          <cell r="W337" t="str">
            <v>UTXEMEM101</v>
          </cell>
          <cell r="Y337" t="str">
            <v>LEGAL</v>
          </cell>
          <cell r="AA337" t="str">
            <v>BAL</v>
          </cell>
          <cell r="AC337" t="str">
            <v>ICB</v>
          </cell>
          <cell r="AD337" t="str">
            <v>ICB</v>
          </cell>
        </row>
        <row r="338">
          <cell r="B338" t="str">
            <v>9564265004</v>
          </cell>
          <cell r="C338" t="str">
            <v>ICB4OFFSET0000000048</v>
          </cell>
          <cell r="D338">
            <v>2014</v>
          </cell>
          <cell r="E338">
            <v>12</v>
          </cell>
          <cell r="F338" t="str">
            <v>2014-12-31</v>
          </cell>
          <cell r="G338" t="str">
            <v>PRJ</v>
          </cell>
          <cell r="H338" t="str">
            <v>211</v>
          </cell>
          <cell r="I338" t="str">
            <v>211</v>
          </cell>
          <cell r="K338" t="str">
            <v>000001121</v>
          </cell>
          <cell r="L338" t="str">
            <v>4265004</v>
          </cell>
          <cell r="M338" t="str">
            <v>1585</v>
          </cell>
          <cell r="N338" t="str">
            <v>99910</v>
          </cell>
          <cell r="P338" t="str">
            <v>292</v>
          </cell>
          <cell r="Q338" t="str">
            <v>956</v>
          </cell>
          <cell r="R338" t="str">
            <v>INTERCO BILL W/O</v>
          </cell>
          <cell r="S338" t="str">
            <v>PRA</v>
          </cell>
          <cell r="U338" t="str">
            <v>2014-12-31</v>
          </cell>
          <cell r="V338">
            <v>-1190.44</v>
          </cell>
          <cell r="W338" t="str">
            <v>UTXEMEM101</v>
          </cell>
          <cell r="Y338" t="str">
            <v>LEGAL</v>
          </cell>
          <cell r="AA338" t="str">
            <v>BAL</v>
          </cell>
          <cell r="AC338" t="str">
            <v>ICB</v>
          </cell>
          <cell r="AD338" t="str">
            <v>ICB</v>
          </cell>
        </row>
        <row r="339">
          <cell r="B339" t="str">
            <v>9544265004</v>
          </cell>
          <cell r="C339" t="str">
            <v>ICB4OFFSET0000000049</v>
          </cell>
          <cell r="D339">
            <v>2014</v>
          </cell>
          <cell r="E339">
            <v>11</v>
          </cell>
          <cell r="F339" t="str">
            <v>2014-11-30</v>
          </cell>
          <cell r="G339" t="str">
            <v>PRJ</v>
          </cell>
          <cell r="H339" t="str">
            <v>211</v>
          </cell>
          <cell r="I339" t="str">
            <v>211</v>
          </cell>
          <cell r="K339" t="str">
            <v>000001121</v>
          </cell>
          <cell r="L339" t="str">
            <v>4265004</v>
          </cell>
          <cell r="M339" t="str">
            <v>1113</v>
          </cell>
          <cell r="N339" t="str">
            <v>99910</v>
          </cell>
          <cell r="P339" t="str">
            <v>261</v>
          </cell>
          <cell r="Q339" t="str">
            <v>954</v>
          </cell>
          <cell r="R339" t="str">
            <v>INTERCO BILL W/O</v>
          </cell>
          <cell r="S339" t="str">
            <v>PRA</v>
          </cell>
          <cell r="U339" t="str">
            <v>2014-11-30</v>
          </cell>
          <cell r="V339">
            <v>-60</v>
          </cell>
          <cell r="W339" t="str">
            <v>UTXEMEM201</v>
          </cell>
          <cell r="Y339" t="str">
            <v>LEGAL</v>
          </cell>
          <cell r="AA339" t="str">
            <v>BAL</v>
          </cell>
          <cell r="AC339" t="str">
            <v>ICB</v>
          </cell>
          <cell r="AD339" t="str">
            <v>ICB</v>
          </cell>
        </row>
        <row r="340">
          <cell r="B340" t="str">
            <v>9544265004</v>
          </cell>
          <cell r="C340" t="str">
            <v>ICB4OFFSET0000000049</v>
          </cell>
          <cell r="D340">
            <v>2014</v>
          </cell>
          <cell r="E340">
            <v>12</v>
          </cell>
          <cell r="F340" t="str">
            <v>2014-12-31</v>
          </cell>
          <cell r="G340" t="str">
            <v>PRJ</v>
          </cell>
          <cell r="H340" t="str">
            <v>211</v>
          </cell>
          <cell r="I340" t="str">
            <v>211</v>
          </cell>
          <cell r="K340" t="str">
            <v>000001121</v>
          </cell>
          <cell r="L340" t="str">
            <v>4265004</v>
          </cell>
          <cell r="M340" t="str">
            <v>1113</v>
          </cell>
          <cell r="N340" t="str">
            <v>99910</v>
          </cell>
          <cell r="P340" t="str">
            <v>261</v>
          </cell>
          <cell r="Q340" t="str">
            <v>954</v>
          </cell>
          <cell r="R340" t="str">
            <v>INTERCO BILL W/O</v>
          </cell>
          <cell r="S340" t="str">
            <v>PRA</v>
          </cell>
          <cell r="U340" t="str">
            <v>2014-12-31</v>
          </cell>
          <cell r="V340">
            <v>-608</v>
          </cell>
          <cell r="W340" t="str">
            <v>UTXEMEM201</v>
          </cell>
          <cell r="Y340" t="str">
            <v>LEGAL</v>
          </cell>
          <cell r="AA340" t="str">
            <v>BAL</v>
          </cell>
          <cell r="AC340" t="str">
            <v>ICB</v>
          </cell>
          <cell r="AD340" t="str">
            <v>ICB</v>
          </cell>
        </row>
        <row r="341">
          <cell r="B341" t="str">
            <v>9564265004</v>
          </cell>
          <cell r="C341" t="str">
            <v>ICB4OFFSET0000000050</v>
          </cell>
          <cell r="D341">
            <v>2014</v>
          </cell>
          <cell r="E341">
            <v>11</v>
          </cell>
          <cell r="F341" t="str">
            <v>2014-11-30</v>
          </cell>
          <cell r="G341" t="str">
            <v>PRJ</v>
          </cell>
          <cell r="H341" t="str">
            <v>211</v>
          </cell>
          <cell r="I341" t="str">
            <v>211</v>
          </cell>
          <cell r="K341" t="str">
            <v>000001121</v>
          </cell>
          <cell r="L341" t="str">
            <v>4265004</v>
          </cell>
          <cell r="M341" t="str">
            <v>1113</v>
          </cell>
          <cell r="N341" t="str">
            <v>99910</v>
          </cell>
          <cell r="P341" t="str">
            <v>292</v>
          </cell>
          <cell r="Q341" t="str">
            <v>956</v>
          </cell>
          <cell r="R341" t="str">
            <v>INTERCO BILL W/O</v>
          </cell>
          <cell r="S341" t="str">
            <v>PRA</v>
          </cell>
          <cell r="U341" t="str">
            <v>2014-11-30</v>
          </cell>
          <cell r="V341">
            <v>-604.9</v>
          </cell>
          <cell r="W341" t="str">
            <v>UTXEMEM201</v>
          </cell>
          <cell r="Y341" t="str">
            <v>LEGAL</v>
          </cell>
          <cell r="AA341" t="str">
            <v>BAL</v>
          </cell>
          <cell r="AC341" t="str">
            <v>ICB</v>
          </cell>
          <cell r="AD341" t="str">
            <v>ICB</v>
          </cell>
        </row>
        <row r="342">
          <cell r="B342" t="str">
            <v>9564265004</v>
          </cell>
          <cell r="C342" t="str">
            <v>ICB4OFFSET0000000050</v>
          </cell>
          <cell r="D342">
            <v>2014</v>
          </cell>
          <cell r="E342">
            <v>12</v>
          </cell>
          <cell r="F342" t="str">
            <v>2014-12-31</v>
          </cell>
          <cell r="G342" t="str">
            <v>PRJ</v>
          </cell>
          <cell r="H342" t="str">
            <v>211</v>
          </cell>
          <cell r="I342" t="str">
            <v>211</v>
          </cell>
          <cell r="K342" t="str">
            <v>000001121</v>
          </cell>
          <cell r="L342" t="str">
            <v>4265004</v>
          </cell>
          <cell r="M342" t="str">
            <v>1113</v>
          </cell>
          <cell r="N342" t="str">
            <v>99910</v>
          </cell>
          <cell r="P342" t="str">
            <v>292</v>
          </cell>
          <cell r="Q342" t="str">
            <v>956</v>
          </cell>
          <cell r="R342" t="str">
            <v>INTERCO BILL W/O</v>
          </cell>
          <cell r="S342" t="str">
            <v>PRA</v>
          </cell>
          <cell r="U342" t="str">
            <v>2014-12-31</v>
          </cell>
          <cell r="V342">
            <v>-544.9</v>
          </cell>
          <cell r="W342" t="str">
            <v>UTXEMEM201</v>
          </cell>
          <cell r="Y342" t="str">
            <v>LEGAL</v>
          </cell>
          <cell r="AA342" t="str">
            <v>BAL</v>
          </cell>
          <cell r="AC342" t="str">
            <v>ICB</v>
          </cell>
          <cell r="AD342" t="str">
            <v>ICB</v>
          </cell>
        </row>
        <row r="343">
          <cell r="B343" t="str">
            <v>9534265004</v>
          </cell>
          <cell r="C343" t="str">
            <v>ICB4OFFSET0000000051</v>
          </cell>
          <cell r="D343">
            <v>2014</v>
          </cell>
          <cell r="E343">
            <v>12</v>
          </cell>
          <cell r="F343" t="str">
            <v>2014-12-31</v>
          </cell>
          <cell r="G343" t="str">
            <v>PRJ</v>
          </cell>
          <cell r="H343" t="str">
            <v>211</v>
          </cell>
          <cell r="I343" t="str">
            <v>211</v>
          </cell>
          <cell r="K343" t="str">
            <v>000001121</v>
          </cell>
          <cell r="L343" t="str">
            <v>4265004</v>
          </cell>
          <cell r="M343" t="str">
            <v>1113</v>
          </cell>
          <cell r="N343" t="str">
            <v>99910</v>
          </cell>
          <cell r="P343" t="str">
            <v>294</v>
          </cell>
          <cell r="Q343" t="str">
            <v>953</v>
          </cell>
          <cell r="R343" t="str">
            <v>INTERCO BILL W/O</v>
          </cell>
          <cell r="S343" t="str">
            <v>PRA</v>
          </cell>
          <cell r="U343" t="str">
            <v>2014-12-31</v>
          </cell>
          <cell r="V343">
            <v>-50</v>
          </cell>
          <cell r="W343" t="str">
            <v>UTXEMEM201</v>
          </cell>
          <cell r="Y343" t="str">
            <v>LEGAL</v>
          </cell>
          <cell r="AA343" t="str">
            <v>BAL</v>
          </cell>
          <cell r="AC343" t="str">
            <v>ICB</v>
          </cell>
          <cell r="AD343" t="str">
            <v>ICB</v>
          </cell>
        </row>
        <row r="344">
          <cell r="B344" t="str">
            <v>9534264000</v>
          </cell>
          <cell r="C344" t="str">
            <v>ICB4OFFSET0000000062</v>
          </cell>
          <cell r="D344">
            <v>2014</v>
          </cell>
          <cell r="E344">
            <v>7</v>
          </cell>
          <cell r="F344" t="str">
            <v>2014-07-31</v>
          </cell>
          <cell r="G344" t="str">
            <v>PRJ</v>
          </cell>
          <cell r="H344" t="str">
            <v>211</v>
          </cell>
          <cell r="I344" t="str">
            <v>211</v>
          </cell>
          <cell r="K344" t="str">
            <v>000001121</v>
          </cell>
          <cell r="L344" t="str">
            <v>4264000</v>
          </cell>
          <cell r="M344" t="str">
            <v>1113</v>
          </cell>
          <cell r="N344" t="str">
            <v>99910</v>
          </cell>
          <cell r="P344" t="str">
            <v>292</v>
          </cell>
          <cell r="Q344" t="str">
            <v>953</v>
          </cell>
          <cell r="R344" t="str">
            <v>INTERCO BILL W/O</v>
          </cell>
          <cell r="S344" t="str">
            <v>PRA</v>
          </cell>
          <cell r="U344" t="str">
            <v>2014-07-31</v>
          </cell>
          <cell r="V344">
            <v>-84865.22</v>
          </cell>
          <cell r="W344" t="str">
            <v>UTXEMEM201</v>
          </cell>
          <cell r="Y344" t="str">
            <v>LEGAL</v>
          </cell>
          <cell r="AA344" t="str">
            <v>BAL</v>
          </cell>
          <cell r="AC344" t="str">
            <v>ICB</v>
          </cell>
          <cell r="AD344" t="str">
            <v>ICB</v>
          </cell>
        </row>
        <row r="345">
          <cell r="B345" t="str">
            <v>9564265004</v>
          </cell>
          <cell r="C345" t="str">
            <v>ICB4OFFSET0000000067</v>
          </cell>
          <cell r="D345">
            <v>2014</v>
          </cell>
          <cell r="E345">
            <v>7</v>
          </cell>
          <cell r="F345" t="str">
            <v>2014-07-31</v>
          </cell>
          <cell r="G345" t="str">
            <v>PRJ</v>
          </cell>
          <cell r="H345" t="str">
            <v>211</v>
          </cell>
          <cell r="I345" t="str">
            <v>211</v>
          </cell>
          <cell r="K345" t="str">
            <v>000001121</v>
          </cell>
          <cell r="L345" t="str">
            <v>4265004</v>
          </cell>
          <cell r="M345" t="str">
            <v>1585</v>
          </cell>
          <cell r="N345" t="str">
            <v>99910</v>
          </cell>
          <cell r="P345" t="str">
            <v>292</v>
          </cell>
          <cell r="Q345" t="str">
            <v>956</v>
          </cell>
          <cell r="R345" t="str">
            <v>INTERCO BILL W/O</v>
          </cell>
          <cell r="S345" t="str">
            <v>PRA</v>
          </cell>
          <cell r="U345" t="str">
            <v>2014-07-31</v>
          </cell>
          <cell r="V345">
            <v>-320</v>
          </cell>
          <cell r="W345" t="str">
            <v>UTXEMEM101</v>
          </cell>
          <cell r="Y345" t="str">
            <v>LEGAL</v>
          </cell>
          <cell r="AA345" t="str">
            <v>BAL</v>
          </cell>
          <cell r="AC345" t="str">
            <v>ICB</v>
          </cell>
          <cell r="AD345" t="str">
            <v>ICB</v>
          </cell>
        </row>
        <row r="346">
          <cell r="B346" t="str">
            <v>9544265004</v>
          </cell>
          <cell r="C346" t="str">
            <v>ICB4OFFSET0000000068</v>
          </cell>
          <cell r="D346">
            <v>2014</v>
          </cell>
          <cell r="E346">
            <v>7</v>
          </cell>
          <cell r="F346" t="str">
            <v>2014-07-31</v>
          </cell>
          <cell r="G346" t="str">
            <v>PRJ</v>
          </cell>
          <cell r="H346" t="str">
            <v>211</v>
          </cell>
          <cell r="I346" t="str">
            <v>211</v>
          </cell>
          <cell r="K346" t="str">
            <v>000001121</v>
          </cell>
          <cell r="L346" t="str">
            <v>4265004</v>
          </cell>
          <cell r="M346" t="str">
            <v>1585</v>
          </cell>
          <cell r="N346" t="str">
            <v>99910</v>
          </cell>
          <cell r="P346" t="str">
            <v>293</v>
          </cell>
          <cell r="Q346" t="str">
            <v>954</v>
          </cell>
          <cell r="R346" t="str">
            <v>INTERCO BILL W/O</v>
          </cell>
          <cell r="S346" t="str">
            <v>PRA</v>
          </cell>
          <cell r="U346" t="str">
            <v>2014-07-31</v>
          </cell>
          <cell r="V346">
            <v>-77.63</v>
          </cell>
          <cell r="W346" t="str">
            <v>UTXEMEM101</v>
          </cell>
          <cell r="Y346" t="str">
            <v>LEGAL</v>
          </cell>
          <cell r="AA346" t="str">
            <v>BAL</v>
          </cell>
          <cell r="AC346" t="str">
            <v>ICB</v>
          </cell>
          <cell r="AD346" t="str">
            <v>ICB</v>
          </cell>
        </row>
        <row r="347">
          <cell r="B347" t="str">
            <v>9544265004</v>
          </cell>
          <cell r="C347" t="str">
            <v>ICB4OFFSET0000000069</v>
          </cell>
          <cell r="D347">
            <v>2014</v>
          </cell>
          <cell r="E347">
            <v>7</v>
          </cell>
          <cell r="F347" t="str">
            <v>2014-07-31</v>
          </cell>
          <cell r="G347" t="str">
            <v>PRJ</v>
          </cell>
          <cell r="H347" t="str">
            <v>211</v>
          </cell>
          <cell r="I347" t="str">
            <v>211</v>
          </cell>
          <cell r="K347" t="str">
            <v>000001121</v>
          </cell>
          <cell r="L347" t="str">
            <v>4265004</v>
          </cell>
          <cell r="M347" t="str">
            <v>1113</v>
          </cell>
          <cell r="N347" t="str">
            <v>99910</v>
          </cell>
          <cell r="P347" t="str">
            <v>292</v>
          </cell>
          <cell r="Q347" t="str">
            <v>954</v>
          </cell>
          <cell r="R347" t="str">
            <v>INTERCO BILL W/O</v>
          </cell>
          <cell r="S347" t="str">
            <v>PRA</v>
          </cell>
          <cell r="U347" t="str">
            <v>2014-07-31</v>
          </cell>
          <cell r="V347">
            <v>-150</v>
          </cell>
          <cell r="W347" t="str">
            <v>UTXEMEM201</v>
          </cell>
          <cell r="Y347" t="str">
            <v>LEGAL</v>
          </cell>
          <cell r="AA347" t="str">
            <v>BAL</v>
          </cell>
          <cell r="AC347" t="str">
            <v>ICB</v>
          </cell>
          <cell r="AD347" t="str">
            <v>ICB</v>
          </cell>
        </row>
        <row r="348">
          <cell r="B348" t="str">
            <v>9564265004</v>
          </cell>
          <cell r="C348" t="str">
            <v>ICB4OFFSET0000000070</v>
          </cell>
          <cell r="D348">
            <v>2014</v>
          </cell>
          <cell r="E348">
            <v>7</v>
          </cell>
          <cell r="F348" t="str">
            <v>2014-07-31</v>
          </cell>
          <cell r="G348" t="str">
            <v>PRJ</v>
          </cell>
          <cell r="H348" t="str">
            <v>211</v>
          </cell>
          <cell r="I348" t="str">
            <v>211</v>
          </cell>
          <cell r="K348" t="str">
            <v>000001121</v>
          </cell>
          <cell r="L348" t="str">
            <v>4265004</v>
          </cell>
          <cell r="M348" t="str">
            <v>1113</v>
          </cell>
          <cell r="N348" t="str">
            <v>99910</v>
          </cell>
          <cell r="P348" t="str">
            <v>292</v>
          </cell>
          <cell r="Q348" t="str">
            <v>956</v>
          </cell>
          <cell r="R348" t="str">
            <v>INTERCO BILL W/O</v>
          </cell>
          <cell r="S348" t="str">
            <v>PRA</v>
          </cell>
          <cell r="U348" t="str">
            <v>2014-07-31</v>
          </cell>
          <cell r="V348">
            <v>-544.9</v>
          </cell>
          <cell r="W348" t="str">
            <v>UTXEMEM201</v>
          </cell>
          <cell r="Y348" t="str">
            <v>LEGAL</v>
          </cell>
          <cell r="AA348" t="str">
            <v>BAL</v>
          </cell>
          <cell r="AC348" t="str">
            <v>ICB</v>
          </cell>
          <cell r="AD348" t="str">
            <v>ICB</v>
          </cell>
        </row>
        <row r="349">
          <cell r="B349" t="str">
            <v>9549210001</v>
          </cell>
          <cell r="C349" t="str">
            <v>ICB4OFFSET0000001559</v>
          </cell>
          <cell r="D349">
            <v>2014</v>
          </cell>
          <cell r="E349">
            <v>7</v>
          </cell>
          <cell r="F349" t="str">
            <v>2014-07-31</v>
          </cell>
          <cell r="G349" t="str">
            <v>PRJ</v>
          </cell>
          <cell r="H349" t="str">
            <v>211</v>
          </cell>
          <cell r="I349" t="str">
            <v>211</v>
          </cell>
          <cell r="K349" t="str">
            <v>TDOANDA</v>
          </cell>
          <cell r="L349" t="str">
            <v>9210001</v>
          </cell>
          <cell r="M349" t="str">
            <v>1585</v>
          </cell>
          <cell r="N349" t="str">
            <v>99910</v>
          </cell>
          <cell r="P349" t="str">
            <v>289</v>
          </cell>
          <cell r="Q349" t="str">
            <v>954</v>
          </cell>
          <cell r="R349" t="str">
            <v>INTERCO BILL W/O</v>
          </cell>
          <cell r="S349" t="str">
            <v>PRA</v>
          </cell>
          <cell r="U349" t="str">
            <v>2014-07-31</v>
          </cell>
          <cell r="V349">
            <v>-500</v>
          </cell>
          <cell r="W349" t="str">
            <v>UTXE000101</v>
          </cell>
          <cell r="Y349" t="str">
            <v>TDOTH</v>
          </cell>
          <cell r="AA349" t="str">
            <v>BAL</v>
          </cell>
          <cell r="AC349" t="str">
            <v>ICB</v>
          </cell>
          <cell r="AD349" t="str">
            <v>ICB</v>
          </cell>
        </row>
        <row r="350">
          <cell r="B350" t="str">
            <v>9539302000</v>
          </cell>
          <cell r="C350" t="str">
            <v>ICB4OFFSET0000001756</v>
          </cell>
          <cell r="D350">
            <v>2014</v>
          </cell>
          <cell r="E350">
            <v>7</v>
          </cell>
          <cell r="F350" t="str">
            <v>2014-07-31</v>
          </cell>
          <cell r="G350" t="str">
            <v>PRJ</v>
          </cell>
          <cell r="H350" t="str">
            <v>211</v>
          </cell>
          <cell r="I350" t="str">
            <v>211</v>
          </cell>
          <cell r="K350" t="str">
            <v>000001121</v>
          </cell>
          <cell r="L350" t="str">
            <v>9302000</v>
          </cell>
          <cell r="M350" t="str">
            <v>1585</v>
          </cell>
          <cell r="N350" t="str">
            <v>99910</v>
          </cell>
          <cell r="P350" t="str">
            <v>292</v>
          </cell>
          <cell r="Q350" t="str">
            <v>953</v>
          </cell>
          <cell r="R350" t="str">
            <v>INTERCO BILL W/O</v>
          </cell>
          <cell r="S350" t="str">
            <v>PRA</v>
          </cell>
          <cell r="U350" t="str">
            <v>2014-07-31</v>
          </cell>
          <cell r="V350">
            <v>-3495</v>
          </cell>
          <cell r="W350" t="str">
            <v>UTXEMEM101</v>
          </cell>
          <cell r="Y350" t="str">
            <v>LEGAL</v>
          </cell>
          <cell r="AA350" t="str">
            <v>BAL</v>
          </cell>
          <cell r="AC350" t="str">
            <v>ICB</v>
          </cell>
          <cell r="AD350" t="str">
            <v>ICB</v>
          </cell>
        </row>
        <row r="351">
          <cell r="B351" t="str">
            <v>9539302000</v>
          </cell>
          <cell r="C351" t="str">
            <v>ICB4OFFSET0000001757</v>
          </cell>
          <cell r="D351">
            <v>2014</v>
          </cell>
          <cell r="E351">
            <v>7</v>
          </cell>
          <cell r="F351" t="str">
            <v>2014-07-31</v>
          </cell>
          <cell r="G351" t="str">
            <v>PRJ</v>
          </cell>
          <cell r="H351" t="str">
            <v>211</v>
          </cell>
          <cell r="I351" t="str">
            <v>211</v>
          </cell>
          <cell r="K351" t="str">
            <v>000001121</v>
          </cell>
          <cell r="L351" t="str">
            <v>9302000</v>
          </cell>
          <cell r="M351" t="str">
            <v>1113</v>
          </cell>
          <cell r="N351" t="str">
            <v>99910</v>
          </cell>
          <cell r="P351" t="str">
            <v>292</v>
          </cell>
          <cell r="Q351" t="str">
            <v>953</v>
          </cell>
          <cell r="R351" t="str">
            <v>INTERCO BILL W/O</v>
          </cell>
          <cell r="S351" t="str">
            <v>PRA</v>
          </cell>
          <cell r="U351" t="str">
            <v>2014-07-31</v>
          </cell>
          <cell r="V351">
            <v>-807.5</v>
          </cell>
          <cell r="W351" t="str">
            <v>UTXEMEM201</v>
          </cell>
          <cell r="Y351" t="str">
            <v>LEGAL</v>
          </cell>
          <cell r="AA351" t="str">
            <v>BAL</v>
          </cell>
          <cell r="AC351" t="str">
            <v>ICB</v>
          </cell>
          <cell r="AD351" t="str">
            <v>ICB</v>
          </cell>
        </row>
        <row r="352">
          <cell r="B352" t="str">
            <v>9569210001</v>
          </cell>
          <cell r="C352" t="str">
            <v>ICB4OFFSET0000001786</v>
          </cell>
          <cell r="D352">
            <v>2014</v>
          </cell>
          <cell r="E352">
            <v>8</v>
          </cell>
          <cell r="F352" t="str">
            <v>2014-08-31</v>
          </cell>
          <cell r="G352" t="str">
            <v>PRJ</v>
          </cell>
          <cell r="H352" t="str">
            <v>211</v>
          </cell>
          <cell r="I352" t="str">
            <v>211</v>
          </cell>
          <cell r="K352" t="str">
            <v>TDOANDA</v>
          </cell>
          <cell r="L352" t="str">
            <v>9210001</v>
          </cell>
          <cell r="M352" t="str">
            <v>1585</v>
          </cell>
          <cell r="N352" t="str">
            <v>99910</v>
          </cell>
          <cell r="P352" t="str">
            <v>263</v>
          </cell>
          <cell r="Q352" t="str">
            <v>956</v>
          </cell>
          <cell r="R352" t="str">
            <v>INTERCO BILL W/O</v>
          </cell>
          <cell r="S352" t="str">
            <v>PRA</v>
          </cell>
          <cell r="U352" t="str">
            <v>2014-08-31</v>
          </cell>
          <cell r="V352">
            <v>-564.26</v>
          </cell>
          <cell r="W352" t="str">
            <v>UTXE000301</v>
          </cell>
          <cell r="Y352" t="str">
            <v>TDOTH</v>
          </cell>
          <cell r="AA352" t="str">
            <v>BAL</v>
          </cell>
          <cell r="AC352" t="str">
            <v>ICB</v>
          </cell>
          <cell r="AD352" t="str">
            <v>ICB</v>
          </cell>
        </row>
        <row r="353">
          <cell r="B353" t="str">
            <v>9539302000</v>
          </cell>
          <cell r="C353" t="str">
            <v>ICB4OFFSET0000001967</v>
          </cell>
          <cell r="D353">
            <v>2014</v>
          </cell>
          <cell r="E353">
            <v>8</v>
          </cell>
          <cell r="F353" t="str">
            <v>2014-08-31</v>
          </cell>
          <cell r="G353" t="str">
            <v>PRJ</v>
          </cell>
          <cell r="H353" t="str">
            <v>211</v>
          </cell>
          <cell r="I353" t="str">
            <v>211</v>
          </cell>
          <cell r="K353" t="str">
            <v>000001121</v>
          </cell>
          <cell r="L353" t="str">
            <v>9302000</v>
          </cell>
          <cell r="M353" t="str">
            <v>1113</v>
          </cell>
          <cell r="N353" t="str">
            <v>99910</v>
          </cell>
          <cell r="P353" t="str">
            <v>292</v>
          </cell>
          <cell r="Q353" t="str">
            <v>953</v>
          </cell>
          <cell r="R353" t="str">
            <v>INTERCO BILL W/O</v>
          </cell>
          <cell r="S353" t="str">
            <v>PRA</v>
          </cell>
          <cell r="U353" t="str">
            <v>2014-08-31</v>
          </cell>
          <cell r="V353">
            <v>-225</v>
          </cell>
          <cell r="W353" t="str">
            <v>UTXEMEM201</v>
          </cell>
          <cell r="Y353" t="str">
            <v>LEGAL</v>
          </cell>
          <cell r="AA353" t="str">
            <v>BAL</v>
          </cell>
          <cell r="AC353" t="str">
            <v>ICB</v>
          </cell>
          <cell r="AD353" t="str">
            <v>ICB</v>
          </cell>
        </row>
        <row r="354">
          <cell r="B354" t="str">
            <v>9549210001</v>
          </cell>
          <cell r="C354" t="str">
            <v>ICB4OFFSET0000002014</v>
          </cell>
          <cell r="D354">
            <v>2014</v>
          </cell>
          <cell r="E354">
            <v>11</v>
          </cell>
          <cell r="F354" t="str">
            <v>2014-11-30</v>
          </cell>
          <cell r="G354" t="str">
            <v>PRJ</v>
          </cell>
          <cell r="H354" t="str">
            <v>211</v>
          </cell>
          <cell r="I354" t="str">
            <v>211</v>
          </cell>
          <cell r="K354" t="str">
            <v>000001121</v>
          </cell>
          <cell r="L354" t="str">
            <v>9210001</v>
          </cell>
          <cell r="M354" t="str">
            <v>1585</v>
          </cell>
          <cell r="N354" t="str">
            <v>99910</v>
          </cell>
          <cell r="P354" t="str">
            <v>293</v>
          </cell>
          <cell r="Q354" t="str">
            <v>954</v>
          </cell>
          <cell r="R354" t="str">
            <v>INTERCO BILL W/O</v>
          </cell>
          <cell r="S354" t="str">
            <v>PRA</v>
          </cell>
          <cell r="U354" t="str">
            <v>2014-11-30</v>
          </cell>
          <cell r="V354">
            <v>-255</v>
          </cell>
          <cell r="W354" t="str">
            <v>UTXEMEM101</v>
          </cell>
          <cell r="Y354" t="str">
            <v>LEGAL</v>
          </cell>
          <cell r="AA354" t="str">
            <v>BAL</v>
          </cell>
          <cell r="AC354" t="str">
            <v>ICB</v>
          </cell>
          <cell r="AD354" t="str">
            <v>ICB</v>
          </cell>
        </row>
        <row r="355">
          <cell r="B355" t="str">
            <v>9549210001</v>
          </cell>
          <cell r="C355" t="str">
            <v>ICB4OFFSET0000002089</v>
          </cell>
          <cell r="D355">
            <v>2014</v>
          </cell>
          <cell r="E355">
            <v>12</v>
          </cell>
          <cell r="F355" t="str">
            <v>2014-12-31</v>
          </cell>
          <cell r="G355" t="str">
            <v>PRJ</v>
          </cell>
          <cell r="H355" t="str">
            <v>211</v>
          </cell>
          <cell r="I355" t="str">
            <v>211</v>
          </cell>
          <cell r="K355" t="str">
            <v>TDOANDA</v>
          </cell>
          <cell r="L355" t="str">
            <v>9210001</v>
          </cell>
          <cell r="M355" t="str">
            <v>1585</v>
          </cell>
          <cell r="N355" t="str">
            <v>99910</v>
          </cell>
          <cell r="P355" t="str">
            <v>289</v>
          </cell>
          <cell r="Q355" t="str">
            <v>954</v>
          </cell>
          <cell r="R355" t="str">
            <v>INTERCO BILL W/O</v>
          </cell>
          <cell r="S355" t="str">
            <v>PRA</v>
          </cell>
          <cell r="U355" t="str">
            <v>2014-12-31</v>
          </cell>
          <cell r="V355">
            <v>-767.13</v>
          </cell>
          <cell r="W355" t="str">
            <v>UTXE000301</v>
          </cell>
          <cell r="Y355" t="str">
            <v>TDOTH</v>
          </cell>
          <cell r="AA355" t="str">
            <v>BAL</v>
          </cell>
          <cell r="AC355" t="str">
            <v>ICB</v>
          </cell>
          <cell r="AD355" t="str">
            <v>ICB</v>
          </cell>
        </row>
        <row r="356">
          <cell r="B356" t="str">
            <v>9539302000</v>
          </cell>
          <cell r="C356" t="str">
            <v>ICB4OFFSET0000002102</v>
          </cell>
          <cell r="D356">
            <v>2014</v>
          </cell>
          <cell r="E356">
            <v>11</v>
          </cell>
          <cell r="F356" t="str">
            <v>2014-11-30</v>
          </cell>
          <cell r="G356" t="str">
            <v>PRJ</v>
          </cell>
          <cell r="H356" t="str">
            <v>211</v>
          </cell>
          <cell r="I356" t="str">
            <v>211</v>
          </cell>
          <cell r="K356" t="str">
            <v>000001121</v>
          </cell>
          <cell r="L356" t="str">
            <v>9302000</v>
          </cell>
          <cell r="M356" t="str">
            <v>1585</v>
          </cell>
          <cell r="N356" t="str">
            <v>99910</v>
          </cell>
          <cell r="P356" t="str">
            <v>292</v>
          </cell>
          <cell r="Q356" t="str">
            <v>953</v>
          </cell>
          <cell r="R356" t="str">
            <v>INTERCO BILL W/O</v>
          </cell>
          <cell r="S356" t="str">
            <v>PRA</v>
          </cell>
          <cell r="U356" t="str">
            <v>2014-11-30</v>
          </cell>
          <cell r="V356">
            <v>-114865.22</v>
          </cell>
          <cell r="W356" t="str">
            <v>UTXEMEM101</v>
          </cell>
          <cell r="Y356" t="str">
            <v>LEGAL</v>
          </cell>
          <cell r="AA356" t="str">
            <v>BAL</v>
          </cell>
          <cell r="AC356" t="str">
            <v>ICB</v>
          </cell>
          <cell r="AD356" t="str">
            <v>ICB</v>
          </cell>
        </row>
        <row r="357">
          <cell r="B357" t="str">
            <v>9539302000</v>
          </cell>
          <cell r="C357" t="str">
            <v>ICB4OFFSET0000002103</v>
          </cell>
          <cell r="D357">
            <v>2014</v>
          </cell>
          <cell r="E357">
            <v>11</v>
          </cell>
          <cell r="F357" t="str">
            <v>2014-11-30</v>
          </cell>
          <cell r="G357" t="str">
            <v>PRJ</v>
          </cell>
          <cell r="H357" t="str">
            <v>211</v>
          </cell>
          <cell r="I357" t="str">
            <v>211</v>
          </cell>
          <cell r="K357" t="str">
            <v>000001121</v>
          </cell>
          <cell r="L357" t="str">
            <v>9302000</v>
          </cell>
          <cell r="M357" t="str">
            <v>1113</v>
          </cell>
          <cell r="N357" t="str">
            <v>99910</v>
          </cell>
          <cell r="P357" t="str">
            <v>292</v>
          </cell>
          <cell r="Q357" t="str">
            <v>953</v>
          </cell>
          <cell r="R357" t="str">
            <v>INTERCO BILL W/O</v>
          </cell>
          <cell r="S357" t="str">
            <v>PRA</v>
          </cell>
          <cell r="U357" t="str">
            <v>2014-11-30</v>
          </cell>
          <cell r="V357">
            <v>-22240</v>
          </cell>
          <cell r="W357" t="str">
            <v>UTXEMEM201</v>
          </cell>
          <cell r="Y357" t="str">
            <v>LEGAL</v>
          </cell>
          <cell r="AA357" t="str">
            <v>BAL</v>
          </cell>
          <cell r="AC357" t="str">
            <v>ICB</v>
          </cell>
          <cell r="AD357" t="str">
            <v>ICB</v>
          </cell>
        </row>
        <row r="358">
          <cell r="B358" t="str">
            <v>9549210001</v>
          </cell>
          <cell r="C358" t="str">
            <v>ICB4OFFSET0000002129</v>
          </cell>
          <cell r="D358">
            <v>2014</v>
          </cell>
          <cell r="E358">
            <v>12</v>
          </cell>
          <cell r="F358" t="str">
            <v>2014-12-31</v>
          </cell>
          <cell r="G358" t="str">
            <v>PRJ</v>
          </cell>
          <cell r="H358" t="str">
            <v>211</v>
          </cell>
          <cell r="I358" t="str">
            <v>211</v>
          </cell>
          <cell r="K358" t="str">
            <v>TDOANDA</v>
          </cell>
          <cell r="L358" t="str">
            <v>9210001</v>
          </cell>
          <cell r="M358" t="str">
            <v>1113</v>
          </cell>
          <cell r="N358" t="str">
            <v>99910</v>
          </cell>
          <cell r="P358" t="str">
            <v>263</v>
          </cell>
          <cell r="Q358" t="str">
            <v>954</v>
          </cell>
          <cell r="R358" t="str">
            <v>INTERCO BILL W/O</v>
          </cell>
          <cell r="S358" t="str">
            <v>PRA</v>
          </cell>
          <cell r="U358" t="str">
            <v>2014-12-31</v>
          </cell>
          <cell r="V358">
            <v>-140</v>
          </cell>
          <cell r="W358" t="str">
            <v>UTXE000501</v>
          </cell>
          <cell r="Y358" t="str">
            <v>TDOTH</v>
          </cell>
          <cell r="AA358" t="str">
            <v>BAL</v>
          </cell>
          <cell r="AC358" t="str">
            <v>ICB</v>
          </cell>
          <cell r="AD358" t="str">
            <v>ICB</v>
          </cell>
        </row>
        <row r="359">
          <cell r="B359" t="str">
            <v>9539302000</v>
          </cell>
          <cell r="C359" t="str">
            <v>ICB4OFFSET0000002132</v>
          </cell>
          <cell r="D359">
            <v>2014</v>
          </cell>
          <cell r="E359">
            <v>9</v>
          </cell>
          <cell r="F359" t="str">
            <v>2014-09-30</v>
          </cell>
          <cell r="G359" t="str">
            <v>PRJ</v>
          </cell>
          <cell r="H359" t="str">
            <v>211</v>
          </cell>
          <cell r="I359" t="str">
            <v>211</v>
          </cell>
          <cell r="K359" t="str">
            <v>000001121</v>
          </cell>
          <cell r="L359" t="str">
            <v>9302000</v>
          </cell>
          <cell r="M359" t="str">
            <v>1113</v>
          </cell>
          <cell r="N359" t="str">
            <v>99910</v>
          </cell>
          <cell r="P359" t="str">
            <v>292</v>
          </cell>
          <cell r="Q359" t="str">
            <v>953</v>
          </cell>
          <cell r="R359" t="str">
            <v>INTERCO BILL W/O</v>
          </cell>
          <cell r="S359" t="str">
            <v>PRA</v>
          </cell>
          <cell r="U359" t="str">
            <v>2014-09-30</v>
          </cell>
          <cell r="V359">
            <v>-481.25</v>
          </cell>
          <cell r="W359" t="str">
            <v>UTXEMEM201</v>
          </cell>
          <cell r="Y359" t="str">
            <v>LEGAL</v>
          </cell>
          <cell r="AA359" t="str">
            <v>BAL</v>
          </cell>
          <cell r="AC359" t="str">
            <v>ICB</v>
          </cell>
          <cell r="AD359" t="str">
            <v>ICB</v>
          </cell>
        </row>
        <row r="360">
          <cell r="B360" t="str">
            <v>9549210001</v>
          </cell>
          <cell r="C360" t="str">
            <v>ICB4OFFSET0000002144</v>
          </cell>
          <cell r="D360">
            <v>2014</v>
          </cell>
          <cell r="E360">
            <v>12</v>
          </cell>
          <cell r="F360" t="str">
            <v>2014-12-31</v>
          </cell>
          <cell r="G360" t="str">
            <v>PRJ</v>
          </cell>
          <cell r="H360" t="str">
            <v>211</v>
          </cell>
          <cell r="I360" t="str">
            <v>211</v>
          </cell>
          <cell r="K360" t="str">
            <v>TDOANDA</v>
          </cell>
          <cell r="L360" t="str">
            <v>9210001</v>
          </cell>
          <cell r="M360" t="str">
            <v>1113</v>
          </cell>
          <cell r="N360" t="str">
            <v>99910</v>
          </cell>
          <cell r="P360" t="str">
            <v>294</v>
          </cell>
          <cell r="Q360" t="str">
            <v>954</v>
          </cell>
          <cell r="R360" t="str">
            <v>INTERCO BILL W/O</v>
          </cell>
          <cell r="S360" t="str">
            <v>PRA</v>
          </cell>
          <cell r="U360" t="str">
            <v>2014-12-31</v>
          </cell>
          <cell r="V360">
            <v>-353</v>
          </cell>
          <cell r="W360" t="str">
            <v>UTXE000501</v>
          </cell>
          <cell r="Y360" t="str">
            <v>TDOTH</v>
          </cell>
          <cell r="AA360" t="str">
            <v>BAL</v>
          </cell>
          <cell r="AC360" t="str">
            <v>ICB</v>
          </cell>
          <cell r="AD360" t="str">
            <v>ICB</v>
          </cell>
        </row>
        <row r="361">
          <cell r="B361" t="str">
            <v>9569210001</v>
          </cell>
          <cell r="C361" t="str">
            <v>ICB4OFFSET0000002272</v>
          </cell>
          <cell r="D361">
            <v>2014</v>
          </cell>
          <cell r="E361">
            <v>10</v>
          </cell>
          <cell r="F361" t="str">
            <v>2014-10-31</v>
          </cell>
          <cell r="G361" t="str">
            <v>PRJ</v>
          </cell>
          <cell r="H361" t="str">
            <v>211</v>
          </cell>
          <cell r="I361" t="str">
            <v>211</v>
          </cell>
          <cell r="K361" t="str">
            <v>TDOANDA</v>
          </cell>
          <cell r="L361" t="str">
            <v>9210001</v>
          </cell>
          <cell r="M361" t="str">
            <v>1113</v>
          </cell>
          <cell r="N361" t="str">
            <v>99910</v>
          </cell>
          <cell r="P361" t="str">
            <v>294</v>
          </cell>
          <cell r="Q361" t="str">
            <v>956</v>
          </cell>
          <cell r="R361" t="str">
            <v>INTERCO BILL W/O</v>
          </cell>
          <cell r="S361" t="str">
            <v>PRA</v>
          </cell>
          <cell r="U361" t="str">
            <v>2014-10-31</v>
          </cell>
          <cell r="V361">
            <v>-165.5</v>
          </cell>
          <cell r="W361" t="str">
            <v>UTXE000501</v>
          </cell>
          <cell r="Y361" t="str">
            <v>TDOTH</v>
          </cell>
          <cell r="AA361" t="str">
            <v>BAL</v>
          </cell>
          <cell r="AC361" t="str">
            <v>ICB</v>
          </cell>
          <cell r="AD361" t="str">
            <v>ICB</v>
          </cell>
        </row>
        <row r="362">
          <cell r="B362" t="str">
            <v>9539302000</v>
          </cell>
          <cell r="C362" t="str">
            <v>ICB4OFFSET0000002313</v>
          </cell>
          <cell r="D362">
            <v>2014</v>
          </cell>
          <cell r="E362">
            <v>12</v>
          </cell>
          <cell r="F362" t="str">
            <v>2014-12-31</v>
          </cell>
          <cell r="G362" t="str">
            <v>PRJ</v>
          </cell>
          <cell r="H362" t="str">
            <v>211</v>
          </cell>
          <cell r="I362" t="str">
            <v>211</v>
          </cell>
          <cell r="K362" t="str">
            <v>000001121</v>
          </cell>
          <cell r="L362" t="str">
            <v>9302000</v>
          </cell>
          <cell r="M362" t="str">
            <v>1585</v>
          </cell>
          <cell r="N362" t="str">
            <v>99910</v>
          </cell>
          <cell r="P362" t="str">
            <v>292</v>
          </cell>
          <cell r="Q362" t="str">
            <v>953</v>
          </cell>
          <cell r="R362" t="str">
            <v>INTERCO BILL W/O</v>
          </cell>
          <cell r="S362" t="str">
            <v>PRA</v>
          </cell>
          <cell r="U362" t="str">
            <v>2014-12-31</v>
          </cell>
          <cell r="V362">
            <v>-1720</v>
          </cell>
          <cell r="W362" t="str">
            <v>UTXEMEM101</v>
          </cell>
          <cell r="Y362" t="str">
            <v>LEGAL</v>
          </cell>
          <cell r="AA362" t="str">
            <v>BAL</v>
          </cell>
          <cell r="AC362" t="str">
            <v>ICB</v>
          </cell>
          <cell r="AD362" t="str">
            <v>ICB</v>
          </cell>
        </row>
        <row r="363">
          <cell r="B363" t="str">
            <v>9539302000</v>
          </cell>
          <cell r="C363" t="str">
            <v>ICB4OFFSET0000002314</v>
          </cell>
          <cell r="D363">
            <v>2014</v>
          </cell>
          <cell r="E363">
            <v>12</v>
          </cell>
          <cell r="F363" t="str">
            <v>2014-12-31</v>
          </cell>
          <cell r="G363" t="str">
            <v>PRJ</v>
          </cell>
          <cell r="H363" t="str">
            <v>211</v>
          </cell>
          <cell r="I363" t="str">
            <v>211</v>
          </cell>
          <cell r="K363" t="str">
            <v>000001121</v>
          </cell>
          <cell r="L363" t="str">
            <v>9302000</v>
          </cell>
          <cell r="M363" t="str">
            <v>1113</v>
          </cell>
          <cell r="N363" t="str">
            <v>99910</v>
          </cell>
          <cell r="P363" t="str">
            <v>292</v>
          </cell>
          <cell r="Q363" t="str">
            <v>953</v>
          </cell>
          <cell r="R363" t="str">
            <v>INTERCO BILL W/O</v>
          </cell>
          <cell r="S363" t="str">
            <v>PRA</v>
          </cell>
          <cell r="U363" t="str">
            <v>2014-12-31</v>
          </cell>
          <cell r="V363">
            <v>-655</v>
          </cell>
          <cell r="W363" t="str">
            <v>UTXEMEM201</v>
          </cell>
          <cell r="Y363" t="str">
            <v>LEGAL</v>
          </cell>
          <cell r="AA363" t="str">
            <v>BAL</v>
          </cell>
          <cell r="AC363" t="str">
            <v>ICB</v>
          </cell>
          <cell r="AD363" t="str">
            <v>ICB</v>
          </cell>
        </row>
        <row r="364">
          <cell r="B364" t="str">
            <v>9539302000</v>
          </cell>
          <cell r="C364" t="str">
            <v>ICB4OFFSET0000002433</v>
          </cell>
          <cell r="D364">
            <v>2014</v>
          </cell>
          <cell r="E364">
            <v>10</v>
          </cell>
          <cell r="F364" t="str">
            <v>2014-10-31</v>
          </cell>
          <cell r="G364" t="str">
            <v>PRJ</v>
          </cell>
          <cell r="H364" t="str">
            <v>211</v>
          </cell>
          <cell r="I364" t="str">
            <v>211</v>
          </cell>
          <cell r="K364" t="str">
            <v>000001121</v>
          </cell>
          <cell r="L364" t="str">
            <v>9302000</v>
          </cell>
          <cell r="M364" t="str">
            <v>1113</v>
          </cell>
          <cell r="N364" t="str">
            <v>99910</v>
          </cell>
          <cell r="P364" t="str">
            <v>292</v>
          </cell>
          <cell r="Q364" t="str">
            <v>953</v>
          </cell>
          <cell r="R364" t="str">
            <v>INTERCO BILL W/O</v>
          </cell>
          <cell r="S364" t="str">
            <v>PRA</v>
          </cell>
          <cell r="U364" t="str">
            <v>2014-10-31</v>
          </cell>
          <cell r="V364">
            <v>-550</v>
          </cell>
          <cell r="W364" t="str">
            <v>UTXEMEM201</v>
          </cell>
          <cell r="Y364" t="str">
            <v>LEGAL</v>
          </cell>
          <cell r="AA364" t="str">
            <v>BAL</v>
          </cell>
          <cell r="AC364" t="str">
            <v>ICB</v>
          </cell>
          <cell r="AD364" t="str">
            <v>ICB</v>
          </cell>
        </row>
        <row r="365">
          <cell r="B365" t="str">
            <v>9549030001</v>
          </cell>
          <cell r="C365" t="str">
            <v>ICB4OFFSET0000004092</v>
          </cell>
          <cell r="D365">
            <v>2015</v>
          </cell>
          <cell r="E365">
            <v>4</v>
          </cell>
          <cell r="F365" t="str">
            <v>2015-04-30</v>
          </cell>
          <cell r="G365" t="str">
            <v>PRJ</v>
          </cell>
          <cell r="H365" t="str">
            <v>211</v>
          </cell>
          <cell r="I365" t="str">
            <v>211</v>
          </cell>
          <cell r="K365" t="str">
            <v>000008295</v>
          </cell>
          <cell r="L365" t="str">
            <v>9030001</v>
          </cell>
          <cell r="M365" t="str">
            <v>1397</v>
          </cell>
          <cell r="N365" t="str">
            <v>99910</v>
          </cell>
          <cell r="P365" t="str">
            <v>259</v>
          </cell>
          <cell r="Q365" t="str">
            <v>954</v>
          </cell>
          <cell r="R365" t="str">
            <v>INTERCO BILL W/O</v>
          </cell>
          <cell r="S365" t="str">
            <v>PRA</v>
          </cell>
          <cell r="U365" t="str">
            <v>2015-04-30</v>
          </cell>
          <cell r="V365">
            <v>-40</v>
          </cell>
          <cell r="W365" t="str">
            <v>UTXC000101</v>
          </cell>
          <cell r="Y365" t="str">
            <v>DISTR</v>
          </cell>
          <cell r="AA365" t="str">
            <v>BAL</v>
          </cell>
          <cell r="AC365" t="str">
            <v>ICB</v>
          </cell>
          <cell r="AD365" t="str">
            <v>ICB</v>
          </cell>
        </row>
        <row r="366">
          <cell r="B366" t="str">
            <v>9549210001</v>
          </cell>
          <cell r="C366" t="str">
            <v>ICB4OFFSET0000004264</v>
          </cell>
          <cell r="D366">
            <v>2015</v>
          </cell>
          <cell r="E366">
            <v>1</v>
          </cell>
          <cell r="F366" t="str">
            <v>2015-01-31</v>
          </cell>
          <cell r="G366" t="str">
            <v>PRJ</v>
          </cell>
          <cell r="H366" t="str">
            <v>211</v>
          </cell>
          <cell r="I366" t="str">
            <v>211</v>
          </cell>
          <cell r="K366" t="str">
            <v>TDOANDA</v>
          </cell>
          <cell r="L366" t="str">
            <v>9210001</v>
          </cell>
          <cell r="M366" t="str">
            <v>1585</v>
          </cell>
          <cell r="N366" t="str">
            <v>99910</v>
          </cell>
          <cell r="P366" t="str">
            <v>289</v>
          </cell>
          <cell r="Q366" t="str">
            <v>954</v>
          </cell>
          <cell r="R366" t="str">
            <v>INTERCO BILL W/O</v>
          </cell>
          <cell r="S366" t="str">
            <v>PRA</v>
          </cell>
          <cell r="U366" t="str">
            <v>2015-01-31</v>
          </cell>
          <cell r="V366">
            <v>-1275</v>
          </cell>
          <cell r="W366" t="str">
            <v>UTXE000101</v>
          </cell>
          <cell r="Y366" t="str">
            <v>TDOTH</v>
          </cell>
          <cell r="AA366" t="str">
            <v>BAL</v>
          </cell>
          <cell r="AC366" t="str">
            <v>ICB</v>
          </cell>
          <cell r="AD366" t="str">
            <v>ICB</v>
          </cell>
        </row>
        <row r="367">
          <cell r="B367" t="str">
            <v>9549210001</v>
          </cell>
          <cell r="C367" t="str">
            <v>ICB4OFFSET0000004306</v>
          </cell>
          <cell r="D367">
            <v>2015</v>
          </cell>
          <cell r="E367">
            <v>1</v>
          </cell>
          <cell r="F367" t="str">
            <v>2015-01-31</v>
          </cell>
          <cell r="G367" t="str">
            <v>PRJ</v>
          </cell>
          <cell r="H367" t="str">
            <v>211</v>
          </cell>
          <cell r="I367" t="str">
            <v>211</v>
          </cell>
          <cell r="K367" t="str">
            <v>TDOANDA</v>
          </cell>
          <cell r="L367" t="str">
            <v>9210001</v>
          </cell>
          <cell r="M367" t="str">
            <v>1113</v>
          </cell>
          <cell r="N367" t="str">
            <v>99910</v>
          </cell>
          <cell r="P367" t="str">
            <v>263</v>
          </cell>
          <cell r="Q367" t="str">
            <v>954</v>
          </cell>
          <cell r="R367" t="str">
            <v>INTERCO BILL W/O</v>
          </cell>
          <cell r="S367" t="str">
            <v>PRA</v>
          </cell>
          <cell r="U367" t="str">
            <v>2015-01-31</v>
          </cell>
          <cell r="V367">
            <v>-35</v>
          </cell>
          <cell r="W367" t="str">
            <v>UTXE000501</v>
          </cell>
          <cell r="Y367" t="str">
            <v>TDOTH</v>
          </cell>
          <cell r="AA367" t="str">
            <v>BAL</v>
          </cell>
          <cell r="AC367" t="str">
            <v>ICB</v>
          </cell>
          <cell r="AD367" t="str">
            <v>ICB</v>
          </cell>
        </row>
        <row r="368">
          <cell r="B368" t="str">
            <v>9539302000</v>
          </cell>
          <cell r="C368" t="str">
            <v>ICB4OFFSET0000004420</v>
          </cell>
          <cell r="D368">
            <v>2015</v>
          </cell>
          <cell r="E368">
            <v>1</v>
          </cell>
          <cell r="F368" t="str">
            <v>2015-01-31</v>
          </cell>
          <cell r="G368" t="str">
            <v>PRJ</v>
          </cell>
          <cell r="H368" t="str">
            <v>211</v>
          </cell>
          <cell r="I368" t="str">
            <v>211</v>
          </cell>
          <cell r="K368" t="str">
            <v>000001121</v>
          </cell>
          <cell r="L368" t="str">
            <v>9302000</v>
          </cell>
          <cell r="M368" t="str">
            <v>1113</v>
          </cell>
          <cell r="N368" t="str">
            <v>99910</v>
          </cell>
          <cell r="P368" t="str">
            <v>292</v>
          </cell>
          <cell r="Q368" t="str">
            <v>953</v>
          </cell>
          <cell r="R368" t="str">
            <v>INTERCO BILL W/O</v>
          </cell>
          <cell r="S368" t="str">
            <v>PRA</v>
          </cell>
          <cell r="U368" t="str">
            <v>2015-01-31</v>
          </cell>
          <cell r="V368">
            <v>-4189.5</v>
          </cell>
          <cell r="W368" t="str">
            <v>UTXEMEM201</v>
          </cell>
          <cell r="Y368" t="str">
            <v>LEGAL</v>
          </cell>
          <cell r="AA368" t="str">
            <v>BAL</v>
          </cell>
          <cell r="AC368" t="str">
            <v>ICB</v>
          </cell>
          <cell r="AD368" t="str">
            <v>ICB</v>
          </cell>
        </row>
        <row r="369">
          <cell r="B369" t="str">
            <v>9569210001</v>
          </cell>
          <cell r="C369" t="str">
            <v>ICB4OFFSET0000004705</v>
          </cell>
          <cell r="D369">
            <v>2015</v>
          </cell>
          <cell r="E369">
            <v>2</v>
          </cell>
          <cell r="F369" t="str">
            <v>2015-02-28</v>
          </cell>
          <cell r="G369" t="str">
            <v>PRJ</v>
          </cell>
          <cell r="H369" t="str">
            <v>211</v>
          </cell>
          <cell r="I369" t="str">
            <v>211</v>
          </cell>
          <cell r="K369" t="str">
            <v>TDOANDA</v>
          </cell>
          <cell r="L369" t="str">
            <v>9210001</v>
          </cell>
          <cell r="M369" t="str">
            <v>1585</v>
          </cell>
          <cell r="N369" t="str">
            <v>99910</v>
          </cell>
          <cell r="P369" t="str">
            <v>289</v>
          </cell>
          <cell r="Q369" t="str">
            <v>956</v>
          </cell>
          <cell r="R369" t="str">
            <v>INTERCO BILL W/O</v>
          </cell>
          <cell r="S369" t="str">
            <v>PRA</v>
          </cell>
          <cell r="U369" t="str">
            <v>2015-02-28</v>
          </cell>
          <cell r="V369">
            <v>-260.45</v>
          </cell>
          <cell r="W369" t="str">
            <v>UTXE000301</v>
          </cell>
          <cell r="Y369" t="str">
            <v>TDOTH</v>
          </cell>
          <cell r="AA369" t="str">
            <v>BAL</v>
          </cell>
          <cell r="AC369" t="str">
            <v>ICB</v>
          </cell>
          <cell r="AD369" t="str">
            <v>ICB</v>
          </cell>
        </row>
        <row r="370">
          <cell r="B370" t="str">
            <v>9539302000</v>
          </cell>
          <cell r="C370" t="str">
            <v>ICB4OFFSET0000004916</v>
          </cell>
          <cell r="D370">
            <v>2015</v>
          </cell>
          <cell r="E370">
            <v>2</v>
          </cell>
          <cell r="F370" t="str">
            <v>2015-02-28</v>
          </cell>
          <cell r="G370" t="str">
            <v>PRJ</v>
          </cell>
          <cell r="H370" t="str">
            <v>211</v>
          </cell>
          <cell r="I370" t="str">
            <v>211</v>
          </cell>
          <cell r="K370" t="str">
            <v>000001121</v>
          </cell>
          <cell r="L370" t="str">
            <v>9302000</v>
          </cell>
          <cell r="M370" t="str">
            <v>1113</v>
          </cell>
          <cell r="N370" t="str">
            <v>99910</v>
          </cell>
          <cell r="P370" t="str">
            <v>292</v>
          </cell>
          <cell r="Q370" t="str">
            <v>953</v>
          </cell>
          <cell r="R370" t="str">
            <v>INTERCO BILL W/O</v>
          </cell>
          <cell r="S370" t="str">
            <v>PRA</v>
          </cell>
          <cell r="U370" t="str">
            <v>2015-02-28</v>
          </cell>
          <cell r="V370">
            <v>-17613.25</v>
          </cell>
          <cell r="W370" t="str">
            <v>UTXEMEM201</v>
          </cell>
          <cell r="Y370" t="str">
            <v>LEGAL</v>
          </cell>
          <cell r="AA370" t="str">
            <v>BAL</v>
          </cell>
          <cell r="AC370" t="str">
            <v>ICB</v>
          </cell>
          <cell r="AD370" t="str">
            <v>ICB</v>
          </cell>
        </row>
        <row r="371">
          <cell r="B371" t="str">
            <v>9549210001</v>
          </cell>
          <cell r="C371" t="str">
            <v>ICB4OFFSET0000004990</v>
          </cell>
          <cell r="D371">
            <v>2015</v>
          </cell>
          <cell r="E371">
            <v>6</v>
          </cell>
          <cell r="F371" t="str">
            <v>2015-06-30</v>
          </cell>
          <cell r="G371" t="str">
            <v>PRJ</v>
          </cell>
          <cell r="H371" t="str">
            <v>211</v>
          </cell>
          <cell r="I371" t="str">
            <v>211</v>
          </cell>
          <cell r="K371" t="str">
            <v>TDOANDA</v>
          </cell>
          <cell r="L371" t="str">
            <v>9210001</v>
          </cell>
          <cell r="M371" t="str">
            <v>1113</v>
          </cell>
          <cell r="N371" t="str">
            <v>99910</v>
          </cell>
          <cell r="P371" t="str">
            <v>263</v>
          </cell>
          <cell r="Q371" t="str">
            <v>954</v>
          </cell>
          <cell r="R371" t="str">
            <v>INTERCO BILL W/O</v>
          </cell>
          <cell r="S371" t="str">
            <v>PRA</v>
          </cell>
          <cell r="U371" t="str">
            <v>2015-06-30</v>
          </cell>
          <cell r="V371">
            <v>-35</v>
          </cell>
          <cell r="W371" t="str">
            <v>UTXE000501</v>
          </cell>
          <cell r="Y371" t="str">
            <v>TDOTH</v>
          </cell>
          <cell r="AA371" t="str">
            <v>BAL</v>
          </cell>
          <cell r="AC371" t="str">
            <v>ICB</v>
          </cell>
          <cell r="AD371" t="str">
            <v>ICB</v>
          </cell>
        </row>
        <row r="372">
          <cell r="B372" t="str">
            <v>9539302000</v>
          </cell>
          <cell r="C372" t="str">
            <v>ICB4OFFSET0000005185</v>
          </cell>
          <cell r="D372">
            <v>2015</v>
          </cell>
          <cell r="E372">
            <v>6</v>
          </cell>
          <cell r="F372" t="str">
            <v>2015-06-30</v>
          </cell>
          <cell r="G372" t="str">
            <v>PRJ</v>
          </cell>
          <cell r="H372" t="str">
            <v>211</v>
          </cell>
          <cell r="I372" t="str">
            <v>211</v>
          </cell>
          <cell r="K372" t="str">
            <v>000001121</v>
          </cell>
          <cell r="L372" t="str">
            <v>9302000</v>
          </cell>
          <cell r="M372" t="str">
            <v>1585</v>
          </cell>
          <cell r="N372" t="str">
            <v>99910</v>
          </cell>
          <cell r="P372" t="str">
            <v>292</v>
          </cell>
          <cell r="Q372" t="str">
            <v>953</v>
          </cell>
          <cell r="R372" t="str">
            <v>INTERCO BILL W/O</v>
          </cell>
          <cell r="S372" t="str">
            <v>PRA</v>
          </cell>
          <cell r="U372" t="str">
            <v>2015-06-30</v>
          </cell>
          <cell r="V372">
            <v>-645</v>
          </cell>
          <cell r="W372" t="str">
            <v>UTXEMEM101</v>
          </cell>
          <cell r="Y372" t="str">
            <v>LEGAL</v>
          </cell>
          <cell r="AA372" t="str">
            <v>BAL</v>
          </cell>
          <cell r="AC372" t="str">
            <v>ICB</v>
          </cell>
          <cell r="AD372" t="str">
            <v>ICB</v>
          </cell>
        </row>
        <row r="373">
          <cell r="B373" t="str">
            <v>9539302000</v>
          </cell>
          <cell r="C373" t="str">
            <v>ICB4OFFSET0000005186</v>
          </cell>
          <cell r="D373">
            <v>2015</v>
          </cell>
          <cell r="E373">
            <v>4</v>
          </cell>
          <cell r="F373" t="str">
            <v>2015-04-30</v>
          </cell>
          <cell r="G373" t="str">
            <v>PRJ</v>
          </cell>
          <cell r="H373" t="str">
            <v>211</v>
          </cell>
          <cell r="I373" t="str">
            <v>211</v>
          </cell>
          <cell r="K373" t="str">
            <v>000001121</v>
          </cell>
          <cell r="L373" t="str">
            <v>9302000</v>
          </cell>
          <cell r="M373" t="str">
            <v>1113</v>
          </cell>
          <cell r="N373" t="str">
            <v>99910</v>
          </cell>
          <cell r="P373" t="str">
            <v>292</v>
          </cell>
          <cell r="Q373" t="str">
            <v>953</v>
          </cell>
          <cell r="R373" t="str">
            <v>INTERCO BILL W/O</v>
          </cell>
          <cell r="S373" t="str">
            <v>PRA</v>
          </cell>
          <cell r="U373" t="str">
            <v>2015-04-30</v>
          </cell>
          <cell r="V373">
            <v>-12670</v>
          </cell>
          <cell r="W373" t="str">
            <v>UTXEMEM201</v>
          </cell>
          <cell r="Y373" t="str">
            <v>LEGAL</v>
          </cell>
          <cell r="AA373" t="str">
            <v>BAL</v>
          </cell>
          <cell r="AC373" t="str">
            <v>ICB</v>
          </cell>
          <cell r="AD373" t="str">
            <v>ICB</v>
          </cell>
        </row>
        <row r="374">
          <cell r="B374" t="str">
            <v>9539302000</v>
          </cell>
          <cell r="C374" t="str">
            <v>ICB4OFFSET0000005186</v>
          </cell>
          <cell r="D374">
            <v>2015</v>
          </cell>
          <cell r="E374">
            <v>6</v>
          </cell>
          <cell r="F374" t="str">
            <v>2015-06-30</v>
          </cell>
          <cell r="G374" t="str">
            <v>PRJ</v>
          </cell>
          <cell r="H374" t="str">
            <v>211</v>
          </cell>
          <cell r="I374" t="str">
            <v>211</v>
          </cell>
          <cell r="K374" t="str">
            <v>000001121</v>
          </cell>
          <cell r="L374" t="str">
            <v>9302000</v>
          </cell>
          <cell r="M374" t="str">
            <v>1113</v>
          </cell>
          <cell r="N374" t="str">
            <v>99910</v>
          </cell>
          <cell r="P374" t="str">
            <v>292</v>
          </cell>
          <cell r="Q374" t="str">
            <v>953</v>
          </cell>
          <cell r="R374" t="str">
            <v>INTERCO BILL W/O</v>
          </cell>
          <cell r="S374" t="str">
            <v>PRA</v>
          </cell>
          <cell r="U374" t="str">
            <v>2015-06-30</v>
          </cell>
          <cell r="V374">
            <v>-11781.25</v>
          </cell>
          <cell r="W374" t="str">
            <v>UTXEMEM201</v>
          </cell>
          <cell r="Y374" t="str">
            <v>LEGAL</v>
          </cell>
          <cell r="AA374" t="str">
            <v>BAL</v>
          </cell>
          <cell r="AC374" t="str">
            <v>ICB</v>
          </cell>
          <cell r="AD374" t="str">
            <v>ICB</v>
          </cell>
        </row>
        <row r="375">
          <cell r="B375" t="str">
            <v>9539070001</v>
          </cell>
          <cell r="C375" t="str">
            <v>ICB4OFFSET0000005192</v>
          </cell>
          <cell r="D375">
            <v>2015</v>
          </cell>
          <cell r="E375">
            <v>5</v>
          </cell>
          <cell r="F375" t="str">
            <v>2015-05-31</v>
          </cell>
          <cell r="G375" t="str">
            <v>PRJ</v>
          </cell>
          <cell r="H375" t="str">
            <v>211</v>
          </cell>
          <cell r="I375" t="str">
            <v>211</v>
          </cell>
          <cell r="K375" t="str">
            <v>TXDSMANDA</v>
          </cell>
          <cell r="L375" t="str">
            <v>9070001</v>
          </cell>
          <cell r="M375" t="str">
            <v>1397</v>
          </cell>
          <cell r="N375" t="str">
            <v>99910</v>
          </cell>
          <cell r="P375" t="str">
            <v>721</v>
          </cell>
          <cell r="Q375" t="str">
            <v>953</v>
          </cell>
          <cell r="R375" t="str">
            <v>INTERCO BILL W/O</v>
          </cell>
          <cell r="S375" t="str">
            <v>PRA</v>
          </cell>
          <cell r="U375" t="str">
            <v>2015-05-31</v>
          </cell>
          <cell r="V375">
            <v>-5000</v>
          </cell>
          <cell r="W375" t="str">
            <v>UTXC008201</v>
          </cell>
          <cell r="Y375" t="str">
            <v>LEGAL</v>
          </cell>
          <cell r="AA375" t="str">
            <v>BAL</v>
          </cell>
          <cell r="AC375" t="str">
            <v>ICB</v>
          </cell>
          <cell r="AD375" t="str">
            <v>ICB</v>
          </cell>
        </row>
        <row r="376">
          <cell r="B376" t="str">
            <v>9539302000</v>
          </cell>
          <cell r="C376" t="str">
            <v>ICB4OFFSET0000005520</v>
          </cell>
          <cell r="D376">
            <v>2015</v>
          </cell>
          <cell r="E376">
            <v>3</v>
          </cell>
          <cell r="F376" t="str">
            <v>2015-03-31</v>
          </cell>
          <cell r="G376" t="str">
            <v>PRJ</v>
          </cell>
          <cell r="H376" t="str">
            <v>211</v>
          </cell>
          <cell r="I376" t="str">
            <v>211</v>
          </cell>
          <cell r="K376" t="str">
            <v>000001121</v>
          </cell>
          <cell r="L376" t="str">
            <v>9302000</v>
          </cell>
          <cell r="M376" t="str">
            <v>1585</v>
          </cell>
          <cell r="N376" t="str">
            <v>99910</v>
          </cell>
          <cell r="P376" t="str">
            <v>292</v>
          </cell>
          <cell r="Q376" t="str">
            <v>953</v>
          </cell>
          <cell r="R376" t="str">
            <v>INTERCO BILL W/O</v>
          </cell>
          <cell r="S376" t="str">
            <v>PRA</v>
          </cell>
          <cell r="U376" t="str">
            <v>2015-03-31</v>
          </cell>
          <cell r="V376">
            <v>-9650</v>
          </cell>
          <cell r="W376" t="str">
            <v>UTXEMEM101</v>
          </cell>
          <cell r="Y376" t="str">
            <v>LEGAL</v>
          </cell>
          <cell r="AA376" t="str">
            <v>BAL</v>
          </cell>
          <cell r="AC376" t="str">
            <v>ICB</v>
          </cell>
          <cell r="AD376" t="str">
            <v>ICB</v>
          </cell>
        </row>
        <row r="377">
          <cell r="B377" t="str">
            <v>9539302000</v>
          </cell>
          <cell r="C377" t="str">
            <v>ICB4OFFSET0000005521</v>
          </cell>
          <cell r="D377">
            <v>2015</v>
          </cell>
          <cell r="E377">
            <v>3</v>
          </cell>
          <cell r="F377" t="str">
            <v>2015-03-31</v>
          </cell>
          <cell r="G377" t="str">
            <v>PRJ</v>
          </cell>
          <cell r="H377" t="str">
            <v>211</v>
          </cell>
          <cell r="I377" t="str">
            <v>211</v>
          </cell>
          <cell r="K377" t="str">
            <v>000001121</v>
          </cell>
          <cell r="L377" t="str">
            <v>9302000</v>
          </cell>
          <cell r="M377" t="str">
            <v>1113</v>
          </cell>
          <cell r="N377" t="str">
            <v>99910</v>
          </cell>
          <cell r="P377" t="str">
            <v>292</v>
          </cell>
          <cell r="Q377" t="str">
            <v>953</v>
          </cell>
          <cell r="R377" t="str">
            <v>INTERCO BILL W/O</v>
          </cell>
          <cell r="S377" t="str">
            <v>PRA</v>
          </cell>
          <cell r="U377" t="str">
            <v>2015-03-31</v>
          </cell>
          <cell r="V377">
            <v>-1333.75</v>
          </cell>
          <cell r="W377" t="str">
            <v>UTXEMEM201</v>
          </cell>
          <cell r="Y377" t="str">
            <v>LEGAL</v>
          </cell>
          <cell r="AA377" t="str">
            <v>BAL</v>
          </cell>
          <cell r="AC377" t="str">
            <v>ICB</v>
          </cell>
          <cell r="AD377" t="str">
            <v>ICB</v>
          </cell>
        </row>
        <row r="378">
          <cell r="B378" t="str">
            <v>9549210001</v>
          </cell>
          <cell r="C378" t="str">
            <v>ICB4OFFSET0000005925</v>
          </cell>
          <cell r="D378">
            <v>2015</v>
          </cell>
          <cell r="E378">
            <v>5</v>
          </cell>
          <cell r="F378" t="str">
            <v>2015-05-31</v>
          </cell>
          <cell r="G378" t="str">
            <v>PRJ</v>
          </cell>
          <cell r="H378" t="str">
            <v>211</v>
          </cell>
          <cell r="I378" t="str">
            <v>211</v>
          </cell>
          <cell r="K378" t="str">
            <v>TDOANDA</v>
          </cell>
          <cell r="L378" t="str">
            <v>9210001</v>
          </cell>
          <cell r="M378" t="str">
            <v>1113</v>
          </cell>
          <cell r="N378" t="str">
            <v>99910</v>
          </cell>
          <cell r="P378" t="str">
            <v>263</v>
          </cell>
          <cell r="Q378" t="str">
            <v>954</v>
          </cell>
          <cell r="R378" t="str">
            <v>INTERCO BILL W/O</v>
          </cell>
          <cell r="S378" t="str">
            <v>PRA</v>
          </cell>
          <cell r="U378" t="str">
            <v>2015-05-31</v>
          </cell>
          <cell r="V378">
            <v>-35</v>
          </cell>
          <cell r="W378" t="str">
            <v>UTXE000501</v>
          </cell>
          <cell r="Y378" t="str">
            <v>TDOTH</v>
          </cell>
          <cell r="AA378" t="str">
            <v>BAL</v>
          </cell>
          <cell r="AC378" t="str">
            <v>ICB</v>
          </cell>
          <cell r="AD378" t="str">
            <v>ICB</v>
          </cell>
        </row>
        <row r="379">
          <cell r="B379" t="str">
            <v>9539302000</v>
          </cell>
          <cell r="C379" t="str">
            <v>ICB4OFFSET0000006118</v>
          </cell>
          <cell r="D379">
            <v>2015</v>
          </cell>
          <cell r="E379">
            <v>5</v>
          </cell>
          <cell r="F379" t="str">
            <v>2015-05-31</v>
          </cell>
          <cell r="G379" t="str">
            <v>PRJ</v>
          </cell>
          <cell r="H379" t="str">
            <v>211</v>
          </cell>
          <cell r="I379" t="str">
            <v>211</v>
          </cell>
          <cell r="K379" t="str">
            <v>000001121</v>
          </cell>
          <cell r="L379" t="str">
            <v>9302000</v>
          </cell>
          <cell r="M379" t="str">
            <v>1113</v>
          </cell>
          <cell r="N379" t="str">
            <v>99910</v>
          </cell>
          <cell r="P379" t="str">
            <v>292</v>
          </cell>
          <cell r="Q379" t="str">
            <v>953</v>
          </cell>
          <cell r="R379" t="str">
            <v>INTERCO BILL W/O</v>
          </cell>
          <cell r="S379" t="str">
            <v>PRA</v>
          </cell>
          <cell r="U379" t="str">
            <v>2015-05-31</v>
          </cell>
          <cell r="V379">
            <v>-8000</v>
          </cell>
          <cell r="W379" t="str">
            <v>UTXEMEM201</v>
          </cell>
          <cell r="Y379" t="str">
            <v>LEGAL</v>
          </cell>
          <cell r="AA379" t="str">
            <v>BAL</v>
          </cell>
          <cell r="AC379" t="str">
            <v>ICB</v>
          </cell>
          <cell r="AD379" t="str">
            <v>ICB</v>
          </cell>
        </row>
        <row r="380">
          <cell r="A380" t="str">
            <v>00657812</v>
          </cell>
          <cell r="B380" t="str">
            <v>9534264000</v>
          </cell>
          <cell r="C380" t="str">
            <v>ICB4TARGET0000000157</v>
          </cell>
          <cell r="D380">
            <v>2015</v>
          </cell>
          <cell r="E380">
            <v>1</v>
          </cell>
          <cell r="F380" t="str">
            <v>2015-01-31</v>
          </cell>
          <cell r="G380" t="str">
            <v>PRJ</v>
          </cell>
          <cell r="H380" t="str">
            <v>211</v>
          </cell>
          <cell r="I380" t="str">
            <v>211</v>
          </cell>
          <cell r="K380" t="str">
            <v>000001121</v>
          </cell>
          <cell r="L380" t="str">
            <v>4264000</v>
          </cell>
          <cell r="M380" t="str">
            <v>1585</v>
          </cell>
          <cell r="N380" t="str">
            <v>99920</v>
          </cell>
          <cell r="O380" t="str">
            <v>11404</v>
          </cell>
          <cell r="P380" t="str">
            <v>289</v>
          </cell>
          <cell r="Q380" t="str">
            <v>953</v>
          </cell>
          <cell r="R380" t="str">
            <v>INTERCO BILL W/O</v>
          </cell>
          <cell r="S380" t="str">
            <v>PRA</v>
          </cell>
          <cell r="U380" t="str">
            <v>2015-01-31</v>
          </cell>
          <cell r="V380">
            <v>39360.129999999997</v>
          </cell>
          <cell r="W380" t="str">
            <v>UTXEMEM101</v>
          </cell>
          <cell r="Y380" t="str">
            <v>LEGAL</v>
          </cell>
          <cell r="AA380" t="str">
            <v>DLO</v>
          </cell>
          <cell r="AC380" t="str">
            <v>ICB</v>
          </cell>
          <cell r="AD380" t="str">
            <v>ICB</v>
          </cell>
          <cell r="AF380" t="str">
            <v>211</v>
          </cell>
          <cell r="AG380" t="str">
            <v>0000096469</v>
          </cell>
        </row>
        <row r="381">
          <cell r="A381" t="str">
            <v>00659394</v>
          </cell>
          <cell r="B381" t="str">
            <v>9534264000</v>
          </cell>
          <cell r="C381" t="str">
            <v>ICB4TARGET0000000159</v>
          </cell>
          <cell r="D381">
            <v>2015</v>
          </cell>
          <cell r="E381">
            <v>1</v>
          </cell>
          <cell r="F381" t="str">
            <v>2015-01-31</v>
          </cell>
          <cell r="G381" t="str">
            <v>PRJ</v>
          </cell>
          <cell r="H381" t="str">
            <v>211</v>
          </cell>
          <cell r="I381" t="str">
            <v>211</v>
          </cell>
          <cell r="K381" t="str">
            <v>000001121</v>
          </cell>
          <cell r="L381" t="str">
            <v>4264000</v>
          </cell>
          <cell r="M381" t="str">
            <v>1113</v>
          </cell>
          <cell r="N381" t="str">
            <v>99920</v>
          </cell>
          <cell r="O381" t="str">
            <v>11404</v>
          </cell>
          <cell r="P381" t="str">
            <v>289</v>
          </cell>
          <cell r="Q381" t="str">
            <v>953</v>
          </cell>
          <cell r="R381" t="str">
            <v>INTERCO BILL W/O</v>
          </cell>
          <cell r="S381" t="str">
            <v>PRA</v>
          </cell>
          <cell r="U381" t="str">
            <v>2015-01-31</v>
          </cell>
          <cell r="V381">
            <v>440.65</v>
          </cell>
          <cell r="W381" t="str">
            <v>UTXEMEM201</v>
          </cell>
          <cell r="Y381" t="str">
            <v>LEGAL</v>
          </cell>
          <cell r="AA381" t="str">
            <v>DLO</v>
          </cell>
          <cell r="AC381" t="str">
            <v>ICB</v>
          </cell>
          <cell r="AD381" t="str">
            <v>ICB</v>
          </cell>
          <cell r="AF381" t="str">
            <v>211</v>
          </cell>
          <cell r="AG381" t="str">
            <v>0000160470</v>
          </cell>
        </row>
        <row r="382">
          <cell r="A382" t="str">
            <v>00682159</v>
          </cell>
          <cell r="B382" t="str">
            <v>9564265004</v>
          </cell>
          <cell r="C382" t="str">
            <v>ICB4TARGET0000000166</v>
          </cell>
          <cell r="D382">
            <v>2015</v>
          </cell>
          <cell r="E382">
            <v>6</v>
          </cell>
          <cell r="F382" t="str">
            <v>2015-06-30</v>
          </cell>
          <cell r="G382" t="str">
            <v>PRJ</v>
          </cell>
          <cell r="H382" t="str">
            <v>211</v>
          </cell>
          <cell r="I382" t="str">
            <v>211</v>
          </cell>
          <cell r="K382" t="str">
            <v>000001121</v>
          </cell>
          <cell r="L382" t="str">
            <v>4265004</v>
          </cell>
          <cell r="M382" t="str">
            <v>1585</v>
          </cell>
          <cell r="N382" t="str">
            <v>99920</v>
          </cell>
          <cell r="O382" t="str">
            <v>11404</v>
          </cell>
          <cell r="P382" t="str">
            <v>292</v>
          </cell>
          <cell r="Q382" t="str">
            <v>956</v>
          </cell>
          <cell r="R382" t="str">
            <v>INTERCO BILL W/O</v>
          </cell>
          <cell r="S382" t="str">
            <v>PRA</v>
          </cell>
          <cell r="U382" t="str">
            <v>2015-06-30</v>
          </cell>
          <cell r="V382">
            <v>148.86000000000001</v>
          </cell>
          <cell r="W382" t="str">
            <v>UTXEMEM101</v>
          </cell>
          <cell r="Y382" t="str">
            <v>LEGAL</v>
          </cell>
          <cell r="AA382" t="str">
            <v>DLO</v>
          </cell>
          <cell r="AC382" t="str">
            <v>ICB</v>
          </cell>
          <cell r="AD382" t="str">
            <v>ICB</v>
          </cell>
          <cell r="AF382" t="str">
            <v>211</v>
          </cell>
          <cell r="AG382" t="str">
            <v>0000096506</v>
          </cell>
        </row>
        <row r="383">
          <cell r="A383" t="str">
            <v>00682160</v>
          </cell>
          <cell r="B383" t="str">
            <v>9564265004</v>
          </cell>
          <cell r="C383" t="str">
            <v>ICB4TARGET0000000167</v>
          </cell>
          <cell r="D383">
            <v>2015</v>
          </cell>
          <cell r="E383">
            <v>6</v>
          </cell>
          <cell r="F383" t="str">
            <v>2015-06-30</v>
          </cell>
          <cell r="G383" t="str">
            <v>PRJ</v>
          </cell>
          <cell r="H383" t="str">
            <v>211</v>
          </cell>
          <cell r="I383" t="str">
            <v>211</v>
          </cell>
          <cell r="K383" t="str">
            <v>000001121</v>
          </cell>
          <cell r="L383" t="str">
            <v>4265004</v>
          </cell>
          <cell r="M383" t="str">
            <v>1585</v>
          </cell>
          <cell r="N383" t="str">
            <v>99920</v>
          </cell>
          <cell r="O383" t="str">
            <v>11404</v>
          </cell>
          <cell r="P383" t="str">
            <v>292</v>
          </cell>
          <cell r="Q383" t="str">
            <v>956</v>
          </cell>
          <cell r="R383" t="str">
            <v>INTERCO BILL W/O</v>
          </cell>
          <cell r="S383" t="str">
            <v>PRA</v>
          </cell>
          <cell r="U383" t="str">
            <v>2015-06-30</v>
          </cell>
          <cell r="V383">
            <v>41.54</v>
          </cell>
          <cell r="W383" t="str">
            <v>UTXEMEM101</v>
          </cell>
          <cell r="Y383" t="str">
            <v>LEGAL</v>
          </cell>
          <cell r="AA383" t="str">
            <v>DLO</v>
          </cell>
          <cell r="AC383" t="str">
            <v>ICB</v>
          </cell>
          <cell r="AD383" t="str">
            <v>ICB</v>
          </cell>
          <cell r="AF383" t="str">
            <v>211</v>
          </cell>
          <cell r="AG383" t="str">
            <v>0000096506</v>
          </cell>
        </row>
        <row r="384">
          <cell r="A384" t="str">
            <v>00682181</v>
          </cell>
          <cell r="B384" t="str">
            <v>9564265004</v>
          </cell>
          <cell r="C384" t="str">
            <v>ICB4TARGET0000000168</v>
          </cell>
          <cell r="D384">
            <v>2015</v>
          </cell>
          <cell r="E384">
            <v>6</v>
          </cell>
          <cell r="F384" t="str">
            <v>2015-06-30</v>
          </cell>
          <cell r="G384" t="str">
            <v>PRJ</v>
          </cell>
          <cell r="H384" t="str">
            <v>211</v>
          </cell>
          <cell r="I384" t="str">
            <v>211</v>
          </cell>
          <cell r="K384" t="str">
            <v>000001121</v>
          </cell>
          <cell r="L384" t="str">
            <v>4265004</v>
          </cell>
          <cell r="M384" t="str">
            <v>1585</v>
          </cell>
          <cell r="N384" t="str">
            <v>99920</v>
          </cell>
          <cell r="O384" t="str">
            <v>11404</v>
          </cell>
          <cell r="P384" t="str">
            <v>292</v>
          </cell>
          <cell r="Q384" t="str">
            <v>956</v>
          </cell>
          <cell r="R384" t="str">
            <v>INTERCO BILL W/O</v>
          </cell>
          <cell r="S384" t="str">
            <v>PRA</v>
          </cell>
          <cell r="U384" t="str">
            <v>2015-06-30</v>
          </cell>
          <cell r="V384">
            <v>1.05</v>
          </cell>
          <cell r="W384" t="str">
            <v>UTXEMEM101</v>
          </cell>
          <cell r="Y384" t="str">
            <v>LEGAL</v>
          </cell>
          <cell r="AA384" t="str">
            <v>DLO</v>
          </cell>
          <cell r="AC384" t="str">
            <v>ICB</v>
          </cell>
          <cell r="AD384" t="str">
            <v>ICB</v>
          </cell>
          <cell r="AF384" t="str">
            <v>211</v>
          </cell>
          <cell r="AG384" t="str">
            <v>0000096506</v>
          </cell>
        </row>
        <row r="385">
          <cell r="A385" t="str">
            <v>00682718</v>
          </cell>
          <cell r="B385" t="str">
            <v>9564265004</v>
          </cell>
          <cell r="C385" t="str">
            <v>ICB4TARGET0000000169</v>
          </cell>
          <cell r="D385">
            <v>2015</v>
          </cell>
          <cell r="E385">
            <v>6</v>
          </cell>
          <cell r="F385" t="str">
            <v>2015-06-30</v>
          </cell>
          <cell r="G385" t="str">
            <v>PRJ</v>
          </cell>
          <cell r="H385" t="str">
            <v>211</v>
          </cell>
          <cell r="I385" t="str">
            <v>211</v>
          </cell>
          <cell r="K385" t="str">
            <v>000001121</v>
          </cell>
          <cell r="L385" t="str">
            <v>4265004</v>
          </cell>
          <cell r="M385" t="str">
            <v>1585</v>
          </cell>
          <cell r="N385" t="str">
            <v>99920</v>
          </cell>
          <cell r="O385" t="str">
            <v>10381</v>
          </cell>
          <cell r="P385" t="str">
            <v>292</v>
          </cell>
          <cell r="Q385" t="str">
            <v>956</v>
          </cell>
          <cell r="R385" t="str">
            <v>INTERCO BILL W/O</v>
          </cell>
          <cell r="S385" t="str">
            <v>PRA</v>
          </cell>
          <cell r="U385" t="str">
            <v>2015-06-30</v>
          </cell>
          <cell r="V385">
            <v>1.1000000000000001</v>
          </cell>
          <cell r="W385" t="str">
            <v>UTXEMEM101</v>
          </cell>
          <cell r="Y385" t="str">
            <v>LEGAL</v>
          </cell>
          <cell r="AA385" t="str">
            <v>DLO</v>
          </cell>
          <cell r="AC385" t="str">
            <v>ICB</v>
          </cell>
          <cell r="AD385" t="str">
            <v>ICB</v>
          </cell>
          <cell r="AF385" t="str">
            <v>211</v>
          </cell>
          <cell r="AG385" t="str">
            <v>0000096506</v>
          </cell>
        </row>
        <row r="386">
          <cell r="A386" t="str">
            <v>00683519</v>
          </cell>
          <cell r="B386" t="str">
            <v>9564265004</v>
          </cell>
          <cell r="C386" t="str">
            <v>ICB4TARGET0000000170</v>
          </cell>
          <cell r="D386">
            <v>2015</v>
          </cell>
          <cell r="E386">
            <v>6</v>
          </cell>
          <cell r="F386" t="str">
            <v>2015-06-30</v>
          </cell>
          <cell r="G386" t="str">
            <v>PRJ</v>
          </cell>
          <cell r="H386" t="str">
            <v>211</v>
          </cell>
          <cell r="I386" t="str">
            <v>211</v>
          </cell>
          <cell r="K386" t="str">
            <v>000001121</v>
          </cell>
          <cell r="L386" t="str">
            <v>4265004</v>
          </cell>
          <cell r="M386" t="str">
            <v>1585</v>
          </cell>
          <cell r="N386" t="str">
            <v>99920</v>
          </cell>
          <cell r="O386" t="str">
            <v>11404</v>
          </cell>
          <cell r="P386" t="str">
            <v>292</v>
          </cell>
          <cell r="Q386" t="str">
            <v>956</v>
          </cell>
          <cell r="R386" t="str">
            <v>INTERCO BILL W/O</v>
          </cell>
          <cell r="S386" t="str">
            <v>PRA</v>
          </cell>
          <cell r="U386" t="str">
            <v>2015-06-30</v>
          </cell>
          <cell r="V386">
            <v>168.92</v>
          </cell>
          <cell r="W386" t="str">
            <v>UTXEMEM101</v>
          </cell>
          <cell r="Y386" t="str">
            <v>LEGAL</v>
          </cell>
          <cell r="AA386" t="str">
            <v>DLO</v>
          </cell>
          <cell r="AC386" t="str">
            <v>ICB</v>
          </cell>
          <cell r="AD386" t="str">
            <v>ICB</v>
          </cell>
          <cell r="AF386" t="str">
            <v>211</v>
          </cell>
          <cell r="AG386" t="str">
            <v>0000096506</v>
          </cell>
        </row>
        <row r="387">
          <cell r="A387" t="str">
            <v>00682590</v>
          </cell>
          <cell r="B387" t="str">
            <v>9564265004</v>
          </cell>
          <cell r="C387" t="str">
            <v>ICB4TARGET0000000171</v>
          </cell>
          <cell r="D387">
            <v>2015</v>
          </cell>
          <cell r="E387">
            <v>6</v>
          </cell>
          <cell r="F387" t="str">
            <v>2015-06-30</v>
          </cell>
          <cell r="G387" t="str">
            <v>PRJ</v>
          </cell>
          <cell r="H387" t="str">
            <v>211</v>
          </cell>
          <cell r="I387" t="str">
            <v>211</v>
          </cell>
          <cell r="K387" t="str">
            <v>000001121</v>
          </cell>
          <cell r="L387" t="str">
            <v>4265004</v>
          </cell>
          <cell r="M387" t="str">
            <v>1585</v>
          </cell>
          <cell r="N387" t="str">
            <v>99920</v>
          </cell>
          <cell r="O387" t="str">
            <v>13042</v>
          </cell>
          <cell r="P387" t="str">
            <v>292</v>
          </cell>
          <cell r="Q387" t="str">
            <v>956</v>
          </cell>
          <cell r="R387" t="str">
            <v>INTERCO BILL W/O</v>
          </cell>
          <cell r="S387" t="str">
            <v>PRA</v>
          </cell>
          <cell r="U387" t="str">
            <v>2015-06-30</v>
          </cell>
          <cell r="V387">
            <v>296.77</v>
          </cell>
          <cell r="W387" t="str">
            <v>UTXEMEM101</v>
          </cell>
          <cell r="Y387" t="str">
            <v>LEGAL</v>
          </cell>
          <cell r="AA387" t="str">
            <v>DLO</v>
          </cell>
          <cell r="AC387" t="str">
            <v>ICB</v>
          </cell>
          <cell r="AD387" t="str">
            <v>ICB</v>
          </cell>
          <cell r="AF387" t="str">
            <v>211</v>
          </cell>
          <cell r="AG387" t="str">
            <v>0000146747</v>
          </cell>
        </row>
        <row r="388">
          <cell r="A388" t="str">
            <v>00680206</v>
          </cell>
          <cell r="B388" t="str">
            <v>9544265004</v>
          </cell>
          <cell r="C388" t="str">
            <v>ICB4TARGET0000000174</v>
          </cell>
          <cell r="D388">
            <v>2015</v>
          </cell>
          <cell r="E388">
            <v>6</v>
          </cell>
          <cell r="F388" t="str">
            <v>2015-06-30</v>
          </cell>
          <cell r="G388" t="str">
            <v>PRJ</v>
          </cell>
          <cell r="H388" t="str">
            <v>211</v>
          </cell>
          <cell r="I388" t="str">
            <v>211</v>
          </cell>
          <cell r="K388" t="str">
            <v>000001121</v>
          </cell>
          <cell r="L388" t="str">
            <v>4265004</v>
          </cell>
          <cell r="M388" t="str">
            <v>1113</v>
          </cell>
          <cell r="N388" t="str">
            <v>99920</v>
          </cell>
          <cell r="O388" t="str">
            <v>13124</v>
          </cell>
          <cell r="P388" t="str">
            <v>261</v>
          </cell>
          <cell r="Q388" t="str">
            <v>954</v>
          </cell>
          <cell r="R388" t="str">
            <v>INTERCO BILL W/O</v>
          </cell>
          <cell r="S388" t="str">
            <v>PRA</v>
          </cell>
          <cell r="U388" t="str">
            <v>2015-06-30</v>
          </cell>
          <cell r="V388">
            <v>81.14</v>
          </cell>
          <cell r="W388" t="str">
            <v>UTXEMEM201</v>
          </cell>
          <cell r="Y388" t="str">
            <v>LEGAL</v>
          </cell>
          <cell r="AA388" t="str">
            <v>DLO</v>
          </cell>
          <cell r="AC388" t="str">
            <v>ICB</v>
          </cell>
          <cell r="AD388" t="str">
            <v>ICB</v>
          </cell>
          <cell r="AF388" t="str">
            <v>211</v>
          </cell>
          <cell r="AG388" t="str">
            <v>0000154344</v>
          </cell>
        </row>
        <row r="389">
          <cell r="A389" t="str">
            <v>00684146</v>
          </cell>
          <cell r="B389" t="str">
            <v>9564265004</v>
          </cell>
          <cell r="C389" t="str">
            <v>ICB4TARGET0000000175</v>
          </cell>
          <cell r="D389">
            <v>2015</v>
          </cell>
          <cell r="E389">
            <v>6</v>
          </cell>
          <cell r="F389" t="str">
            <v>2015-06-30</v>
          </cell>
          <cell r="G389" t="str">
            <v>PRJ</v>
          </cell>
          <cell r="H389" t="str">
            <v>211</v>
          </cell>
          <cell r="I389" t="str">
            <v>211</v>
          </cell>
          <cell r="K389" t="str">
            <v>000001121</v>
          </cell>
          <cell r="L389" t="str">
            <v>4265004</v>
          </cell>
          <cell r="M389" t="str">
            <v>1113</v>
          </cell>
          <cell r="N389" t="str">
            <v>99920</v>
          </cell>
          <cell r="O389" t="str">
            <v>11404</v>
          </cell>
          <cell r="P389" t="str">
            <v>292</v>
          </cell>
          <cell r="Q389" t="str">
            <v>956</v>
          </cell>
          <cell r="R389" t="str">
            <v>INTERCO BILL W/O</v>
          </cell>
          <cell r="S389" t="str">
            <v>PRA</v>
          </cell>
          <cell r="U389" t="str">
            <v>2015-06-30</v>
          </cell>
          <cell r="V389">
            <v>331.8</v>
          </cell>
          <cell r="W389" t="str">
            <v>UTXEMEM201</v>
          </cell>
          <cell r="Y389" t="str">
            <v>LEGAL</v>
          </cell>
          <cell r="AA389" t="str">
            <v>DLO</v>
          </cell>
          <cell r="AC389" t="str">
            <v>ICB</v>
          </cell>
          <cell r="AD389" t="str">
            <v>ICB</v>
          </cell>
          <cell r="AF389" t="str">
            <v>211</v>
          </cell>
          <cell r="AG389" t="str">
            <v>0000106409</v>
          </cell>
        </row>
        <row r="390">
          <cell r="A390" t="str">
            <v>00660077</v>
          </cell>
          <cell r="B390" t="str">
            <v>9564265004</v>
          </cell>
          <cell r="C390" t="str">
            <v>ICB4TARGET0000000178</v>
          </cell>
          <cell r="D390">
            <v>2015</v>
          </cell>
          <cell r="E390">
            <v>1</v>
          </cell>
          <cell r="F390" t="str">
            <v>2015-01-31</v>
          </cell>
          <cell r="G390" t="str">
            <v>PRJ</v>
          </cell>
          <cell r="H390" t="str">
            <v>211</v>
          </cell>
          <cell r="I390" t="str">
            <v>211</v>
          </cell>
          <cell r="K390" t="str">
            <v>000001121</v>
          </cell>
          <cell r="L390" t="str">
            <v>4265004</v>
          </cell>
          <cell r="M390" t="str">
            <v>1585</v>
          </cell>
          <cell r="N390" t="str">
            <v>99920</v>
          </cell>
          <cell r="O390" t="str">
            <v>11404</v>
          </cell>
          <cell r="P390" t="str">
            <v>292</v>
          </cell>
          <cell r="Q390" t="str">
            <v>956</v>
          </cell>
          <cell r="R390" t="str">
            <v>INTERCO BILL W/O</v>
          </cell>
          <cell r="S390" t="str">
            <v>PRA</v>
          </cell>
          <cell r="U390" t="str">
            <v>2015-01-31</v>
          </cell>
          <cell r="V390">
            <v>158.13</v>
          </cell>
          <cell r="W390" t="str">
            <v>UTXEMEM101</v>
          </cell>
          <cell r="Y390" t="str">
            <v>LEGAL</v>
          </cell>
          <cell r="AA390" t="str">
            <v>DLO</v>
          </cell>
          <cell r="AC390" t="str">
            <v>ICB</v>
          </cell>
          <cell r="AD390" t="str">
            <v>ICB</v>
          </cell>
          <cell r="AF390" t="str">
            <v>211</v>
          </cell>
          <cell r="AG390" t="str">
            <v>0000096506</v>
          </cell>
        </row>
        <row r="391">
          <cell r="A391" t="str">
            <v>00660078</v>
          </cell>
          <cell r="B391" t="str">
            <v>9564265004</v>
          </cell>
          <cell r="C391" t="str">
            <v>ICB4TARGET0000000179</v>
          </cell>
          <cell r="D391">
            <v>2015</v>
          </cell>
          <cell r="E391">
            <v>1</v>
          </cell>
          <cell r="F391" t="str">
            <v>2015-01-31</v>
          </cell>
          <cell r="G391" t="str">
            <v>PRJ</v>
          </cell>
          <cell r="H391" t="str">
            <v>211</v>
          </cell>
          <cell r="I391" t="str">
            <v>211</v>
          </cell>
          <cell r="K391" t="str">
            <v>000001121</v>
          </cell>
          <cell r="L391" t="str">
            <v>4265004</v>
          </cell>
          <cell r="M391" t="str">
            <v>1585</v>
          </cell>
          <cell r="N391" t="str">
            <v>99920</v>
          </cell>
          <cell r="O391" t="str">
            <v>11404</v>
          </cell>
          <cell r="P391" t="str">
            <v>292</v>
          </cell>
          <cell r="Q391" t="str">
            <v>956</v>
          </cell>
          <cell r="R391" t="str">
            <v>INTERCO BILL W/O</v>
          </cell>
          <cell r="S391" t="str">
            <v>PRA</v>
          </cell>
          <cell r="U391" t="str">
            <v>2015-01-31</v>
          </cell>
          <cell r="V391">
            <v>150.79</v>
          </cell>
          <cell r="W391" t="str">
            <v>UTXEMEM101</v>
          </cell>
          <cell r="Y391" t="str">
            <v>LEGAL</v>
          </cell>
          <cell r="AA391" t="str">
            <v>DLO</v>
          </cell>
          <cell r="AC391" t="str">
            <v>ICB</v>
          </cell>
          <cell r="AD391" t="str">
            <v>ICB</v>
          </cell>
          <cell r="AF391" t="str">
            <v>211</v>
          </cell>
          <cell r="AG391" t="str">
            <v>0000096506</v>
          </cell>
        </row>
        <row r="392">
          <cell r="A392" t="str">
            <v>00657598</v>
          </cell>
          <cell r="B392" t="str">
            <v>9564265004</v>
          </cell>
          <cell r="C392" t="str">
            <v>ICB4TARGET0000000181</v>
          </cell>
          <cell r="D392">
            <v>2015</v>
          </cell>
          <cell r="E392">
            <v>1</v>
          </cell>
          <cell r="F392" t="str">
            <v>2015-01-31</v>
          </cell>
          <cell r="G392" t="str">
            <v>PRJ</v>
          </cell>
          <cell r="H392" t="str">
            <v>211</v>
          </cell>
          <cell r="I392" t="str">
            <v>211</v>
          </cell>
          <cell r="K392" t="str">
            <v>000001121</v>
          </cell>
          <cell r="L392" t="str">
            <v>4265004</v>
          </cell>
          <cell r="M392" t="str">
            <v>1113</v>
          </cell>
          <cell r="N392" t="str">
            <v>99920</v>
          </cell>
          <cell r="O392" t="str">
            <v>11404</v>
          </cell>
          <cell r="P392" t="str">
            <v>292</v>
          </cell>
          <cell r="Q392" t="str">
            <v>956</v>
          </cell>
          <cell r="R392" t="str">
            <v>INTERCO BILL W/O</v>
          </cell>
          <cell r="S392" t="str">
            <v>PRA</v>
          </cell>
          <cell r="U392" t="str">
            <v>2015-01-31</v>
          </cell>
          <cell r="V392">
            <v>331.48</v>
          </cell>
          <cell r="W392" t="str">
            <v>UTXEMEM201</v>
          </cell>
          <cell r="Y392" t="str">
            <v>LEGAL</v>
          </cell>
          <cell r="AA392" t="str">
            <v>DLO</v>
          </cell>
          <cell r="AC392" t="str">
            <v>ICB</v>
          </cell>
          <cell r="AD392" t="str">
            <v>ICB</v>
          </cell>
          <cell r="AF392" t="str">
            <v>211</v>
          </cell>
          <cell r="AG392" t="str">
            <v>0000106409</v>
          </cell>
        </row>
        <row r="393">
          <cell r="B393" t="str">
            <v>3934265004</v>
          </cell>
          <cell r="C393" t="str">
            <v>ICB4TARGET0000000217</v>
          </cell>
          <cell r="D393">
            <v>2014</v>
          </cell>
          <cell r="E393">
            <v>10</v>
          </cell>
          <cell r="F393" t="str">
            <v>2014-10-31</v>
          </cell>
          <cell r="G393" t="str">
            <v>PRJ</v>
          </cell>
          <cell r="H393" t="str">
            <v>211</v>
          </cell>
          <cell r="I393" t="str">
            <v>211</v>
          </cell>
          <cell r="K393" t="str">
            <v>TDOANDA</v>
          </cell>
          <cell r="L393" t="str">
            <v>4265004</v>
          </cell>
          <cell r="M393" t="str">
            <v>1113</v>
          </cell>
          <cell r="N393" t="str">
            <v>99920</v>
          </cell>
          <cell r="O393" t="str">
            <v>11833</v>
          </cell>
          <cell r="P393" t="str">
            <v>294</v>
          </cell>
          <cell r="Q393" t="str">
            <v>393</v>
          </cell>
          <cell r="R393" t="str">
            <v>INTERCO BILL W/O</v>
          </cell>
          <cell r="S393" t="str">
            <v>PRA</v>
          </cell>
          <cell r="U393" t="str">
            <v>2014-10-31</v>
          </cell>
          <cell r="V393">
            <v>410.71</v>
          </cell>
          <cell r="W393" t="str">
            <v>UTXE000501</v>
          </cell>
          <cell r="Y393" t="str">
            <v>TDOTH</v>
          </cell>
          <cell r="AA393" t="str">
            <v>DLO</v>
          </cell>
          <cell r="AC393" t="str">
            <v>ICB</v>
          </cell>
          <cell r="AD393" t="str">
            <v>ICB</v>
          </cell>
        </row>
        <row r="394">
          <cell r="A394" t="str">
            <v>00640318</v>
          </cell>
          <cell r="B394" t="str">
            <v>9564265004</v>
          </cell>
          <cell r="C394" t="str">
            <v>ICB4TARGET0000000253</v>
          </cell>
          <cell r="D394">
            <v>2014</v>
          </cell>
          <cell r="E394">
            <v>10</v>
          </cell>
          <cell r="F394" t="str">
            <v>2014-10-31</v>
          </cell>
          <cell r="G394" t="str">
            <v>PRJ</v>
          </cell>
          <cell r="H394" t="str">
            <v>211</v>
          </cell>
          <cell r="I394" t="str">
            <v>211</v>
          </cell>
          <cell r="K394" t="str">
            <v>000001121</v>
          </cell>
          <cell r="L394" t="str">
            <v>4265004</v>
          </cell>
          <cell r="M394" t="str">
            <v>1113</v>
          </cell>
          <cell r="N394" t="str">
            <v>99920</v>
          </cell>
          <cell r="O394" t="str">
            <v>11404</v>
          </cell>
          <cell r="P394" t="str">
            <v>292</v>
          </cell>
          <cell r="Q394" t="str">
            <v>956</v>
          </cell>
          <cell r="R394" t="str">
            <v>INTERCO BILL W/O</v>
          </cell>
          <cell r="S394" t="str">
            <v>PRA</v>
          </cell>
          <cell r="U394" t="str">
            <v>2014-10-31</v>
          </cell>
          <cell r="V394">
            <v>467.74</v>
          </cell>
          <cell r="W394" t="str">
            <v>UTXEMEM201</v>
          </cell>
          <cell r="Y394" t="str">
            <v>LEGAL</v>
          </cell>
          <cell r="AA394" t="str">
            <v>DLO</v>
          </cell>
          <cell r="AC394" t="str">
            <v>ICB</v>
          </cell>
          <cell r="AD394" t="str">
            <v>ICB</v>
          </cell>
          <cell r="AF394" t="str">
            <v>211</v>
          </cell>
          <cell r="AG394" t="str">
            <v>0000106409</v>
          </cell>
        </row>
        <row r="395">
          <cell r="A395" t="str">
            <v>00640326</v>
          </cell>
          <cell r="B395" t="str">
            <v>9564265004</v>
          </cell>
          <cell r="C395" t="str">
            <v>ICB4TARGET0000000254</v>
          </cell>
          <cell r="D395">
            <v>2014</v>
          </cell>
          <cell r="E395">
            <v>10</v>
          </cell>
          <cell r="F395" t="str">
            <v>2014-10-31</v>
          </cell>
          <cell r="G395" t="str">
            <v>PRJ</v>
          </cell>
          <cell r="H395" t="str">
            <v>211</v>
          </cell>
          <cell r="I395" t="str">
            <v>211</v>
          </cell>
          <cell r="K395" t="str">
            <v>000001121</v>
          </cell>
          <cell r="L395" t="str">
            <v>4265004</v>
          </cell>
          <cell r="M395" t="str">
            <v>1113</v>
          </cell>
          <cell r="N395" t="str">
            <v>99920</v>
          </cell>
          <cell r="O395" t="str">
            <v>11404</v>
          </cell>
          <cell r="P395" t="str">
            <v>292</v>
          </cell>
          <cell r="Q395" t="str">
            <v>956</v>
          </cell>
          <cell r="R395" t="str">
            <v>INTERCO BILL W/O</v>
          </cell>
          <cell r="S395" t="str">
            <v>PRA</v>
          </cell>
          <cell r="U395" t="str">
            <v>2014-10-31</v>
          </cell>
          <cell r="V395">
            <v>608.6</v>
          </cell>
          <cell r="W395" t="str">
            <v>UTXEMEM201</v>
          </cell>
          <cell r="Y395" t="str">
            <v>LEGAL</v>
          </cell>
          <cell r="AA395" t="str">
            <v>DLO</v>
          </cell>
          <cell r="AC395" t="str">
            <v>ICB</v>
          </cell>
          <cell r="AD395" t="str">
            <v>ICB</v>
          </cell>
          <cell r="AF395" t="str">
            <v>211</v>
          </cell>
          <cell r="AG395" t="str">
            <v>0000120050</v>
          </cell>
        </row>
        <row r="396">
          <cell r="A396" t="str">
            <v>00641594</v>
          </cell>
          <cell r="B396" t="str">
            <v>9564265004</v>
          </cell>
          <cell r="C396" t="str">
            <v>ICB4TARGET0000000255</v>
          </cell>
          <cell r="D396">
            <v>2014</v>
          </cell>
          <cell r="E396">
            <v>10</v>
          </cell>
          <cell r="F396" t="str">
            <v>2014-10-31</v>
          </cell>
          <cell r="G396" t="str">
            <v>PRJ</v>
          </cell>
          <cell r="H396" t="str">
            <v>211</v>
          </cell>
          <cell r="I396" t="str">
            <v>211</v>
          </cell>
          <cell r="K396" t="str">
            <v>000001121</v>
          </cell>
          <cell r="L396" t="str">
            <v>4265004</v>
          </cell>
          <cell r="M396" t="str">
            <v>1113</v>
          </cell>
          <cell r="N396" t="str">
            <v>99920</v>
          </cell>
          <cell r="O396" t="str">
            <v>11404</v>
          </cell>
          <cell r="P396" t="str">
            <v>292</v>
          </cell>
          <cell r="Q396" t="str">
            <v>956</v>
          </cell>
          <cell r="R396" t="str">
            <v>INTERCO BILL W/O</v>
          </cell>
          <cell r="S396" t="str">
            <v>PRA</v>
          </cell>
          <cell r="U396" t="str">
            <v>2014-10-31</v>
          </cell>
          <cell r="V396">
            <v>244.94</v>
          </cell>
          <cell r="W396" t="str">
            <v>UTXEMEM201</v>
          </cell>
          <cell r="Y396" t="str">
            <v>LEGAL</v>
          </cell>
          <cell r="AA396" t="str">
            <v>DLO</v>
          </cell>
          <cell r="AC396" t="str">
            <v>ICB</v>
          </cell>
          <cell r="AD396" t="str">
            <v>ICB</v>
          </cell>
          <cell r="AF396" t="str">
            <v>211</v>
          </cell>
          <cell r="AG396" t="str">
            <v>0000146747</v>
          </cell>
        </row>
        <row r="397">
          <cell r="A397" t="str">
            <v>00644868</v>
          </cell>
          <cell r="B397" t="str">
            <v>9534264000</v>
          </cell>
          <cell r="C397" t="str">
            <v>ICB4TARGET0000000256</v>
          </cell>
          <cell r="D397">
            <v>2014</v>
          </cell>
          <cell r="E397">
            <v>11</v>
          </cell>
          <cell r="F397" t="str">
            <v>2014-11-30</v>
          </cell>
          <cell r="G397" t="str">
            <v>PRJ</v>
          </cell>
          <cell r="H397" t="str">
            <v>211</v>
          </cell>
          <cell r="I397" t="str">
            <v>211</v>
          </cell>
          <cell r="K397" t="str">
            <v>000001121</v>
          </cell>
          <cell r="L397" t="str">
            <v>4264000</v>
          </cell>
          <cell r="M397" t="str">
            <v>1585</v>
          </cell>
          <cell r="N397" t="str">
            <v>99920</v>
          </cell>
          <cell r="O397" t="str">
            <v>11404</v>
          </cell>
          <cell r="P397" t="str">
            <v>289</v>
          </cell>
          <cell r="Q397" t="str">
            <v>953</v>
          </cell>
          <cell r="R397" t="str">
            <v>INTERCO BILL W/O</v>
          </cell>
          <cell r="S397" t="str">
            <v>PRA</v>
          </cell>
          <cell r="U397" t="str">
            <v>2014-11-30</v>
          </cell>
          <cell r="V397">
            <v>40069.61</v>
          </cell>
          <cell r="W397" t="str">
            <v>UTXEMEM101</v>
          </cell>
          <cell r="Y397" t="str">
            <v>LEGAL</v>
          </cell>
          <cell r="AA397" t="str">
            <v>DLO</v>
          </cell>
          <cell r="AC397" t="str">
            <v>ICB</v>
          </cell>
          <cell r="AD397" t="str">
            <v>ICB</v>
          </cell>
          <cell r="AF397" t="str">
            <v>211</v>
          </cell>
          <cell r="AG397" t="str">
            <v>0000096469</v>
          </cell>
        </row>
        <row r="398">
          <cell r="A398" t="str">
            <v>00644869</v>
          </cell>
          <cell r="B398" t="str">
            <v>9534264000</v>
          </cell>
          <cell r="C398" t="str">
            <v>ICB4TARGET0000000257</v>
          </cell>
          <cell r="D398">
            <v>2014</v>
          </cell>
          <cell r="E398">
            <v>11</v>
          </cell>
          <cell r="F398" t="str">
            <v>2014-11-30</v>
          </cell>
          <cell r="G398" t="str">
            <v>PRJ</v>
          </cell>
          <cell r="H398" t="str">
            <v>211</v>
          </cell>
          <cell r="I398" t="str">
            <v>211</v>
          </cell>
          <cell r="K398" t="str">
            <v>000001121</v>
          </cell>
          <cell r="L398" t="str">
            <v>4264000</v>
          </cell>
          <cell r="M398" t="str">
            <v>1585</v>
          </cell>
          <cell r="N398" t="str">
            <v>99920</v>
          </cell>
          <cell r="O398" t="str">
            <v>11404</v>
          </cell>
          <cell r="P398" t="str">
            <v>289</v>
          </cell>
          <cell r="Q398" t="str">
            <v>953</v>
          </cell>
          <cell r="R398" t="str">
            <v>INTERCO BILL W/O</v>
          </cell>
          <cell r="S398" t="str">
            <v>PRA</v>
          </cell>
          <cell r="U398" t="str">
            <v>2014-11-30</v>
          </cell>
          <cell r="V398">
            <v>40069.61</v>
          </cell>
          <cell r="W398" t="str">
            <v>UTXEMEM101</v>
          </cell>
          <cell r="Y398" t="str">
            <v>LEGAL</v>
          </cell>
          <cell r="AA398" t="str">
            <v>DLO</v>
          </cell>
          <cell r="AC398" t="str">
            <v>ICB</v>
          </cell>
          <cell r="AD398" t="str">
            <v>ICB</v>
          </cell>
          <cell r="AF398" t="str">
            <v>211</v>
          </cell>
          <cell r="AG398" t="str">
            <v>0000096469</v>
          </cell>
        </row>
        <row r="399">
          <cell r="A399" t="str">
            <v>00644408</v>
          </cell>
          <cell r="B399" t="str">
            <v>9564265004</v>
          </cell>
          <cell r="C399" t="str">
            <v>ICB4TARGET0000000291</v>
          </cell>
          <cell r="D399">
            <v>2014</v>
          </cell>
          <cell r="E399">
            <v>11</v>
          </cell>
          <cell r="F399" t="str">
            <v>2014-11-30</v>
          </cell>
          <cell r="G399" t="str">
            <v>PRJ</v>
          </cell>
          <cell r="H399" t="str">
            <v>211</v>
          </cell>
          <cell r="I399" t="str">
            <v>211</v>
          </cell>
          <cell r="K399" t="str">
            <v>000001121</v>
          </cell>
          <cell r="L399" t="str">
            <v>4265004</v>
          </cell>
          <cell r="M399" t="str">
            <v>1585</v>
          </cell>
          <cell r="N399" t="str">
            <v>99920</v>
          </cell>
          <cell r="O399" t="str">
            <v>11404</v>
          </cell>
          <cell r="P399" t="str">
            <v>292</v>
          </cell>
          <cell r="Q399" t="str">
            <v>956</v>
          </cell>
          <cell r="R399" t="str">
            <v>INTERCO BILL W/O</v>
          </cell>
          <cell r="S399" t="str">
            <v>PRA</v>
          </cell>
          <cell r="U399" t="str">
            <v>2014-11-30</v>
          </cell>
          <cell r="V399">
            <v>0.93</v>
          </cell>
          <cell r="W399" t="str">
            <v>UTXEMEM101</v>
          </cell>
          <cell r="Y399" t="str">
            <v>LEGAL</v>
          </cell>
          <cell r="AA399" t="str">
            <v>DLO</v>
          </cell>
          <cell r="AC399" t="str">
            <v>ICB</v>
          </cell>
          <cell r="AD399" t="str">
            <v>ICB</v>
          </cell>
          <cell r="AF399" t="str">
            <v>211</v>
          </cell>
          <cell r="AG399" t="str">
            <v>0000096506</v>
          </cell>
        </row>
        <row r="400">
          <cell r="A400" t="str">
            <v>00644409</v>
          </cell>
          <cell r="B400" t="str">
            <v>9564265004</v>
          </cell>
          <cell r="C400" t="str">
            <v>ICB4TARGET0000000292</v>
          </cell>
          <cell r="D400">
            <v>2014</v>
          </cell>
          <cell r="E400">
            <v>11</v>
          </cell>
          <cell r="F400" t="str">
            <v>2014-11-30</v>
          </cell>
          <cell r="G400" t="str">
            <v>PRJ</v>
          </cell>
          <cell r="H400" t="str">
            <v>211</v>
          </cell>
          <cell r="I400" t="str">
            <v>211</v>
          </cell>
          <cell r="K400" t="str">
            <v>000001121</v>
          </cell>
          <cell r="L400" t="str">
            <v>4265004</v>
          </cell>
          <cell r="M400" t="str">
            <v>1585</v>
          </cell>
          <cell r="N400" t="str">
            <v>99920</v>
          </cell>
          <cell r="O400" t="str">
            <v>11404</v>
          </cell>
          <cell r="P400" t="str">
            <v>292</v>
          </cell>
          <cell r="Q400" t="str">
            <v>956</v>
          </cell>
          <cell r="R400" t="str">
            <v>INTERCO BILL W/O</v>
          </cell>
          <cell r="S400" t="str">
            <v>PRA</v>
          </cell>
          <cell r="U400" t="str">
            <v>2014-11-30</v>
          </cell>
          <cell r="V400">
            <v>165.3</v>
          </cell>
          <cell r="W400" t="str">
            <v>UTXEMEM101</v>
          </cell>
          <cell r="Y400" t="str">
            <v>LEGAL</v>
          </cell>
          <cell r="AA400" t="str">
            <v>DLO</v>
          </cell>
          <cell r="AC400" t="str">
            <v>ICB</v>
          </cell>
          <cell r="AD400" t="str">
            <v>ICB</v>
          </cell>
          <cell r="AF400" t="str">
            <v>211</v>
          </cell>
          <cell r="AG400" t="str">
            <v>0000096506</v>
          </cell>
        </row>
        <row r="401">
          <cell r="A401" t="str">
            <v>00644410</v>
          </cell>
          <cell r="B401" t="str">
            <v>9564265004</v>
          </cell>
          <cell r="C401" t="str">
            <v>ICB4TARGET0000000293</v>
          </cell>
          <cell r="D401">
            <v>2014</v>
          </cell>
          <cell r="E401">
            <v>11</v>
          </cell>
          <cell r="F401" t="str">
            <v>2014-11-30</v>
          </cell>
          <cell r="G401" t="str">
            <v>PRJ</v>
          </cell>
          <cell r="H401" t="str">
            <v>211</v>
          </cell>
          <cell r="I401" t="str">
            <v>211</v>
          </cell>
          <cell r="K401" t="str">
            <v>000001121</v>
          </cell>
          <cell r="L401" t="str">
            <v>4265004</v>
          </cell>
          <cell r="M401" t="str">
            <v>1585</v>
          </cell>
          <cell r="N401" t="str">
            <v>99920</v>
          </cell>
          <cell r="O401" t="str">
            <v>11404</v>
          </cell>
          <cell r="P401" t="str">
            <v>292</v>
          </cell>
          <cell r="Q401" t="str">
            <v>956</v>
          </cell>
          <cell r="R401" t="str">
            <v>INTERCO BILL W/O</v>
          </cell>
          <cell r="S401" t="str">
            <v>PRA</v>
          </cell>
          <cell r="U401" t="str">
            <v>2014-11-30</v>
          </cell>
          <cell r="V401">
            <v>153.97999999999999</v>
          </cell>
          <cell r="W401" t="str">
            <v>UTXEMEM101</v>
          </cell>
          <cell r="Y401" t="str">
            <v>LEGAL</v>
          </cell>
          <cell r="AA401" t="str">
            <v>DLO</v>
          </cell>
          <cell r="AC401" t="str">
            <v>ICB</v>
          </cell>
          <cell r="AD401" t="str">
            <v>ICB</v>
          </cell>
          <cell r="AF401" t="str">
            <v>211</v>
          </cell>
          <cell r="AG401" t="str">
            <v>0000096506</v>
          </cell>
        </row>
        <row r="402">
          <cell r="A402" t="str">
            <v>00646491</v>
          </cell>
          <cell r="B402" t="str">
            <v>9564265004</v>
          </cell>
          <cell r="C402" t="str">
            <v>ICB4TARGET0000000294</v>
          </cell>
          <cell r="D402">
            <v>2014</v>
          </cell>
          <cell r="E402">
            <v>11</v>
          </cell>
          <cell r="F402" t="str">
            <v>2014-11-30</v>
          </cell>
          <cell r="G402" t="str">
            <v>PRJ</v>
          </cell>
          <cell r="H402" t="str">
            <v>211</v>
          </cell>
          <cell r="I402" t="str">
            <v>211</v>
          </cell>
          <cell r="K402" t="str">
            <v>000001121</v>
          </cell>
          <cell r="L402" t="str">
            <v>4265004</v>
          </cell>
          <cell r="M402" t="str">
            <v>1585</v>
          </cell>
          <cell r="N402" t="str">
            <v>99920</v>
          </cell>
          <cell r="O402" t="str">
            <v>12091</v>
          </cell>
          <cell r="P402" t="str">
            <v>293</v>
          </cell>
          <cell r="Q402" t="str">
            <v>956</v>
          </cell>
          <cell r="R402" t="str">
            <v>INTERCO BILL W/O</v>
          </cell>
          <cell r="S402" t="str">
            <v>PRA</v>
          </cell>
          <cell r="U402" t="str">
            <v>2014-11-30</v>
          </cell>
          <cell r="V402">
            <v>42.16</v>
          </cell>
          <cell r="W402" t="str">
            <v>UTXEMEM101</v>
          </cell>
          <cell r="Y402" t="str">
            <v>LEGAL</v>
          </cell>
          <cell r="AA402" t="str">
            <v>DLO</v>
          </cell>
          <cell r="AC402" t="str">
            <v>ICB</v>
          </cell>
          <cell r="AD402" t="str">
            <v>ICB</v>
          </cell>
          <cell r="AF402" t="str">
            <v>211</v>
          </cell>
          <cell r="AG402" t="str">
            <v>0000146747</v>
          </cell>
        </row>
        <row r="403">
          <cell r="A403" t="str">
            <v>01735724</v>
          </cell>
          <cell r="B403" t="str">
            <v>5204265004</v>
          </cell>
          <cell r="C403" t="str">
            <v>ICB4TARGET0000000297</v>
          </cell>
          <cell r="D403">
            <v>2014</v>
          </cell>
          <cell r="E403">
            <v>9</v>
          </cell>
          <cell r="F403" t="str">
            <v>2014-09-30</v>
          </cell>
          <cell r="G403" t="str">
            <v>PRJ</v>
          </cell>
          <cell r="H403" t="str">
            <v>211</v>
          </cell>
          <cell r="I403" t="str">
            <v>211</v>
          </cell>
          <cell r="K403" t="str">
            <v>TDOANDA</v>
          </cell>
          <cell r="L403" t="str">
            <v>4265004</v>
          </cell>
          <cell r="M403" t="str">
            <v>1113</v>
          </cell>
          <cell r="N403" t="str">
            <v>99920</v>
          </cell>
          <cell r="O403" t="str">
            <v>11833</v>
          </cell>
          <cell r="P403" t="str">
            <v>294</v>
          </cell>
          <cell r="Q403" t="str">
            <v>520</v>
          </cell>
          <cell r="R403" t="str">
            <v>INTERCO BILL W/O</v>
          </cell>
          <cell r="S403" t="str">
            <v>PRA</v>
          </cell>
          <cell r="U403" t="str">
            <v>2014-09-30</v>
          </cell>
          <cell r="V403">
            <v>4946.88</v>
          </cell>
          <cell r="W403" t="str">
            <v>UTXE000501</v>
          </cell>
          <cell r="Y403" t="str">
            <v>TDOTH</v>
          </cell>
          <cell r="AA403" t="str">
            <v>DLO</v>
          </cell>
          <cell r="AC403" t="str">
            <v>ICB</v>
          </cell>
          <cell r="AD403" t="str">
            <v>ICB</v>
          </cell>
          <cell r="AF403" t="str">
            <v>103</v>
          </cell>
          <cell r="AG403" t="str">
            <v>0000247561</v>
          </cell>
        </row>
        <row r="404">
          <cell r="A404" t="str">
            <v>00644701</v>
          </cell>
          <cell r="B404" t="str">
            <v>9544265004</v>
          </cell>
          <cell r="C404" t="str">
            <v>ICB4TARGET0000000297</v>
          </cell>
          <cell r="D404">
            <v>2014</v>
          </cell>
          <cell r="E404">
            <v>11</v>
          </cell>
          <cell r="F404" t="str">
            <v>2014-11-30</v>
          </cell>
          <cell r="G404" t="str">
            <v>PRJ</v>
          </cell>
          <cell r="H404" t="str">
            <v>211</v>
          </cell>
          <cell r="I404" t="str">
            <v>211</v>
          </cell>
          <cell r="K404" t="str">
            <v>000001121</v>
          </cell>
          <cell r="L404" t="str">
            <v>4265004</v>
          </cell>
          <cell r="M404" t="str">
            <v>1113</v>
          </cell>
          <cell r="N404" t="str">
            <v>99920</v>
          </cell>
          <cell r="O404" t="str">
            <v>13124</v>
          </cell>
          <cell r="P404" t="str">
            <v>261</v>
          </cell>
          <cell r="Q404" t="str">
            <v>954</v>
          </cell>
          <cell r="R404" t="str">
            <v>INTERCO BILL W/O</v>
          </cell>
          <cell r="S404" t="str">
            <v>PRA</v>
          </cell>
          <cell r="U404" t="str">
            <v>2014-11-30</v>
          </cell>
          <cell r="V404">
            <v>36.520000000000003</v>
          </cell>
          <cell r="W404" t="str">
            <v>UTXEMEM201</v>
          </cell>
          <cell r="Y404" t="str">
            <v>LEGAL</v>
          </cell>
          <cell r="AA404" t="str">
            <v>DLO</v>
          </cell>
          <cell r="AC404" t="str">
            <v>ICB</v>
          </cell>
          <cell r="AD404" t="str">
            <v>ICB</v>
          </cell>
          <cell r="AF404" t="str">
            <v>211</v>
          </cell>
          <cell r="AG404" t="str">
            <v>0000154344</v>
          </cell>
        </row>
        <row r="405">
          <cell r="A405" t="str">
            <v>00647121</v>
          </cell>
          <cell r="B405" t="str">
            <v>9564265004</v>
          </cell>
          <cell r="C405" t="str">
            <v>ICB4TARGET0000000298</v>
          </cell>
          <cell r="D405">
            <v>2014</v>
          </cell>
          <cell r="E405">
            <v>11</v>
          </cell>
          <cell r="F405" t="str">
            <v>2014-11-30</v>
          </cell>
          <cell r="G405" t="str">
            <v>PRJ</v>
          </cell>
          <cell r="H405" t="str">
            <v>211</v>
          </cell>
          <cell r="I405" t="str">
            <v>211</v>
          </cell>
          <cell r="K405" t="str">
            <v>000001121</v>
          </cell>
          <cell r="L405" t="str">
            <v>4265004</v>
          </cell>
          <cell r="M405" t="str">
            <v>1113</v>
          </cell>
          <cell r="N405" t="str">
            <v>99920</v>
          </cell>
          <cell r="O405" t="str">
            <v>11404</v>
          </cell>
          <cell r="P405" t="str">
            <v>292</v>
          </cell>
          <cell r="Q405" t="str">
            <v>956</v>
          </cell>
          <cell r="R405" t="str">
            <v>INTERCO BILL W/O</v>
          </cell>
          <cell r="S405" t="str">
            <v>PRA</v>
          </cell>
          <cell r="U405" t="str">
            <v>2014-11-30</v>
          </cell>
          <cell r="V405">
            <v>368.14</v>
          </cell>
          <cell r="W405" t="str">
            <v>UTXEMEM201</v>
          </cell>
          <cell r="Y405" t="str">
            <v>LEGAL</v>
          </cell>
          <cell r="AA405" t="str">
            <v>DLO</v>
          </cell>
          <cell r="AC405" t="str">
            <v>ICB</v>
          </cell>
          <cell r="AD405" t="str">
            <v>ICB</v>
          </cell>
          <cell r="AF405" t="str">
            <v>211</v>
          </cell>
          <cell r="AG405" t="str">
            <v>0000106409</v>
          </cell>
        </row>
        <row r="406">
          <cell r="A406" t="str">
            <v>00634420</v>
          </cell>
          <cell r="B406" t="str">
            <v>9564265004</v>
          </cell>
          <cell r="C406" t="str">
            <v>ICB4TARGET0000000316</v>
          </cell>
          <cell r="D406">
            <v>2014</v>
          </cell>
          <cell r="E406">
            <v>9</v>
          </cell>
          <cell r="F406" t="str">
            <v>2014-09-30</v>
          </cell>
          <cell r="G406" t="str">
            <v>PRJ</v>
          </cell>
          <cell r="H406" t="str">
            <v>211</v>
          </cell>
          <cell r="I406" t="str">
            <v>211</v>
          </cell>
          <cell r="K406" t="str">
            <v>000001121</v>
          </cell>
          <cell r="L406" t="str">
            <v>4265004</v>
          </cell>
          <cell r="M406" t="str">
            <v>1585</v>
          </cell>
          <cell r="N406" t="str">
            <v>99920</v>
          </cell>
          <cell r="O406" t="str">
            <v>11404</v>
          </cell>
          <cell r="P406" t="str">
            <v>292</v>
          </cell>
          <cell r="Q406" t="str">
            <v>956</v>
          </cell>
          <cell r="R406" t="str">
            <v>INTERCO BILL W/O</v>
          </cell>
          <cell r="S406" t="str">
            <v>PRA</v>
          </cell>
          <cell r="U406" t="str">
            <v>2014-09-30</v>
          </cell>
          <cell r="V406">
            <v>14.83</v>
          </cell>
          <cell r="W406" t="str">
            <v>UTXEMEM101</v>
          </cell>
          <cell r="Y406" t="str">
            <v>LEGAL</v>
          </cell>
          <cell r="AA406" t="str">
            <v>DLO</v>
          </cell>
          <cell r="AC406" t="str">
            <v>ICB</v>
          </cell>
          <cell r="AD406" t="str">
            <v>ICB</v>
          </cell>
          <cell r="AF406" t="str">
            <v>211</v>
          </cell>
          <cell r="AG406" t="str">
            <v>0000096506</v>
          </cell>
        </row>
        <row r="407">
          <cell r="A407" t="str">
            <v>00651188</v>
          </cell>
          <cell r="B407" t="str">
            <v>9534264000</v>
          </cell>
          <cell r="C407" t="str">
            <v>ICB4TARGET0000000319</v>
          </cell>
          <cell r="D407">
            <v>2014</v>
          </cell>
          <cell r="E407">
            <v>12</v>
          </cell>
          <cell r="F407" t="str">
            <v>2014-12-31</v>
          </cell>
          <cell r="G407" t="str">
            <v>PRJ</v>
          </cell>
          <cell r="H407" t="str">
            <v>211</v>
          </cell>
          <cell r="I407" t="str">
            <v>211</v>
          </cell>
          <cell r="K407" t="str">
            <v>000001121</v>
          </cell>
          <cell r="L407" t="str">
            <v>4264000</v>
          </cell>
          <cell r="M407" t="str">
            <v>1113</v>
          </cell>
          <cell r="N407" t="str">
            <v>99920</v>
          </cell>
          <cell r="O407" t="str">
            <v>11404</v>
          </cell>
          <cell r="P407" t="str">
            <v>289</v>
          </cell>
          <cell r="Q407" t="str">
            <v>953</v>
          </cell>
          <cell r="R407" t="str">
            <v>INTERCO BILL W/O</v>
          </cell>
          <cell r="S407" t="str">
            <v>PRA</v>
          </cell>
          <cell r="U407" t="str">
            <v>2014-12-31</v>
          </cell>
          <cell r="V407">
            <v>3042.99</v>
          </cell>
          <cell r="W407" t="str">
            <v>UTXEMEM201</v>
          </cell>
          <cell r="Y407" t="str">
            <v>LEGAL</v>
          </cell>
          <cell r="AA407" t="str">
            <v>DLO</v>
          </cell>
          <cell r="AC407" t="str">
            <v>ICB</v>
          </cell>
          <cell r="AD407" t="str">
            <v>ICB</v>
          </cell>
          <cell r="AF407" t="str">
            <v>211</v>
          </cell>
          <cell r="AG407" t="str">
            <v>0000124825</v>
          </cell>
        </row>
        <row r="408">
          <cell r="A408" t="str">
            <v>00637004</v>
          </cell>
          <cell r="B408" t="str">
            <v>9564265004</v>
          </cell>
          <cell r="C408" t="str">
            <v>ICB4TARGET0000000319</v>
          </cell>
          <cell r="D408">
            <v>2014</v>
          </cell>
          <cell r="E408">
            <v>9</v>
          </cell>
          <cell r="F408" t="str">
            <v>2014-09-30</v>
          </cell>
          <cell r="G408" t="str">
            <v>PRJ</v>
          </cell>
          <cell r="H408" t="str">
            <v>211</v>
          </cell>
          <cell r="I408" t="str">
            <v>211</v>
          </cell>
          <cell r="K408" t="str">
            <v>000001121</v>
          </cell>
          <cell r="L408" t="str">
            <v>4265004</v>
          </cell>
          <cell r="M408" t="str">
            <v>1585</v>
          </cell>
          <cell r="N408" t="str">
            <v>99920</v>
          </cell>
          <cell r="O408" t="str">
            <v>13042</v>
          </cell>
          <cell r="P408" t="str">
            <v>292</v>
          </cell>
          <cell r="Q408" t="str">
            <v>956</v>
          </cell>
          <cell r="R408" t="str">
            <v>INTERCO BILL W/O</v>
          </cell>
          <cell r="S408" t="str">
            <v>PRA</v>
          </cell>
          <cell r="U408" t="str">
            <v>2014-09-30</v>
          </cell>
          <cell r="V408">
            <v>35.15</v>
          </cell>
          <cell r="W408" t="str">
            <v>UTXEMEM101</v>
          </cell>
          <cell r="Y408" t="str">
            <v>LEGAL</v>
          </cell>
          <cell r="AA408" t="str">
            <v>DLO</v>
          </cell>
          <cell r="AC408" t="str">
            <v>ICB</v>
          </cell>
          <cell r="AD408" t="str">
            <v>ICB</v>
          </cell>
          <cell r="AF408" t="str">
            <v>211</v>
          </cell>
          <cell r="AG408" t="str">
            <v>0000096506</v>
          </cell>
        </row>
        <row r="409">
          <cell r="A409" t="str">
            <v>00651195</v>
          </cell>
          <cell r="B409" t="str">
            <v>9534264000</v>
          </cell>
          <cell r="C409" t="str">
            <v>ICB4TARGET0000000320</v>
          </cell>
          <cell r="D409">
            <v>2014</v>
          </cell>
          <cell r="E409">
            <v>12</v>
          </cell>
          <cell r="F409" t="str">
            <v>2014-12-31</v>
          </cell>
          <cell r="G409" t="str">
            <v>PRJ</v>
          </cell>
          <cell r="H409" t="str">
            <v>211</v>
          </cell>
          <cell r="I409" t="str">
            <v>211</v>
          </cell>
          <cell r="K409" t="str">
            <v>000001121</v>
          </cell>
          <cell r="L409" t="str">
            <v>4264000</v>
          </cell>
          <cell r="M409" t="str">
            <v>1113</v>
          </cell>
          <cell r="N409" t="str">
            <v>99920</v>
          </cell>
          <cell r="O409" t="str">
            <v>11404</v>
          </cell>
          <cell r="P409" t="str">
            <v>289</v>
          </cell>
          <cell r="Q409" t="str">
            <v>953</v>
          </cell>
          <cell r="R409" t="str">
            <v>INTERCO BILL W/O</v>
          </cell>
          <cell r="S409" t="str">
            <v>PRA</v>
          </cell>
          <cell r="U409" t="str">
            <v>2014-12-31</v>
          </cell>
          <cell r="V409">
            <v>270.83</v>
          </cell>
          <cell r="W409" t="str">
            <v>UTXEMEM201</v>
          </cell>
          <cell r="Y409" t="str">
            <v>LEGAL</v>
          </cell>
          <cell r="AA409" t="str">
            <v>DLO</v>
          </cell>
          <cell r="AC409" t="str">
            <v>ICB</v>
          </cell>
          <cell r="AD409" t="str">
            <v>ICB</v>
          </cell>
          <cell r="AF409" t="str">
            <v>211</v>
          </cell>
          <cell r="AG409" t="str">
            <v>0000137195</v>
          </cell>
        </row>
        <row r="410">
          <cell r="A410" t="str">
            <v>00651187</v>
          </cell>
          <cell r="B410" t="str">
            <v>9534264000</v>
          </cell>
          <cell r="C410" t="str">
            <v>ICB4TARGET0000000321</v>
          </cell>
          <cell r="D410">
            <v>2014</v>
          </cell>
          <cell r="E410">
            <v>12</v>
          </cell>
          <cell r="F410" t="str">
            <v>2014-12-31</v>
          </cell>
          <cell r="G410" t="str">
            <v>PRJ</v>
          </cell>
          <cell r="H410" t="str">
            <v>211</v>
          </cell>
          <cell r="I410" t="str">
            <v>211</v>
          </cell>
          <cell r="K410" t="str">
            <v>000001121</v>
          </cell>
          <cell r="L410" t="str">
            <v>4264000</v>
          </cell>
          <cell r="M410" t="str">
            <v>1113</v>
          </cell>
          <cell r="N410" t="str">
            <v>99920</v>
          </cell>
          <cell r="O410" t="str">
            <v>11404</v>
          </cell>
          <cell r="P410" t="str">
            <v>289</v>
          </cell>
          <cell r="Q410" t="str">
            <v>953</v>
          </cell>
          <cell r="R410" t="str">
            <v>INTERCO BILL W/O</v>
          </cell>
          <cell r="S410" t="str">
            <v>PRA</v>
          </cell>
          <cell r="U410" t="str">
            <v>2014-12-31</v>
          </cell>
          <cell r="V410">
            <v>6085.98</v>
          </cell>
          <cell r="W410" t="str">
            <v>UTXEMEM201</v>
          </cell>
          <cell r="Y410" t="str">
            <v>LEGAL</v>
          </cell>
          <cell r="AA410" t="str">
            <v>DLO</v>
          </cell>
          <cell r="AC410" t="str">
            <v>ICB</v>
          </cell>
          <cell r="AD410" t="str">
            <v>ICB</v>
          </cell>
          <cell r="AF410" t="str">
            <v>211</v>
          </cell>
          <cell r="AG410" t="str">
            <v>0000160470</v>
          </cell>
        </row>
        <row r="411">
          <cell r="A411" t="str">
            <v>00652902</v>
          </cell>
          <cell r="B411" t="str">
            <v>9534264000</v>
          </cell>
          <cell r="C411" t="str">
            <v>ICB4TARGET0000000322</v>
          </cell>
          <cell r="D411">
            <v>2014</v>
          </cell>
          <cell r="E411">
            <v>12</v>
          </cell>
          <cell r="F411" t="str">
            <v>2014-12-31</v>
          </cell>
          <cell r="G411" t="str">
            <v>PRJ</v>
          </cell>
          <cell r="H411" t="str">
            <v>211</v>
          </cell>
          <cell r="I411" t="str">
            <v>211</v>
          </cell>
          <cell r="K411" t="str">
            <v>000001121</v>
          </cell>
          <cell r="L411" t="str">
            <v>4264000</v>
          </cell>
          <cell r="M411" t="str">
            <v>1113</v>
          </cell>
          <cell r="N411" t="str">
            <v>99920</v>
          </cell>
          <cell r="O411" t="str">
            <v>11404</v>
          </cell>
          <cell r="P411" t="str">
            <v>289</v>
          </cell>
          <cell r="Q411" t="str">
            <v>953</v>
          </cell>
          <cell r="R411" t="str">
            <v>INTERCO BILL W/O</v>
          </cell>
          <cell r="S411" t="str">
            <v>PRA</v>
          </cell>
          <cell r="U411" t="str">
            <v>2014-12-31</v>
          </cell>
          <cell r="V411">
            <v>57.82</v>
          </cell>
          <cell r="W411" t="str">
            <v>UTXEMEM201</v>
          </cell>
          <cell r="Y411" t="str">
            <v>LEGAL</v>
          </cell>
          <cell r="AA411" t="str">
            <v>DLO</v>
          </cell>
          <cell r="AC411" t="str">
            <v>ICB</v>
          </cell>
          <cell r="AD411" t="str">
            <v>ICB</v>
          </cell>
          <cell r="AF411" t="str">
            <v>211</v>
          </cell>
          <cell r="AG411" t="str">
            <v>0000167547</v>
          </cell>
        </row>
        <row r="412">
          <cell r="A412" t="str">
            <v>00653232</v>
          </cell>
          <cell r="B412" t="str">
            <v>9534264000</v>
          </cell>
          <cell r="C412" t="str">
            <v>ICB4TARGET0000000323</v>
          </cell>
          <cell r="D412">
            <v>2014</v>
          </cell>
          <cell r="E412">
            <v>12</v>
          </cell>
          <cell r="F412" t="str">
            <v>2014-12-31</v>
          </cell>
          <cell r="G412" t="str">
            <v>PRJ</v>
          </cell>
          <cell r="H412" t="str">
            <v>211</v>
          </cell>
          <cell r="I412" t="str">
            <v>211</v>
          </cell>
          <cell r="K412" t="str">
            <v>000001121</v>
          </cell>
          <cell r="L412" t="str">
            <v>4264000</v>
          </cell>
          <cell r="M412" t="str">
            <v>1113</v>
          </cell>
          <cell r="N412" t="str">
            <v>99920</v>
          </cell>
          <cell r="O412" t="str">
            <v>11404</v>
          </cell>
          <cell r="P412" t="str">
            <v>289</v>
          </cell>
          <cell r="Q412" t="str">
            <v>953</v>
          </cell>
          <cell r="R412" t="str">
            <v>INTERCO BILL W/O</v>
          </cell>
          <cell r="S412" t="str">
            <v>PRA</v>
          </cell>
          <cell r="U412" t="str">
            <v>2014-12-31</v>
          </cell>
          <cell r="V412">
            <v>547.74</v>
          </cell>
          <cell r="W412" t="str">
            <v>UTXEMEM201</v>
          </cell>
          <cell r="Y412" t="str">
            <v>LEGAL</v>
          </cell>
          <cell r="AA412" t="str">
            <v>DLO</v>
          </cell>
          <cell r="AC412" t="str">
            <v>ICB</v>
          </cell>
          <cell r="AD412" t="str">
            <v>ICB</v>
          </cell>
          <cell r="AF412" t="str">
            <v>211</v>
          </cell>
          <cell r="AG412" t="str">
            <v>0000210694</v>
          </cell>
        </row>
        <row r="413">
          <cell r="A413" t="str">
            <v>00635083</v>
          </cell>
          <cell r="B413" t="str">
            <v>9544265004</v>
          </cell>
          <cell r="C413" t="str">
            <v>ICB4TARGET0000000324</v>
          </cell>
          <cell r="D413">
            <v>2014</v>
          </cell>
          <cell r="E413">
            <v>9</v>
          </cell>
          <cell r="F413" t="str">
            <v>2014-09-30</v>
          </cell>
          <cell r="G413" t="str">
            <v>PRJ</v>
          </cell>
          <cell r="H413" t="str">
            <v>211</v>
          </cell>
          <cell r="I413" t="str">
            <v>211</v>
          </cell>
          <cell r="K413" t="str">
            <v>000001121</v>
          </cell>
          <cell r="L413" t="str">
            <v>4265004</v>
          </cell>
          <cell r="M413" t="str">
            <v>1113</v>
          </cell>
          <cell r="N413" t="str">
            <v>99920</v>
          </cell>
          <cell r="O413" t="str">
            <v>13124</v>
          </cell>
          <cell r="P413" t="str">
            <v>261</v>
          </cell>
          <cell r="Q413" t="str">
            <v>954</v>
          </cell>
          <cell r="R413" t="str">
            <v>INTERCO BILL W/O</v>
          </cell>
          <cell r="S413" t="str">
            <v>PRA</v>
          </cell>
          <cell r="U413" t="str">
            <v>2014-09-30</v>
          </cell>
          <cell r="V413">
            <v>79.83</v>
          </cell>
          <cell r="W413" t="str">
            <v>UTXEMEM201</v>
          </cell>
          <cell r="Y413" t="str">
            <v>LEGAL</v>
          </cell>
          <cell r="AA413" t="str">
            <v>DLO</v>
          </cell>
          <cell r="AC413" t="str">
            <v>ICB</v>
          </cell>
          <cell r="AD413" t="str">
            <v>ICB</v>
          </cell>
          <cell r="AF413" t="str">
            <v>211</v>
          </cell>
          <cell r="AG413" t="str">
            <v>0000154344</v>
          </cell>
        </row>
        <row r="414">
          <cell r="A414" t="str">
            <v>00634405</v>
          </cell>
          <cell r="B414" t="str">
            <v>9544265004</v>
          </cell>
          <cell r="C414" t="str">
            <v>ICB4TARGET0000000325</v>
          </cell>
          <cell r="D414">
            <v>2014</v>
          </cell>
          <cell r="E414">
            <v>9</v>
          </cell>
          <cell r="F414" t="str">
            <v>2014-09-30</v>
          </cell>
          <cell r="G414" t="str">
            <v>PRJ</v>
          </cell>
          <cell r="H414" t="str">
            <v>211</v>
          </cell>
          <cell r="I414" t="str">
            <v>211</v>
          </cell>
          <cell r="K414" t="str">
            <v>000001121</v>
          </cell>
          <cell r="L414" t="str">
            <v>4265004</v>
          </cell>
          <cell r="M414" t="str">
            <v>1113</v>
          </cell>
          <cell r="N414" t="str">
            <v>99920</v>
          </cell>
          <cell r="O414" t="str">
            <v>11404</v>
          </cell>
          <cell r="P414" t="str">
            <v>292</v>
          </cell>
          <cell r="Q414" t="str">
            <v>954</v>
          </cell>
          <cell r="R414" t="str">
            <v>INTERCO BILL W/O</v>
          </cell>
          <cell r="S414" t="str">
            <v>PRA</v>
          </cell>
          <cell r="U414" t="str">
            <v>2014-09-30</v>
          </cell>
          <cell r="V414">
            <v>220.74</v>
          </cell>
          <cell r="W414" t="str">
            <v>UTXEMEM201</v>
          </cell>
          <cell r="Y414" t="str">
            <v>LEGAL</v>
          </cell>
          <cell r="AA414" t="str">
            <v>DLO</v>
          </cell>
          <cell r="AC414" t="str">
            <v>ICB</v>
          </cell>
          <cell r="AD414" t="str">
            <v>ICB</v>
          </cell>
          <cell r="AF414" t="str">
            <v>211</v>
          </cell>
          <cell r="AG414" t="str">
            <v>0000134166</v>
          </cell>
        </row>
        <row r="415">
          <cell r="A415" t="str">
            <v>00633256</v>
          </cell>
          <cell r="B415" t="str">
            <v>9544265004</v>
          </cell>
          <cell r="C415" t="str">
            <v>ICB4TARGET0000000326</v>
          </cell>
          <cell r="D415">
            <v>2014</v>
          </cell>
          <cell r="E415">
            <v>9</v>
          </cell>
          <cell r="F415" t="str">
            <v>2014-09-30</v>
          </cell>
          <cell r="G415" t="str">
            <v>PRJ</v>
          </cell>
          <cell r="H415" t="str">
            <v>211</v>
          </cell>
          <cell r="I415" t="str">
            <v>211</v>
          </cell>
          <cell r="K415" t="str">
            <v>000001121</v>
          </cell>
          <cell r="L415" t="str">
            <v>4265004</v>
          </cell>
          <cell r="M415" t="str">
            <v>1113</v>
          </cell>
          <cell r="N415" t="str">
            <v>99920</v>
          </cell>
          <cell r="O415" t="str">
            <v>11404</v>
          </cell>
          <cell r="P415" t="str">
            <v>292</v>
          </cell>
          <cell r="Q415" t="str">
            <v>954</v>
          </cell>
          <cell r="R415" t="str">
            <v>INTERCO BILL W/O</v>
          </cell>
          <cell r="S415" t="str">
            <v>PRA</v>
          </cell>
          <cell r="U415" t="str">
            <v>2014-09-30</v>
          </cell>
          <cell r="V415">
            <v>108.02</v>
          </cell>
          <cell r="W415" t="str">
            <v>UTXEMEM201</v>
          </cell>
          <cell r="Y415" t="str">
            <v>LEGAL</v>
          </cell>
          <cell r="AA415" t="str">
            <v>DLO</v>
          </cell>
          <cell r="AC415" t="str">
            <v>ICB</v>
          </cell>
          <cell r="AD415" t="str">
            <v>ICB</v>
          </cell>
          <cell r="AF415" t="str">
            <v>211</v>
          </cell>
          <cell r="AG415" t="str">
            <v>0000146747</v>
          </cell>
        </row>
        <row r="416">
          <cell r="A416" t="str">
            <v>00634404</v>
          </cell>
          <cell r="B416" t="str">
            <v>9564265004</v>
          </cell>
          <cell r="C416" t="str">
            <v>ICB4TARGET0000000327</v>
          </cell>
          <cell r="D416">
            <v>2014</v>
          </cell>
          <cell r="E416">
            <v>9</v>
          </cell>
          <cell r="F416" t="str">
            <v>2014-09-30</v>
          </cell>
          <cell r="G416" t="str">
            <v>PRJ</v>
          </cell>
          <cell r="H416" t="str">
            <v>211</v>
          </cell>
          <cell r="I416" t="str">
            <v>211</v>
          </cell>
          <cell r="K416" t="str">
            <v>000001121</v>
          </cell>
          <cell r="L416" t="str">
            <v>4265004</v>
          </cell>
          <cell r="M416" t="str">
            <v>1113</v>
          </cell>
          <cell r="N416" t="str">
            <v>99920</v>
          </cell>
          <cell r="O416" t="str">
            <v>11404</v>
          </cell>
          <cell r="P416" t="str">
            <v>292</v>
          </cell>
          <cell r="Q416" t="str">
            <v>956</v>
          </cell>
          <cell r="R416" t="str">
            <v>INTERCO BILL W/O</v>
          </cell>
          <cell r="S416" t="str">
            <v>PRA</v>
          </cell>
          <cell r="U416" t="str">
            <v>2014-09-30</v>
          </cell>
          <cell r="V416">
            <v>359.77</v>
          </cell>
          <cell r="W416" t="str">
            <v>UTXEMEM201</v>
          </cell>
          <cell r="Y416" t="str">
            <v>LEGAL</v>
          </cell>
          <cell r="AA416" t="str">
            <v>DLO</v>
          </cell>
          <cell r="AC416" t="str">
            <v>ICB</v>
          </cell>
          <cell r="AD416" t="str">
            <v>ICB</v>
          </cell>
          <cell r="AF416" t="str">
            <v>211</v>
          </cell>
          <cell r="AG416" t="str">
            <v>0000106409</v>
          </cell>
        </row>
        <row r="417">
          <cell r="A417" t="str">
            <v>00654806</v>
          </cell>
          <cell r="B417" t="str">
            <v>9564265004</v>
          </cell>
          <cell r="C417" t="str">
            <v>ICB4TARGET0000000344</v>
          </cell>
          <cell r="D417">
            <v>2014</v>
          </cell>
          <cell r="E417">
            <v>12</v>
          </cell>
          <cell r="F417" t="str">
            <v>2014-12-31</v>
          </cell>
          <cell r="G417" t="str">
            <v>PRJ</v>
          </cell>
          <cell r="H417" t="str">
            <v>211</v>
          </cell>
          <cell r="I417" t="str">
            <v>211</v>
          </cell>
          <cell r="K417" t="str">
            <v>TDOANDA</v>
          </cell>
          <cell r="L417" t="str">
            <v>4265004</v>
          </cell>
          <cell r="M417" t="str">
            <v>1585</v>
          </cell>
          <cell r="N417" t="str">
            <v>99920</v>
          </cell>
          <cell r="O417" t="str">
            <v>12091</v>
          </cell>
          <cell r="P417" t="str">
            <v>293</v>
          </cell>
          <cell r="Q417" t="str">
            <v>956</v>
          </cell>
          <cell r="R417" t="str">
            <v>INTERCO BILL W/O</v>
          </cell>
          <cell r="S417" t="str">
            <v>PRA</v>
          </cell>
          <cell r="U417" t="str">
            <v>2014-12-31</v>
          </cell>
          <cell r="V417">
            <v>49.51</v>
          </cell>
          <cell r="W417" t="str">
            <v>UTXE000301</v>
          </cell>
          <cell r="Y417" t="str">
            <v>TDOTH</v>
          </cell>
          <cell r="AA417" t="str">
            <v>DLO</v>
          </cell>
          <cell r="AC417" t="str">
            <v>ICB</v>
          </cell>
          <cell r="AD417" t="str">
            <v>ICB</v>
          </cell>
          <cell r="AF417" t="str">
            <v>211</v>
          </cell>
          <cell r="AG417" t="str">
            <v>0000146747</v>
          </cell>
        </row>
        <row r="418">
          <cell r="A418" t="str">
            <v>00675999</v>
          </cell>
          <cell r="B418" t="str">
            <v>9564265004</v>
          </cell>
          <cell r="C418" t="str">
            <v>ICB4TARGET0000000346</v>
          </cell>
          <cell r="D418">
            <v>2015</v>
          </cell>
          <cell r="E418">
            <v>5</v>
          </cell>
          <cell r="F418" t="str">
            <v>2015-05-31</v>
          </cell>
          <cell r="G418" t="str">
            <v>PRJ</v>
          </cell>
          <cell r="H418" t="str">
            <v>211</v>
          </cell>
          <cell r="I418" t="str">
            <v>211</v>
          </cell>
          <cell r="K418" t="str">
            <v>000001121</v>
          </cell>
          <cell r="L418" t="str">
            <v>4265004</v>
          </cell>
          <cell r="M418" t="str">
            <v>1585</v>
          </cell>
          <cell r="N418" t="str">
            <v>99920</v>
          </cell>
          <cell r="O418" t="str">
            <v>10381</v>
          </cell>
          <cell r="P418" t="str">
            <v>292</v>
          </cell>
          <cell r="Q418" t="str">
            <v>956</v>
          </cell>
          <cell r="R418" t="str">
            <v>INTERCO BILL W/O</v>
          </cell>
          <cell r="S418" t="str">
            <v>PRA</v>
          </cell>
          <cell r="U418" t="str">
            <v>2015-05-31</v>
          </cell>
          <cell r="V418">
            <v>44.66</v>
          </cell>
          <cell r="W418" t="str">
            <v>UTXEMEM101</v>
          </cell>
          <cell r="Y418" t="str">
            <v>LEGAL</v>
          </cell>
          <cell r="AA418" t="str">
            <v>DLO</v>
          </cell>
          <cell r="AC418" t="str">
            <v>ICB</v>
          </cell>
          <cell r="AD418" t="str">
            <v>ICB</v>
          </cell>
          <cell r="AF418" t="str">
            <v>211</v>
          </cell>
          <cell r="AG418" t="str">
            <v>0000096506</v>
          </cell>
        </row>
        <row r="419">
          <cell r="A419" t="str">
            <v>00678119</v>
          </cell>
          <cell r="B419" t="str">
            <v>9564265004</v>
          </cell>
          <cell r="C419" t="str">
            <v>ICB4TARGET0000000347</v>
          </cell>
          <cell r="D419">
            <v>2015</v>
          </cell>
          <cell r="E419">
            <v>5</v>
          </cell>
          <cell r="F419" t="str">
            <v>2015-05-31</v>
          </cell>
          <cell r="G419" t="str">
            <v>PRJ</v>
          </cell>
          <cell r="H419" t="str">
            <v>211</v>
          </cell>
          <cell r="I419" t="str">
            <v>211</v>
          </cell>
          <cell r="K419" t="str">
            <v>000001121</v>
          </cell>
          <cell r="L419" t="str">
            <v>4265004</v>
          </cell>
          <cell r="M419" t="str">
            <v>1585</v>
          </cell>
          <cell r="N419" t="str">
            <v>99920</v>
          </cell>
          <cell r="O419" t="str">
            <v>13042</v>
          </cell>
          <cell r="P419" t="str">
            <v>292</v>
          </cell>
          <cell r="Q419" t="str">
            <v>956</v>
          </cell>
          <cell r="R419" t="str">
            <v>INTERCO BILL W/O</v>
          </cell>
          <cell r="S419" t="str">
            <v>PRA</v>
          </cell>
          <cell r="U419" t="str">
            <v>2015-05-31</v>
          </cell>
          <cell r="V419">
            <v>972.2</v>
          </cell>
          <cell r="W419" t="str">
            <v>UTXEMEM101</v>
          </cell>
          <cell r="Y419" t="str">
            <v>LEGAL</v>
          </cell>
          <cell r="AA419" t="str">
            <v>DLO</v>
          </cell>
          <cell r="AC419" t="str">
            <v>ICB</v>
          </cell>
          <cell r="AD419" t="str">
            <v>ICB</v>
          </cell>
          <cell r="AF419" t="str">
            <v>211</v>
          </cell>
          <cell r="AG419" t="str">
            <v>0000146747</v>
          </cell>
        </row>
        <row r="420">
          <cell r="A420" t="str">
            <v>00676969</v>
          </cell>
          <cell r="B420" t="str">
            <v>9544265004</v>
          </cell>
          <cell r="C420" t="str">
            <v>ICB4TARGET0000000351</v>
          </cell>
          <cell r="D420">
            <v>2015</v>
          </cell>
          <cell r="E420">
            <v>5</v>
          </cell>
          <cell r="F420" t="str">
            <v>2015-05-31</v>
          </cell>
          <cell r="G420" t="str">
            <v>PRJ</v>
          </cell>
          <cell r="H420" t="str">
            <v>211</v>
          </cell>
          <cell r="I420" t="str">
            <v>211</v>
          </cell>
          <cell r="K420" t="str">
            <v>000001121</v>
          </cell>
          <cell r="L420" t="str">
            <v>4265004</v>
          </cell>
          <cell r="M420" t="str">
            <v>1113</v>
          </cell>
          <cell r="N420" t="str">
            <v>99920</v>
          </cell>
          <cell r="O420" t="str">
            <v>11404</v>
          </cell>
          <cell r="P420" t="str">
            <v>292</v>
          </cell>
          <cell r="Q420" t="str">
            <v>954</v>
          </cell>
          <cell r="R420" t="str">
            <v>INTERCO BILL W/O</v>
          </cell>
          <cell r="S420" t="str">
            <v>PRA</v>
          </cell>
          <cell r="U420" t="str">
            <v>2015-05-31</v>
          </cell>
          <cell r="V420">
            <v>154.55000000000001</v>
          </cell>
          <cell r="W420" t="str">
            <v>UTXEMEM201</v>
          </cell>
          <cell r="Y420" t="str">
            <v>LEGAL</v>
          </cell>
          <cell r="AA420" t="str">
            <v>DLO</v>
          </cell>
          <cell r="AC420" t="str">
            <v>ICB</v>
          </cell>
          <cell r="AD420" t="str">
            <v>ICB</v>
          </cell>
          <cell r="AF420" t="str">
            <v>211</v>
          </cell>
          <cell r="AG420" t="str">
            <v>0000110984</v>
          </cell>
        </row>
        <row r="421">
          <cell r="A421" t="str">
            <v>00678607</v>
          </cell>
          <cell r="B421" t="str">
            <v>9564265004</v>
          </cell>
          <cell r="C421" t="str">
            <v>ICB4TARGET0000000352</v>
          </cell>
          <cell r="D421">
            <v>2015</v>
          </cell>
          <cell r="E421">
            <v>5</v>
          </cell>
          <cell r="F421" t="str">
            <v>2015-05-31</v>
          </cell>
          <cell r="G421" t="str">
            <v>PRJ</v>
          </cell>
          <cell r="H421" t="str">
            <v>211</v>
          </cell>
          <cell r="I421" t="str">
            <v>211</v>
          </cell>
          <cell r="K421" t="str">
            <v>000001121</v>
          </cell>
          <cell r="L421" t="str">
            <v>4265004</v>
          </cell>
          <cell r="M421" t="str">
            <v>1113</v>
          </cell>
          <cell r="N421" t="str">
            <v>99920</v>
          </cell>
          <cell r="O421" t="str">
            <v>11404</v>
          </cell>
          <cell r="P421" t="str">
            <v>292</v>
          </cell>
          <cell r="Q421" t="str">
            <v>956</v>
          </cell>
          <cell r="R421" t="str">
            <v>INTERCO BILL W/O</v>
          </cell>
          <cell r="S421" t="str">
            <v>PRA</v>
          </cell>
          <cell r="U421" t="str">
            <v>2015-05-31</v>
          </cell>
          <cell r="V421">
            <v>331.8</v>
          </cell>
          <cell r="W421" t="str">
            <v>UTXEMEM201</v>
          </cell>
          <cell r="Y421" t="str">
            <v>LEGAL</v>
          </cell>
          <cell r="AA421" t="str">
            <v>DLO</v>
          </cell>
          <cell r="AC421" t="str">
            <v>ICB</v>
          </cell>
          <cell r="AD421" t="str">
            <v>ICB</v>
          </cell>
          <cell r="AF421" t="str">
            <v>211</v>
          </cell>
          <cell r="AG421" t="str">
            <v>0000106409</v>
          </cell>
        </row>
        <row r="422">
          <cell r="A422" t="str">
            <v>00678033</v>
          </cell>
          <cell r="B422" t="str">
            <v>9564265004</v>
          </cell>
          <cell r="C422" t="str">
            <v>ICB4TARGET0000000353</v>
          </cell>
          <cell r="D422">
            <v>2015</v>
          </cell>
          <cell r="E422">
            <v>5</v>
          </cell>
          <cell r="F422" t="str">
            <v>2015-05-31</v>
          </cell>
          <cell r="G422" t="str">
            <v>PRJ</v>
          </cell>
          <cell r="H422" t="str">
            <v>211</v>
          </cell>
          <cell r="I422" t="str">
            <v>211</v>
          </cell>
          <cell r="K422" t="str">
            <v>000001121</v>
          </cell>
          <cell r="L422" t="str">
            <v>4265004</v>
          </cell>
          <cell r="M422" t="str">
            <v>1113</v>
          </cell>
          <cell r="N422" t="str">
            <v>99920</v>
          </cell>
          <cell r="O422" t="str">
            <v>11404</v>
          </cell>
          <cell r="P422" t="str">
            <v>292</v>
          </cell>
          <cell r="Q422" t="str">
            <v>956</v>
          </cell>
          <cell r="R422" t="str">
            <v>INTERCO BILL W/O</v>
          </cell>
          <cell r="S422" t="str">
            <v>PRA</v>
          </cell>
          <cell r="U422" t="str">
            <v>2015-05-31</v>
          </cell>
          <cell r="V422">
            <v>495.01</v>
          </cell>
          <cell r="W422" t="str">
            <v>UTXEMEM201</v>
          </cell>
          <cell r="Y422" t="str">
            <v>LEGAL</v>
          </cell>
          <cell r="AA422" t="str">
            <v>DLO</v>
          </cell>
          <cell r="AC422" t="str">
            <v>ICB</v>
          </cell>
          <cell r="AD422" t="str">
            <v>ICB</v>
          </cell>
          <cell r="AF422" t="str">
            <v>211</v>
          </cell>
          <cell r="AG422" t="str">
            <v>0000146747</v>
          </cell>
        </row>
        <row r="423">
          <cell r="A423" t="str">
            <v>00652859</v>
          </cell>
          <cell r="B423" t="str">
            <v>9564265004</v>
          </cell>
          <cell r="C423" t="str">
            <v>ICB4TARGET0000000374</v>
          </cell>
          <cell r="D423">
            <v>2014</v>
          </cell>
          <cell r="E423">
            <v>12</v>
          </cell>
          <cell r="F423" t="str">
            <v>2014-12-31</v>
          </cell>
          <cell r="G423" t="str">
            <v>PRJ</v>
          </cell>
          <cell r="H423" t="str">
            <v>211</v>
          </cell>
          <cell r="I423" t="str">
            <v>211</v>
          </cell>
          <cell r="K423" t="str">
            <v>000001121</v>
          </cell>
          <cell r="L423" t="str">
            <v>4265004</v>
          </cell>
          <cell r="M423" t="str">
            <v>1585</v>
          </cell>
          <cell r="N423" t="str">
            <v>99920</v>
          </cell>
          <cell r="O423" t="str">
            <v>11404</v>
          </cell>
          <cell r="P423" t="str">
            <v>292</v>
          </cell>
          <cell r="Q423" t="str">
            <v>956</v>
          </cell>
          <cell r="R423" t="str">
            <v>INTERCO BILL W/O</v>
          </cell>
          <cell r="S423" t="str">
            <v>PRA</v>
          </cell>
          <cell r="U423" t="str">
            <v>2014-12-31</v>
          </cell>
          <cell r="V423">
            <v>28.9</v>
          </cell>
          <cell r="W423" t="str">
            <v>UTXEMEM101</v>
          </cell>
          <cell r="Y423" t="str">
            <v>LEGAL</v>
          </cell>
          <cell r="AA423" t="str">
            <v>DLO</v>
          </cell>
          <cell r="AC423" t="str">
            <v>ICB</v>
          </cell>
          <cell r="AD423" t="str">
            <v>ICB</v>
          </cell>
          <cell r="AF423" t="str">
            <v>211</v>
          </cell>
          <cell r="AG423" t="str">
            <v>0000096506</v>
          </cell>
        </row>
        <row r="424">
          <cell r="A424" t="str">
            <v>00652860</v>
          </cell>
          <cell r="B424" t="str">
            <v>9564265004</v>
          </cell>
          <cell r="C424" t="str">
            <v>ICB4TARGET0000000375</v>
          </cell>
          <cell r="D424">
            <v>2014</v>
          </cell>
          <cell r="E424">
            <v>12</v>
          </cell>
          <cell r="F424" t="str">
            <v>2014-12-31</v>
          </cell>
          <cell r="G424" t="str">
            <v>PRJ</v>
          </cell>
          <cell r="H424" t="str">
            <v>211</v>
          </cell>
          <cell r="I424" t="str">
            <v>211</v>
          </cell>
          <cell r="K424" t="str">
            <v>000001121</v>
          </cell>
          <cell r="L424" t="str">
            <v>4265004</v>
          </cell>
          <cell r="M424" t="str">
            <v>1585</v>
          </cell>
          <cell r="N424" t="str">
            <v>99920</v>
          </cell>
          <cell r="O424" t="str">
            <v>11404</v>
          </cell>
          <cell r="P424" t="str">
            <v>292</v>
          </cell>
          <cell r="Q424" t="str">
            <v>956</v>
          </cell>
          <cell r="R424" t="str">
            <v>INTERCO BILL W/O</v>
          </cell>
          <cell r="S424" t="str">
            <v>PRA</v>
          </cell>
          <cell r="U424" t="str">
            <v>2014-12-31</v>
          </cell>
          <cell r="V424">
            <v>11.8</v>
          </cell>
          <cell r="W424" t="str">
            <v>UTXEMEM101</v>
          </cell>
          <cell r="Y424" t="str">
            <v>LEGAL</v>
          </cell>
          <cell r="AA424" t="str">
            <v>DLO</v>
          </cell>
          <cell r="AC424" t="str">
            <v>ICB</v>
          </cell>
          <cell r="AD424" t="str">
            <v>ICB</v>
          </cell>
          <cell r="AF424" t="str">
            <v>211</v>
          </cell>
          <cell r="AG424" t="str">
            <v>0000096506</v>
          </cell>
        </row>
        <row r="425">
          <cell r="A425" t="str">
            <v>00652861</v>
          </cell>
          <cell r="B425" t="str">
            <v>9564265004</v>
          </cell>
          <cell r="C425" t="str">
            <v>ICB4TARGET0000000376</v>
          </cell>
          <cell r="D425">
            <v>2014</v>
          </cell>
          <cell r="E425">
            <v>12</v>
          </cell>
          <cell r="F425" t="str">
            <v>2014-12-31</v>
          </cell>
          <cell r="G425" t="str">
            <v>PRJ</v>
          </cell>
          <cell r="H425" t="str">
            <v>211</v>
          </cell>
          <cell r="I425" t="str">
            <v>211</v>
          </cell>
          <cell r="K425" t="str">
            <v>000001121</v>
          </cell>
          <cell r="L425" t="str">
            <v>4265004</v>
          </cell>
          <cell r="M425" t="str">
            <v>1585</v>
          </cell>
          <cell r="N425" t="str">
            <v>99920</v>
          </cell>
          <cell r="O425" t="str">
            <v>11404</v>
          </cell>
          <cell r="P425" t="str">
            <v>292</v>
          </cell>
          <cell r="Q425" t="str">
            <v>956</v>
          </cell>
          <cell r="R425" t="str">
            <v>INTERCO BILL W/O</v>
          </cell>
          <cell r="S425" t="str">
            <v>PRA</v>
          </cell>
          <cell r="U425" t="str">
            <v>2014-12-31</v>
          </cell>
          <cell r="V425">
            <v>162.88999999999999</v>
          </cell>
          <cell r="W425" t="str">
            <v>UTXEMEM101</v>
          </cell>
          <cell r="Y425" t="str">
            <v>LEGAL</v>
          </cell>
          <cell r="AA425" t="str">
            <v>DLO</v>
          </cell>
          <cell r="AC425" t="str">
            <v>ICB</v>
          </cell>
          <cell r="AD425" t="str">
            <v>ICB</v>
          </cell>
          <cell r="AF425" t="str">
            <v>211</v>
          </cell>
          <cell r="AG425" t="str">
            <v>0000096506</v>
          </cell>
        </row>
        <row r="426">
          <cell r="A426" t="str">
            <v>00652862</v>
          </cell>
          <cell r="B426" t="str">
            <v>9564265004</v>
          </cell>
          <cell r="C426" t="str">
            <v>ICB4TARGET0000000377</v>
          </cell>
          <cell r="D426">
            <v>2014</v>
          </cell>
          <cell r="E426">
            <v>12</v>
          </cell>
          <cell r="F426" t="str">
            <v>2014-12-31</v>
          </cell>
          <cell r="G426" t="str">
            <v>PRJ</v>
          </cell>
          <cell r="H426" t="str">
            <v>211</v>
          </cell>
          <cell r="I426" t="str">
            <v>211</v>
          </cell>
          <cell r="K426" t="str">
            <v>000001121</v>
          </cell>
          <cell r="L426" t="str">
            <v>4265004</v>
          </cell>
          <cell r="M426" t="str">
            <v>1585</v>
          </cell>
          <cell r="N426" t="str">
            <v>99920</v>
          </cell>
          <cell r="O426" t="str">
            <v>11404</v>
          </cell>
          <cell r="P426" t="str">
            <v>292</v>
          </cell>
          <cell r="Q426" t="str">
            <v>956</v>
          </cell>
          <cell r="R426" t="str">
            <v>INTERCO BILL W/O</v>
          </cell>
          <cell r="S426" t="str">
            <v>PRA</v>
          </cell>
          <cell r="U426" t="str">
            <v>2014-12-31</v>
          </cell>
          <cell r="V426">
            <v>47.22</v>
          </cell>
          <cell r="W426" t="str">
            <v>UTXEMEM101</v>
          </cell>
          <cell r="Y426" t="str">
            <v>LEGAL</v>
          </cell>
          <cell r="AA426" t="str">
            <v>DLO</v>
          </cell>
          <cell r="AC426" t="str">
            <v>ICB</v>
          </cell>
          <cell r="AD426" t="str">
            <v>ICB</v>
          </cell>
          <cell r="AF426" t="str">
            <v>211</v>
          </cell>
          <cell r="AG426" t="str">
            <v>0000096506</v>
          </cell>
        </row>
        <row r="427">
          <cell r="A427" t="str">
            <v>00652896</v>
          </cell>
          <cell r="B427" t="str">
            <v>9564265004</v>
          </cell>
          <cell r="C427" t="str">
            <v>ICB4TARGET0000000378</v>
          </cell>
          <cell r="D427">
            <v>2014</v>
          </cell>
          <cell r="E427">
            <v>12</v>
          </cell>
          <cell r="F427" t="str">
            <v>2014-12-31</v>
          </cell>
          <cell r="G427" t="str">
            <v>PRJ</v>
          </cell>
          <cell r="H427" t="str">
            <v>211</v>
          </cell>
          <cell r="I427" t="str">
            <v>211</v>
          </cell>
          <cell r="K427" t="str">
            <v>000001121</v>
          </cell>
          <cell r="L427" t="str">
            <v>4265004</v>
          </cell>
          <cell r="M427" t="str">
            <v>1585</v>
          </cell>
          <cell r="N427" t="str">
            <v>99920</v>
          </cell>
          <cell r="O427" t="str">
            <v>13042</v>
          </cell>
          <cell r="P427" t="str">
            <v>292</v>
          </cell>
          <cell r="Q427" t="str">
            <v>956</v>
          </cell>
          <cell r="R427" t="str">
            <v>INTERCO BILL W/O</v>
          </cell>
          <cell r="S427" t="str">
            <v>PRA</v>
          </cell>
          <cell r="U427" t="str">
            <v>2014-12-31</v>
          </cell>
          <cell r="V427">
            <v>311.26</v>
          </cell>
          <cell r="W427" t="str">
            <v>UTXEMEM101</v>
          </cell>
          <cell r="Y427" t="str">
            <v>LEGAL</v>
          </cell>
          <cell r="AA427" t="str">
            <v>DLO</v>
          </cell>
          <cell r="AC427" t="str">
            <v>ICB</v>
          </cell>
          <cell r="AD427" t="str">
            <v>ICB</v>
          </cell>
          <cell r="AF427" t="str">
            <v>211</v>
          </cell>
          <cell r="AG427" t="str">
            <v>0000146747</v>
          </cell>
        </row>
        <row r="428">
          <cell r="A428" t="str">
            <v>00652113</v>
          </cell>
          <cell r="B428" t="str">
            <v>9544265004</v>
          </cell>
          <cell r="C428" t="str">
            <v>ICB4TARGET0000000382</v>
          </cell>
          <cell r="D428">
            <v>2014</v>
          </cell>
          <cell r="E428">
            <v>12</v>
          </cell>
          <cell r="F428" t="str">
            <v>2014-12-31</v>
          </cell>
          <cell r="G428" t="str">
            <v>PRJ</v>
          </cell>
          <cell r="H428" t="str">
            <v>211</v>
          </cell>
          <cell r="I428" t="str">
            <v>211</v>
          </cell>
          <cell r="K428" t="str">
            <v>000001121</v>
          </cell>
          <cell r="L428" t="str">
            <v>4265004</v>
          </cell>
          <cell r="M428" t="str">
            <v>1113</v>
          </cell>
          <cell r="N428" t="str">
            <v>99920</v>
          </cell>
          <cell r="O428" t="str">
            <v>13124</v>
          </cell>
          <cell r="P428" t="str">
            <v>261</v>
          </cell>
          <cell r="Q428" t="str">
            <v>954</v>
          </cell>
          <cell r="R428" t="str">
            <v>INTERCO BILL W/O</v>
          </cell>
          <cell r="S428" t="str">
            <v>PRA</v>
          </cell>
          <cell r="U428" t="str">
            <v>2014-12-31</v>
          </cell>
          <cell r="V428">
            <v>370.03</v>
          </cell>
          <cell r="W428" t="str">
            <v>UTXEMEM201</v>
          </cell>
          <cell r="Y428" t="str">
            <v>LEGAL</v>
          </cell>
          <cell r="AA428" t="str">
            <v>DLO</v>
          </cell>
          <cell r="AC428" t="str">
            <v>ICB</v>
          </cell>
          <cell r="AD428" t="str">
            <v>ICB</v>
          </cell>
          <cell r="AF428" t="str">
            <v>211</v>
          </cell>
          <cell r="AG428" t="str">
            <v>0000154344</v>
          </cell>
        </row>
        <row r="429">
          <cell r="A429" t="str">
            <v>00651189</v>
          </cell>
          <cell r="B429" t="str">
            <v>9564265004</v>
          </cell>
          <cell r="C429" t="str">
            <v>ICB4TARGET0000000383</v>
          </cell>
          <cell r="D429">
            <v>2014</v>
          </cell>
          <cell r="E429">
            <v>12</v>
          </cell>
          <cell r="F429" t="str">
            <v>2014-12-31</v>
          </cell>
          <cell r="G429" t="str">
            <v>PRJ</v>
          </cell>
          <cell r="H429" t="str">
            <v>211</v>
          </cell>
          <cell r="I429" t="str">
            <v>211</v>
          </cell>
          <cell r="K429" t="str">
            <v>000001121</v>
          </cell>
          <cell r="L429" t="str">
            <v>4265004</v>
          </cell>
          <cell r="M429" t="str">
            <v>1113</v>
          </cell>
          <cell r="N429" t="str">
            <v>99920</v>
          </cell>
          <cell r="O429" t="str">
            <v>11404</v>
          </cell>
          <cell r="P429" t="str">
            <v>292</v>
          </cell>
          <cell r="Q429" t="str">
            <v>956</v>
          </cell>
          <cell r="R429" t="str">
            <v>INTERCO BILL W/O</v>
          </cell>
          <cell r="S429" t="str">
            <v>PRA</v>
          </cell>
          <cell r="U429" t="str">
            <v>2014-12-31</v>
          </cell>
          <cell r="V429">
            <v>331.63</v>
          </cell>
          <cell r="W429" t="str">
            <v>UTXEMEM201</v>
          </cell>
          <cell r="Y429" t="str">
            <v>LEGAL</v>
          </cell>
          <cell r="AA429" t="str">
            <v>DLO</v>
          </cell>
          <cell r="AC429" t="str">
            <v>ICB</v>
          </cell>
          <cell r="AD429" t="str">
            <v>ICB</v>
          </cell>
          <cell r="AF429" t="str">
            <v>211</v>
          </cell>
          <cell r="AG429" t="str">
            <v>0000106409</v>
          </cell>
        </row>
        <row r="430">
          <cell r="A430" t="str">
            <v>00655377</v>
          </cell>
          <cell r="B430" t="str">
            <v>9534265004</v>
          </cell>
          <cell r="C430" t="str">
            <v>ICB4TARGET0000000384</v>
          </cell>
          <cell r="D430">
            <v>2014</v>
          </cell>
          <cell r="E430">
            <v>12</v>
          </cell>
          <cell r="F430" t="str">
            <v>2014-12-31</v>
          </cell>
          <cell r="G430" t="str">
            <v>PRJ</v>
          </cell>
          <cell r="H430" t="str">
            <v>211</v>
          </cell>
          <cell r="I430" t="str">
            <v>211</v>
          </cell>
          <cell r="K430" t="str">
            <v>000001121</v>
          </cell>
          <cell r="L430" t="str">
            <v>4265004</v>
          </cell>
          <cell r="M430" t="str">
            <v>1113</v>
          </cell>
          <cell r="N430" t="str">
            <v>99920</v>
          </cell>
          <cell r="O430" t="str">
            <v>12397</v>
          </cell>
          <cell r="P430" t="str">
            <v>294</v>
          </cell>
          <cell r="Q430" t="str">
            <v>953</v>
          </cell>
          <cell r="R430" t="str">
            <v>INTERCO BILL W/O</v>
          </cell>
          <cell r="S430" t="str">
            <v>PRA</v>
          </cell>
          <cell r="U430" t="str">
            <v>2014-12-31</v>
          </cell>
          <cell r="V430">
            <v>30.43</v>
          </cell>
          <cell r="W430" t="str">
            <v>UTXEMEM201</v>
          </cell>
          <cell r="Y430" t="str">
            <v>LEGAL</v>
          </cell>
          <cell r="AA430" t="str">
            <v>DLO</v>
          </cell>
          <cell r="AC430" t="str">
            <v>ICB</v>
          </cell>
          <cell r="AD430" t="str">
            <v>ICB</v>
          </cell>
          <cell r="AF430" t="str">
            <v>211</v>
          </cell>
          <cell r="AG430" t="str">
            <v>0000133757</v>
          </cell>
        </row>
        <row r="431">
          <cell r="A431" t="str">
            <v>00672145</v>
          </cell>
          <cell r="B431" t="str">
            <v>9534264000</v>
          </cell>
          <cell r="C431" t="str">
            <v>ICB4TARGET0000000386</v>
          </cell>
          <cell r="D431">
            <v>2015</v>
          </cell>
          <cell r="E431">
            <v>4</v>
          </cell>
          <cell r="F431" t="str">
            <v>2015-04-30</v>
          </cell>
          <cell r="G431" t="str">
            <v>PRJ</v>
          </cell>
          <cell r="H431" t="str">
            <v>211</v>
          </cell>
          <cell r="I431" t="str">
            <v>211</v>
          </cell>
          <cell r="K431" t="str">
            <v>000001121</v>
          </cell>
          <cell r="L431" t="str">
            <v>4264000</v>
          </cell>
          <cell r="M431" t="str">
            <v>1585</v>
          </cell>
          <cell r="N431" t="str">
            <v>99920</v>
          </cell>
          <cell r="O431" t="str">
            <v>11404</v>
          </cell>
          <cell r="P431" t="str">
            <v>292</v>
          </cell>
          <cell r="Q431" t="str">
            <v>953</v>
          </cell>
          <cell r="R431" t="str">
            <v>INTERCO BILL W/O</v>
          </cell>
          <cell r="S431" t="str">
            <v>PRA</v>
          </cell>
          <cell r="U431" t="str">
            <v>2015-04-30</v>
          </cell>
          <cell r="V431">
            <v>39476.75</v>
          </cell>
          <cell r="W431" t="str">
            <v>UTXEMEM101</v>
          </cell>
          <cell r="Y431" t="str">
            <v>LEGAL</v>
          </cell>
          <cell r="AA431" t="str">
            <v>DLO</v>
          </cell>
          <cell r="AC431" t="str">
            <v>ICB</v>
          </cell>
          <cell r="AD431" t="str">
            <v>ICB</v>
          </cell>
          <cell r="AF431" t="str">
            <v>211</v>
          </cell>
          <cell r="AG431" t="str">
            <v>0000096469</v>
          </cell>
        </row>
        <row r="432">
          <cell r="A432" t="str">
            <v>00660146</v>
          </cell>
          <cell r="B432" t="str">
            <v>9564264000</v>
          </cell>
          <cell r="C432" t="str">
            <v>ICB4TARGET0000000394</v>
          </cell>
          <cell r="D432">
            <v>2015</v>
          </cell>
          <cell r="E432">
            <v>2</v>
          </cell>
          <cell r="F432" t="str">
            <v>2015-02-28</v>
          </cell>
          <cell r="G432" t="str">
            <v>PRJ</v>
          </cell>
          <cell r="H432" t="str">
            <v>211</v>
          </cell>
          <cell r="I432" t="str">
            <v>211</v>
          </cell>
          <cell r="K432" t="str">
            <v>TDOANDA</v>
          </cell>
          <cell r="L432" t="str">
            <v>4264000</v>
          </cell>
          <cell r="M432" t="str">
            <v>1585</v>
          </cell>
          <cell r="N432" t="str">
            <v>99920</v>
          </cell>
          <cell r="O432" t="str">
            <v>13042</v>
          </cell>
          <cell r="P432" t="str">
            <v>289</v>
          </cell>
          <cell r="Q432" t="str">
            <v>956</v>
          </cell>
          <cell r="R432" t="str">
            <v>INTERCO BILL W/O</v>
          </cell>
          <cell r="S432" t="str">
            <v>PRA</v>
          </cell>
          <cell r="U432" t="str">
            <v>2015-02-28</v>
          </cell>
          <cell r="V432">
            <v>268.89999999999998</v>
          </cell>
          <cell r="W432" t="str">
            <v>UTXE000301</v>
          </cell>
          <cell r="Y432" t="str">
            <v>TDOTH</v>
          </cell>
          <cell r="AA432" t="str">
            <v>DLO</v>
          </cell>
          <cell r="AC432" t="str">
            <v>ICB</v>
          </cell>
          <cell r="AD432" t="str">
            <v>ICB</v>
          </cell>
          <cell r="AF432" t="str">
            <v>211</v>
          </cell>
          <cell r="AG432" t="str">
            <v>0000146747</v>
          </cell>
        </row>
        <row r="433">
          <cell r="A433" t="str">
            <v>00660852</v>
          </cell>
          <cell r="B433" t="str">
            <v>9534264000</v>
          </cell>
          <cell r="C433" t="str">
            <v>ICB4TARGET0000000397</v>
          </cell>
          <cell r="D433">
            <v>2015</v>
          </cell>
          <cell r="E433">
            <v>2</v>
          </cell>
          <cell r="F433" t="str">
            <v>2015-02-28</v>
          </cell>
          <cell r="G433" t="str">
            <v>PRJ</v>
          </cell>
          <cell r="H433" t="str">
            <v>211</v>
          </cell>
          <cell r="I433" t="str">
            <v>211</v>
          </cell>
          <cell r="K433" t="str">
            <v>000001121</v>
          </cell>
          <cell r="L433" t="str">
            <v>4264000</v>
          </cell>
          <cell r="M433" t="str">
            <v>1113</v>
          </cell>
          <cell r="N433" t="str">
            <v>99920</v>
          </cell>
          <cell r="O433" t="str">
            <v>11404</v>
          </cell>
          <cell r="P433" t="str">
            <v>289</v>
          </cell>
          <cell r="Q433" t="str">
            <v>953</v>
          </cell>
          <cell r="R433" t="str">
            <v>INTERCO BILL W/O</v>
          </cell>
          <cell r="S433" t="str">
            <v>PRA</v>
          </cell>
          <cell r="U433" t="str">
            <v>2015-02-28</v>
          </cell>
          <cell r="V433">
            <v>950.19</v>
          </cell>
          <cell r="W433" t="str">
            <v>UTXEMEM201</v>
          </cell>
          <cell r="Y433" t="str">
            <v>LEGAL</v>
          </cell>
          <cell r="AA433" t="str">
            <v>DLO</v>
          </cell>
          <cell r="AC433" t="str">
            <v>ICB</v>
          </cell>
          <cell r="AD433" t="str">
            <v>ICB</v>
          </cell>
          <cell r="AF433" t="str">
            <v>211</v>
          </cell>
          <cell r="AG433" t="str">
            <v>0000099469</v>
          </cell>
        </row>
        <row r="434">
          <cell r="A434" t="str">
            <v>00660318</v>
          </cell>
          <cell r="B434" t="str">
            <v>9534264000</v>
          </cell>
          <cell r="C434" t="str">
            <v>ICB4TARGET0000000398</v>
          </cell>
          <cell r="D434">
            <v>2015</v>
          </cell>
          <cell r="E434">
            <v>2</v>
          </cell>
          <cell r="F434" t="str">
            <v>2015-02-28</v>
          </cell>
          <cell r="G434" t="str">
            <v>PRJ</v>
          </cell>
          <cell r="H434" t="str">
            <v>211</v>
          </cell>
          <cell r="I434" t="str">
            <v>211</v>
          </cell>
          <cell r="K434" t="str">
            <v>000001121</v>
          </cell>
          <cell r="L434" t="str">
            <v>4264000</v>
          </cell>
          <cell r="M434" t="str">
            <v>1113</v>
          </cell>
          <cell r="N434" t="str">
            <v>99920</v>
          </cell>
          <cell r="O434" t="str">
            <v>11404</v>
          </cell>
          <cell r="P434" t="str">
            <v>289</v>
          </cell>
          <cell r="Q434" t="str">
            <v>953</v>
          </cell>
          <cell r="R434" t="str">
            <v>INTERCO BILL W/O</v>
          </cell>
          <cell r="S434" t="str">
            <v>PRA</v>
          </cell>
          <cell r="U434" t="str">
            <v>2015-02-28</v>
          </cell>
          <cell r="V434">
            <v>5938.71</v>
          </cell>
          <cell r="W434" t="str">
            <v>UTXEMEM201</v>
          </cell>
          <cell r="Y434" t="str">
            <v>LEGAL</v>
          </cell>
          <cell r="AA434" t="str">
            <v>DLO</v>
          </cell>
          <cell r="AC434" t="str">
            <v>ICB</v>
          </cell>
          <cell r="AD434" t="str">
            <v>ICB</v>
          </cell>
          <cell r="AF434" t="str">
            <v>211</v>
          </cell>
          <cell r="AG434" t="str">
            <v>0000164499</v>
          </cell>
        </row>
        <row r="435">
          <cell r="A435" t="str">
            <v>00660146</v>
          </cell>
          <cell r="B435" t="str">
            <v>9564265004</v>
          </cell>
          <cell r="C435" t="str">
            <v>ICB4TARGET0000000410</v>
          </cell>
          <cell r="D435">
            <v>2015</v>
          </cell>
          <cell r="E435">
            <v>2</v>
          </cell>
          <cell r="F435" t="str">
            <v>2015-02-28</v>
          </cell>
          <cell r="G435" t="str">
            <v>PRJ</v>
          </cell>
          <cell r="H435" t="str">
            <v>211</v>
          </cell>
          <cell r="I435" t="str">
            <v>211</v>
          </cell>
          <cell r="K435" t="str">
            <v>000001121</v>
          </cell>
          <cell r="L435" t="str">
            <v>4265004</v>
          </cell>
          <cell r="M435" t="str">
            <v>1585</v>
          </cell>
          <cell r="N435" t="str">
            <v>99920</v>
          </cell>
          <cell r="O435" t="str">
            <v>13042</v>
          </cell>
          <cell r="P435" t="str">
            <v>292</v>
          </cell>
          <cell r="Q435" t="str">
            <v>956</v>
          </cell>
          <cell r="R435" t="str">
            <v>INTERCO BILL W/O</v>
          </cell>
          <cell r="S435" t="str">
            <v>PRA</v>
          </cell>
          <cell r="U435" t="str">
            <v>2015-02-28</v>
          </cell>
          <cell r="V435">
            <v>623.55999999999995</v>
          </cell>
          <cell r="W435" t="str">
            <v>UTXEMEM101</v>
          </cell>
          <cell r="Y435" t="str">
            <v>LEGAL</v>
          </cell>
          <cell r="AA435" t="str">
            <v>DLO</v>
          </cell>
          <cell r="AC435" t="str">
            <v>ICB</v>
          </cell>
          <cell r="AD435" t="str">
            <v>ICB</v>
          </cell>
          <cell r="AF435" t="str">
            <v>211</v>
          </cell>
          <cell r="AG435" t="str">
            <v>0000146747</v>
          </cell>
        </row>
        <row r="436">
          <cell r="A436" t="str">
            <v>00667875</v>
          </cell>
          <cell r="B436" t="str">
            <v>9534264000</v>
          </cell>
          <cell r="C436" t="str">
            <v>ICB4TARGET0000000415</v>
          </cell>
          <cell r="D436">
            <v>2015</v>
          </cell>
          <cell r="E436">
            <v>3</v>
          </cell>
          <cell r="F436" t="str">
            <v>2015-03-31</v>
          </cell>
          <cell r="G436" t="str">
            <v>PRJ</v>
          </cell>
          <cell r="H436" t="str">
            <v>211</v>
          </cell>
          <cell r="I436" t="str">
            <v>211</v>
          </cell>
          <cell r="K436" t="str">
            <v>000001121</v>
          </cell>
          <cell r="L436" t="str">
            <v>4264000</v>
          </cell>
          <cell r="M436" t="str">
            <v>1585</v>
          </cell>
          <cell r="N436" t="str">
            <v>99920</v>
          </cell>
          <cell r="O436" t="str">
            <v>11404</v>
          </cell>
          <cell r="P436" t="str">
            <v>289</v>
          </cell>
          <cell r="Q436" t="str">
            <v>953</v>
          </cell>
          <cell r="R436" t="str">
            <v>INTERCO BILL W/O</v>
          </cell>
          <cell r="S436" t="str">
            <v>PRA</v>
          </cell>
          <cell r="U436" t="str">
            <v>2015-03-31</v>
          </cell>
          <cell r="V436">
            <v>1785.61</v>
          </cell>
          <cell r="W436" t="str">
            <v>UTXEMEM101</v>
          </cell>
          <cell r="Y436" t="str">
            <v>LEGAL</v>
          </cell>
          <cell r="AA436" t="str">
            <v>DLO</v>
          </cell>
          <cell r="AC436" t="str">
            <v>ICB</v>
          </cell>
          <cell r="AD436" t="str">
            <v>ICB</v>
          </cell>
          <cell r="AF436" t="str">
            <v>211</v>
          </cell>
          <cell r="AG436" t="str">
            <v>0000141907</v>
          </cell>
        </row>
        <row r="437">
          <cell r="A437" t="str">
            <v>00661134</v>
          </cell>
          <cell r="B437" t="str">
            <v>9564265004</v>
          </cell>
          <cell r="C437" t="str">
            <v>ICB4TARGET0000000415</v>
          </cell>
          <cell r="D437">
            <v>2015</v>
          </cell>
          <cell r="E437">
            <v>2</v>
          </cell>
          <cell r="F437" t="str">
            <v>2015-02-28</v>
          </cell>
          <cell r="G437" t="str">
            <v>PRJ</v>
          </cell>
          <cell r="H437" t="str">
            <v>211</v>
          </cell>
          <cell r="I437" t="str">
            <v>211</v>
          </cell>
          <cell r="K437" t="str">
            <v>000001121</v>
          </cell>
          <cell r="L437" t="str">
            <v>4265004</v>
          </cell>
          <cell r="M437" t="str">
            <v>1113</v>
          </cell>
          <cell r="N437" t="str">
            <v>99920</v>
          </cell>
          <cell r="O437" t="str">
            <v>13124</v>
          </cell>
          <cell r="P437" t="str">
            <v>261</v>
          </cell>
          <cell r="Q437" t="str">
            <v>956</v>
          </cell>
          <cell r="R437" t="str">
            <v>INTERCO BILL W/O</v>
          </cell>
          <cell r="S437" t="str">
            <v>PRA</v>
          </cell>
          <cell r="U437" t="str">
            <v>2015-02-28</v>
          </cell>
          <cell r="V437">
            <v>78.09</v>
          </cell>
          <cell r="W437" t="str">
            <v>UTXEMEM201</v>
          </cell>
          <cell r="Y437" t="str">
            <v>LEGAL</v>
          </cell>
          <cell r="AA437" t="str">
            <v>DLO</v>
          </cell>
          <cell r="AC437" t="str">
            <v>ICB</v>
          </cell>
          <cell r="AD437" t="str">
            <v>ICB</v>
          </cell>
          <cell r="AF437" t="str">
            <v>211</v>
          </cell>
          <cell r="AG437" t="str">
            <v>0000154344</v>
          </cell>
        </row>
        <row r="438">
          <cell r="A438" t="str">
            <v>00662845</v>
          </cell>
          <cell r="B438" t="str">
            <v>9544265004</v>
          </cell>
          <cell r="C438" t="str">
            <v>ICB4TARGET0000000416</v>
          </cell>
          <cell r="D438">
            <v>2015</v>
          </cell>
          <cell r="E438">
            <v>2</v>
          </cell>
          <cell r="F438" t="str">
            <v>2015-02-28</v>
          </cell>
          <cell r="G438" t="str">
            <v>PRJ</v>
          </cell>
          <cell r="H438" t="str">
            <v>211</v>
          </cell>
          <cell r="I438" t="str">
            <v>211</v>
          </cell>
          <cell r="K438" t="str">
            <v>000001121</v>
          </cell>
          <cell r="L438" t="str">
            <v>4265004</v>
          </cell>
          <cell r="M438" t="str">
            <v>1113</v>
          </cell>
          <cell r="N438" t="str">
            <v>99920</v>
          </cell>
          <cell r="O438" t="str">
            <v>11404</v>
          </cell>
          <cell r="P438" t="str">
            <v>292</v>
          </cell>
          <cell r="Q438" t="str">
            <v>954</v>
          </cell>
          <cell r="R438" t="str">
            <v>INTERCO BILL W/O</v>
          </cell>
          <cell r="S438" t="str">
            <v>PRA</v>
          </cell>
          <cell r="U438" t="str">
            <v>2015-02-28</v>
          </cell>
          <cell r="V438">
            <v>243.49</v>
          </cell>
          <cell r="W438" t="str">
            <v>UTXEMEM201</v>
          </cell>
          <cell r="Y438" t="str">
            <v>LEGAL</v>
          </cell>
          <cell r="AA438" t="str">
            <v>DLO</v>
          </cell>
          <cell r="AC438" t="str">
            <v>ICB</v>
          </cell>
          <cell r="AD438" t="str">
            <v>ICB</v>
          </cell>
          <cell r="AF438" t="str">
            <v>211</v>
          </cell>
          <cell r="AG438" t="str">
            <v>0000110984</v>
          </cell>
        </row>
        <row r="439">
          <cell r="A439" t="str">
            <v>00662846</v>
          </cell>
          <cell r="B439" t="str">
            <v>9544265004</v>
          </cell>
          <cell r="C439" t="str">
            <v>ICB4TARGET0000000417</v>
          </cell>
          <cell r="D439">
            <v>2015</v>
          </cell>
          <cell r="E439">
            <v>2</v>
          </cell>
          <cell r="F439" t="str">
            <v>2015-02-28</v>
          </cell>
          <cell r="G439" t="str">
            <v>PRJ</v>
          </cell>
          <cell r="H439" t="str">
            <v>211</v>
          </cell>
          <cell r="I439" t="str">
            <v>211</v>
          </cell>
          <cell r="K439" t="str">
            <v>000001121</v>
          </cell>
          <cell r="L439" t="str">
            <v>4265004</v>
          </cell>
          <cell r="M439" t="str">
            <v>1113</v>
          </cell>
          <cell r="N439" t="str">
            <v>99920</v>
          </cell>
          <cell r="O439" t="str">
            <v>11404</v>
          </cell>
          <cell r="P439" t="str">
            <v>292</v>
          </cell>
          <cell r="Q439" t="str">
            <v>954</v>
          </cell>
          <cell r="R439" t="str">
            <v>INTERCO BILL W/O</v>
          </cell>
          <cell r="S439" t="str">
            <v>PRA</v>
          </cell>
          <cell r="U439" t="str">
            <v>2015-02-28</v>
          </cell>
          <cell r="V439">
            <v>145.5</v>
          </cell>
          <cell r="W439" t="str">
            <v>UTXEMEM201</v>
          </cell>
          <cell r="Y439" t="str">
            <v>LEGAL</v>
          </cell>
          <cell r="AA439" t="str">
            <v>DLO</v>
          </cell>
          <cell r="AC439" t="str">
            <v>ICB</v>
          </cell>
          <cell r="AD439" t="str">
            <v>ICB</v>
          </cell>
          <cell r="AF439" t="str">
            <v>211</v>
          </cell>
          <cell r="AG439" t="str">
            <v>0000134166</v>
          </cell>
        </row>
        <row r="440">
          <cell r="A440" t="str">
            <v>00662839</v>
          </cell>
          <cell r="B440" t="str">
            <v>9564265004</v>
          </cell>
          <cell r="C440" t="str">
            <v>ICB4TARGET0000000418</v>
          </cell>
          <cell r="D440">
            <v>2015</v>
          </cell>
          <cell r="E440">
            <v>2</v>
          </cell>
          <cell r="F440" t="str">
            <v>2015-02-28</v>
          </cell>
          <cell r="G440" t="str">
            <v>PRJ</v>
          </cell>
          <cell r="H440" t="str">
            <v>211</v>
          </cell>
          <cell r="I440" t="str">
            <v>211</v>
          </cell>
          <cell r="K440" t="str">
            <v>000001121</v>
          </cell>
          <cell r="L440" t="str">
            <v>4265004</v>
          </cell>
          <cell r="M440" t="str">
            <v>1113</v>
          </cell>
          <cell r="N440" t="str">
            <v>99920</v>
          </cell>
          <cell r="O440" t="str">
            <v>11404</v>
          </cell>
          <cell r="P440" t="str">
            <v>292</v>
          </cell>
          <cell r="Q440" t="str">
            <v>956</v>
          </cell>
          <cell r="R440" t="str">
            <v>INTERCO BILL W/O</v>
          </cell>
          <cell r="S440" t="str">
            <v>PRA</v>
          </cell>
          <cell r="U440" t="str">
            <v>2015-02-28</v>
          </cell>
          <cell r="V440">
            <v>331.48</v>
          </cell>
          <cell r="W440" t="str">
            <v>UTXEMEM201</v>
          </cell>
          <cell r="Y440" t="str">
            <v>LEGAL</v>
          </cell>
          <cell r="AA440" t="str">
            <v>DLO</v>
          </cell>
          <cell r="AC440" t="str">
            <v>ICB</v>
          </cell>
          <cell r="AD440" t="str">
            <v>ICB</v>
          </cell>
          <cell r="AF440" t="str">
            <v>211</v>
          </cell>
          <cell r="AG440" t="str">
            <v>0000106409</v>
          </cell>
        </row>
        <row r="441">
          <cell r="A441" t="str">
            <v>00673320</v>
          </cell>
          <cell r="B441" t="str">
            <v>9564265004</v>
          </cell>
          <cell r="C441" t="str">
            <v>ICB4TARGET0000000422</v>
          </cell>
          <cell r="D441">
            <v>2015</v>
          </cell>
          <cell r="E441">
            <v>4</v>
          </cell>
          <cell r="F441" t="str">
            <v>2015-04-30</v>
          </cell>
          <cell r="G441" t="str">
            <v>PRJ</v>
          </cell>
          <cell r="H441" t="str">
            <v>211</v>
          </cell>
          <cell r="I441" t="str">
            <v>211</v>
          </cell>
          <cell r="K441" t="str">
            <v>000001121</v>
          </cell>
          <cell r="L441" t="str">
            <v>4265004</v>
          </cell>
          <cell r="M441" t="str">
            <v>1585</v>
          </cell>
          <cell r="N441" t="str">
            <v>99920</v>
          </cell>
          <cell r="O441" t="str">
            <v>11404</v>
          </cell>
          <cell r="P441" t="str">
            <v>292</v>
          </cell>
          <cell r="Q441" t="str">
            <v>956</v>
          </cell>
          <cell r="R441" t="str">
            <v>INTERCO BILL W/O</v>
          </cell>
          <cell r="S441" t="str">
            <v>PRA</v>
          </cell>
          <cell r="U441" t="str">
            <v>2015-04-30</v>
          </cell>
          <cell r="V441">
            <v>193.51</v>
          </cell>
          <cell r="W441" t="str">
            <v>UTXEMEM101</v>
          </cell>
          <cell r="Y441" t="str">
            <v>LEGAL</v>
          </cell>
          <cell r="AA441" t="str">
            <v>DLO</v>
          </cell>
          <cell r="AC441" t="str">
            <v>ICB</v>
          </cell>
          <cell r="AD441" t="str">
            <v>ICB</v>
          </cell>
          <cell r="AF441" t="str">
            <v>211</v>
          </cell>
          <cell r="AG441" t="str">
            <v>0000096506</v>
          </cell>
        </row>
        <row r="442">
          <cell r="A442" t="str">
            <v>00673321</v>
          </cell>
          <cell r="B442" t="str">
            <v>9564265004</v>
          </cell>
          <cell r="C442" t="str">
            <v>ICB4TARGET0000000423</v>
          </cell>
          <cell r="D442">
            <v>2015</v>
          </cell>
          <cell r="E442">
            <v>4</v>
          </cell>
          <cell r="F442" t="str">
            <v>2015-04-30</v>
          </cell>
          <cell r="G442" t="str">
            <v>PRJ</v>
          </cell>
          <cell r="H442" t="str">
            <v>211</v>
          </cell>
          <cell r="I442" t="str">
            <v>211</v>
          </cell>
          <cell r="K442" t="str">
            <v>000001121</v>
          </cell>
          <cell r="L442" t="str">
            <v>4265004</v>
          </cell>
          <cell r="M442" t="str">
            <v>1585</v>
          </cell>
          <cell r="N442" t="str">
            <v>99920</v>
          </cell>
          <cell r="O442" t="str">
            <v>11404</v>
          </cell>
          <cell r="P442" t="str">
            <v>292</v>
          </cell>
          <cell r="Q442" t="str">
            <v>956</v>
          </cell>
          <cell r="R442" t="str">
            <v>INTERCO BILL W/O</v>
          </cell>
          <cell r="S442" t="str">
            <v>PRA</v>
          </cell>
          <cell r="U442" t="str">
            <v>2015-04-30</v>
          </cell>
          <cell r="V442">
            <v>44.66</v>
          </cell>
          <cell r="W442" t="str">
            <v>UTXEMEM101</v>
          </cell>
          <cell r="Y442" t="str">
            <v>LEGAL</v>
          </cell>
          <cell r="AA442" t="str">
            <v>DLO</v>
          </cell>
          <cell r="AC442" t="str">
            <v>ICB</v>
          </cell>
          <cell r="AD442" t="str">
            <v>ICB</v>
          </cell>
          <cell r="AF442" t="str">
            <v>211</v>
          </cell>
          <cell r="AG442" t="str">
            <v>0000096506</v>
          </cell>
        </row>
        <row r="443">
          <cell r="A443" t="str">
            <v>00673420</v>
          </cell>
          <cell r="B443" t="str">
            <v>9564265004</v>
          </cell>
          <cell r="C443" t="str">
            <v>ICB4TARGET0000000424</v>
          </cell>
          <cell r="D443">
            <v>2015</v>
          </cell>
          <cell r="E443">
            <v>4</v>
          </cell>
          <cell r="F443" t="str">
            <v>2015-04-30</v>
          </cell>
          <cell r="G443" t="str">
            <v>PRJ</v>
          </cell>
          <cell r="H443" t="str">
            <v>211</v>
          </cell>
          <cell r="I443" t="str">
            <v>211</v>
          </cell>
          <cell r="K443" t="str">
            <v>000001121</v>
          </cell>
          <cell r="L443" t="str">
            <v>4265004</v>
          </cell>
          <cell r="M443" t="str">
            <v>1585</v>
          </cell>
          <cell r="N443" t="str">
            <v>99920</v>
          </cell>
          <cell r="O443" t="str">
            <v>11404</v>
          </cell>
          <cell r="P443" t="str">
            <v>292</v>
          </cell>
          <cell r="Q443" t="str">
            <v>956</v>
          </cell>
          <cell r="R443" t="str">
            <v>INTERCO BILL W/O</v>
          </cell>
          <cell r="S443" t="str">
            <v>PRA</v>
          </cell>
          <cell r="U443" t="str">
            <v>2015-04-30</v>
          </cell>
          <cell r="V443">
            <v>44.66</v>
          </cell>
          <cell r="W443" t="str">
            <v>UTXEMEM101</v>
          </cell>
          <cell r="Y443" t="str">
            <v>LEGAL</v>
          </cell>
          <cell r="AA443" t="str">
            <v>DLO</v>
          </cell>
          <cell r="AC443" t="str">
            <v>ICB</v>
          </cell>
          <cell r="AD443" t="str">
            <v>ICB</v>
          </cell>
          <cell r="AF443" t="str">
            <v>211</v>
          </cell>
          <cell r="AG443" t="str">
            <v>0000096506</v>
          </cell>
        </row>
        <row r="444">
          <cell r="A444" t="str">
            <v>00672142</v>
          </cell>
          <cell r="B444" t="str">
            <v>9564265004</v>
          </cell>
          <cell r="C444" t="str">
            <v>ICB4TARGET0000000426</v>
          </cell>
          <cell r="D444">
            <v>2015</v>
          </cell>
          <cell r="E444">
            <v>4</v>
          </cell>
          <cell r="F444" t="str">
            <v>2015-04-30</v>
          </cell>
          <cell r="G444" t="str">
            <v>PRJ</v>
          </cell>
          <cell r="H444" t="str">
            <v>211</v>
          </cell>
          <cell r="I444" t="str">
            <v>211</v>
          </cell>
          <cell r="K444" t="str">
            <v>000001121</v>
          </cell>
          <cell r="L444" t="str">
            <v>4265004</v>
          </cell>
          <cell r="M444" t="str">
            <v>1113</v>
          </cell>
          <cell r="N444" t="str">
            <v>99920</v>
          </cell>
          <cell r="O444" t="str">
            <v>11404</v>
          </cell>
          <cell r="P444" t="str">
            <v>292</v>
          </cell>
          <cell r="Q444" t="str">
            <v>956</v>
          </cell>
          <cell r="R444" t="str">
            <v>INTERCO BILL W/O</v>
          </cell>
          <cell r="S444" t="str">
            <v>PRA</v>
          </cell>
          <cell r="U444" t="str">
            <v>2015-04-30</v>
          </cell>
          <cell r="V444">
            <v>331.8</v>
          </cell>
          <cell r="W444" t="str">
            <v>UTXEMEM201</v>
          </cell>
          <cell r="Y444" t="str">
            <v>LEGAL</v>
          </cell>
          <cell r="AA444" t="str">
            <v>DLO</v>
          </cell>
          <cell r="AC444" t="str">
            <v>ICB</v>
          </cell>
          <cell r="AD444" t="str">
            <v>ICB</v>
          </cell>
          <cell r="AF444" t="str">
            <v>211</v>
          </cell>
          <cell r="AG444" t="str">
            <v>0000106409</v>
          </cell>
        </row>
        <row r="445">
          <cell r="A445" t="str">
            <v>00667775</v>
          </cell>
          <cell r="B445" t="str">
            <v>9564265004</v>
          </cell>
          <cell r="C445" t="str">
            <v>ICB4TARGET0000000439</v>
          </cell>
          <cell r="D445">
            <v>2015</v>
          </cell>
          <cell r="E445">
            <v>3</v>
          </cell>
          <cell r="F445" t="str">
            <v>2015-03-31</v>
          </cell>
          <cell r="G445" t="str">
            <v>PRJ</v>
          </cell>
          <cell r="H445" t="str">
            <v>211</v>
          </cell>
          <cell r="I445" t="str">
            <v>211</v>
          </cell>
          <cell r="K445" t="str">
            <v>000001121</v>
          </cell>
          <cell r="L445" t="str">
            <v>4265004</v>
          </cell>
          <cell r="M445" t="str">
            <v>1585</v>
          </cell>
          <cell r="N445" t="str">
            <v>99920</v>
          </cell>
          <cell r="O445" t="str">
            <v>10381</v>
          </cell>
          <cell r="P445" t="str">
            <v>292</v>
          </cell>
          <cell r="Q445" t="str">
            <v>956</v>
          </cell>
          <cell r="R445" t="str">
            <v>INTERCO BILL W/O</v>
          </cell>
          <cell r="S445" t="str">
            <v>PRA</v>
          </cell>
          <cell r="U445" t="str">
            <v>2015-03-31</v>
          </cell>
          <cell r="V445">
            <v>2.0499999999999998</v>
          </cell>
          <cell r="W445" t="str">
            <v>UTXEMEM101</v>
          </cell>
          <cell r="Y445" t="str">
            <v>LEGAL</v>
          </cell>
          <cell r="AA445" t="str">
            <v>DLO</v>
          </cell>
          <cell r="AC445" t="str">
            <v>ICB</v>
          </cell>
          <cell r="AD445" t="str">
            <v>ICB</v>
          </cell>
          <cell r="AF445" t="str">
            <v>211</v>
          </cell>
          <cell r="AG445" t="str">
            <v>0000096506</v>
          </cell>
        </row>
        <row r="446">
          <cell r="A446" t="str">
            <v>00667931</v>
          </cell>
          <cell r="B446" t="str">
            <v>9564265004</v>
          </cell>
          <cell r="C446" t="str">
            <v>ICB4TARGET0000000440</v>
          </cell>
          <cell r="D446">
            <v>2015</v>
          </cell>
          <cell r="E446">
            <v>3</v>
          </cell>
          <cell r="F446" t="str">
            <v>2015-03-31</v>
          </cell>
          <cell r="G446" t="str">
            <v>PRJ</v>
          </cell>
          <cell r="H446" t="str">
            <v>211</v>
          </cell>
          <cell r="I446" t="str">
            <v>211</v>
          </cell>
          <cell r="K446" t="str">
            <v>000001121</v>
          </cell>
          <cell r="L446" t="str">
            <v>4265004</v>
          </cell>
          <cell r="M446" t="str">
            <v>1585</v>
          </cell>
          <cell r="N446" t="str">
            <v>99920</v>
          </cell>
          <cell r="O446" t="str">
            <v>13042</v>
          </cell>
          <cell r="P446" t="str">
            <v>292</v>
          </cell>
          <cell r="Q446" t="str">
            <v>956</v>
          </cell>
          <cell r="R446" t="str">
            <v>INTERCO BILL W/O</v>
          </cell>
          <cell r="S446" t="str">
            <v>PRA</v>
          </cell>
          <cell r="U446" t="str">
            <v>2015-03-31</v>
          </cell>
          <cell r="V446">
            <v>148.41999999999999</v>
          </cell>
          <cell r="W446" t="str">
            <v>UTXEMEM101</v>
          </cell>
          <cell r="Y446" t="str">
            <v>LEGAL</v>
          </cell>
          <cell r="AA446" t="str">
            <v>DLO</v>
          </cell>
          <cell r="AC446" t="str">
            <v>ICB</v>
          </cell>
          <cell r="AD446" t="str">
            <v>ICB</v>
          </cell>
          <cell r="AF446" t="str">
            <v>211</v>
          </cell>
          <cell r="AG446" t="str">
            <v>0000096506</v>
          </cell>
        </row>
        <row r="447">
          <cell r="A447" t="str">
            <v>00667932</v>
          </cell>
          <cell r="B447" t="str">
            <v>9564265004</v>
          </cell>
          <cell r="C447" t="str">
            <v>ICB4TARGET0000000441</v>
          </cell>
          <cell r="D447">
            <v>2015</v>
          </cell>
          <cell r="E447">
            <v>3</v>
          </cell>
          <cell r="F447" t="str">
            <v>2015-03-31</v>
          </cell>
          <cell r="G447" t="str">
            <v>PRJ</v>
          </cell>
          <cell r="H447" t="str">
            <v>211</v>
          </cell>
          <cell r="I447" t="str">
            <v>211</v>
          </cell>
          <cell r="K447" t="str">
            <v>000001121</v>
          </cell>
          <cell r="L447" t="str">
            <v>4265004</v>
          </cell>
          <cell r="M447" t="str">
            <v>1585</v>
          </cell>
          <cell r="N447" t="str">
            <v>99920</v>
          </cell>
          <cell r="O447" t="str">
            <v>11404</v>
          </cell>
          <cell r="P447" t="str">
            <v>292</v>
          </cell>
          <cell r="Q447" t="str">
            <v>956</v>
          </cell>
          <cell r="R447" t="str">
            <v>INTERCO BILL W/O</v>
          </cell>
          <cell r="S447" t="str">
            <v>PRA</v>
          </cell>
          <cell r="U447" t="str">
            <v>2015-03-31</v>
          </cell>
          <cell r="V447">
            <v>33.880000000000003</v>
          </cell>
          <cell r="W447" t="str">
            <v>UTXEMEM101</v>
          </cell>
          <cell r="Y447" t="str">
            <v>LEGAL</v>
          </cell>
          <cell r="AA447" t="str">
            <v>DLO</v>
          </cell>
          <cell r="AC447" t="str">
            <v>ICB</v>
          </cell>
          <cell r="AD447" t="str">
            <v>ICB</v>
          </cell>
          <cell r="AF447" t="str">
            <v>211</v>
          </cell>
          <cell r="AG447" t="str">
            <v>0000096506</v>
          </cell>
        </row>
        <row r="448">
          <cell r="A448" t="str">
            <v>00667126</v>
          </cell>
          <cell r="B448" t="str">
            <v>9564265004</v>
          </cell>
          <cell r="C448" t="str">
            <v>ICB4TARGET0000000444</v>
          </cell>
          <cell r="D448">
            <v>2015</v>
          </cell>
          <cell r="E448">
            <v>3</v>
          </cell>
          <cell r="F448" t="str">
            <v>2015-03-31</v>
          </cell>
          <cell r="G448" t="str">
            <v>PRJ</v>
          </cell>
          <cell r="H448" t="str">
            <v>211</v>
          </cell>
          <cell r="I448" t="str">
            <v>211</v>
          </cell>
          <cell r="K448" t="str">
            <v>000001121</v>
          </cell>
          <cell r="L448" t="str">
            <v>4265004</v>
          </cell>
          <cell r="M448" t="str">
            <v>1113</v>
          </cell>
          <cell r="N448" t="str">
            <v>99920</v>
          </cell>
          <cell r="O448" t="str">
            <v>11404</v>
          </cell>
          <cell r="P448" t="str">
            <v>292</v>
          </cell>
          <cell r="Q448" t="str">
            <v>956</v>
          </cell>
          <cell r="R448" t="str">
            <v>INTERCO BILL W/O</v>
          </cell>
          <cell r="S448" t="str">
            <v>PRA</v>
          </cell>
          <cell r="U448" t="str">
            <v>2015-03-31</v>
          </cell>
          <cell r="V448">
            <v>331.48</v>
          </cell>
          <cell r="W448" t="str">
            <v>UTXEMEM201</v>
          </cell>
          <cell r="Y448" t="str">
            <v>LEGAL</v>
          </cell>
          <cell r="AA448" t="str">
            <v>DLO</v>
          </cell>
          <cell r="AC448" t="str">
            <v>ICB</v>
          </cell>
          <cell r="AD448" t="str">
            <v>ICB</v>
          </cell>
          <cell r="AF448" t="str">
            <v>211</v>
          </cell>
          <cell r="AG448" t="str">
            <v>0000106409</v>
          </cell>
        </row>
        <row r="449">
          <cell r="A449" t="str">
            <v>00667109</v>
          </cell>
          <cell r="B449" t="str">
            <v>9564265004</v>
          </cell>
          <cell r="C449" t="str">
            <v>ICB4TARGET0000000445</v>
          </cell>
          <cell r="D449">
            <v>2015</v>
          </cell>
          <cell r="E449">
            <v>3</v>
          </cell>
          <cell r="F449" t="str">
            <v>2015-03-31</v>
          </cell>
          <cell r="G449" t="str">
            <v>PRJ</v>
          </cell>
          <cell r="H449" t="str">
            <v>211</v>
          </cell>
          <cell r="I449" t="str">
            <v>211</v>
          </cell>
          <cell r="K449" t="str">
            <v>000001121</v>
          </cell>
          <cell r="L449" t="str">
            <v>4265004</v>
          </cell>
          <cell r="M449" t="str">
            <v>1113</v>
          </cell>
          <cell r="N449" t="str">
            <v>99920</v>
          </cell>
          <cell r="O449" t="str">
            <v>11404</v>
          </cell>
          <cell r="P449" t="str">
            <v>292</v>
          </cell>
          <cell r="Q449" t="str">
            <v>956</v>
          </cell>
          <cell r="R449" t="str">
            <v>INTERCO BILL W/O</v>
          </cell>
          <cell r="S449" t="str">
            <v>PRA</v>
          </cell>
          <cell r="U449" t="str">
            <v>2015-03-31</v>
          </cell>
          <cell r="V449">
            <v>318.20999999999998</v>
          </cell>
          <cell r="W449" t="str">
            <v>UTXEMEM201</v>
          </cell>
          <cell r="Y449" t="str">
            <v>LEGAL</v>
          </cell>
          <cell r="AA449" t="str">
            <v>DLO</v>
          </cell>
          <cell r="AC449" t="str">
            <v>ICB</v>
          </cell>
          <cell r="AD449" t="str">
            <v>ICB</v>
          </cell>
          <cell r="AF449" t="str">
            <v>211</v>
          </cell>
          <cell r="AG449" t="str">
            <v>0000146747</v>
          </cell>
        </row>
        <row r="450">
          <cell r="A450" t="str">
            <v>00628309</v>
          </cell>
          <cell r="B450" t="str">
            <v>9544265004</v>
          </cell>
          <cell r="C450" t="str">
            <v>ICB4TARGET0000000840</v>
          </cell>
          <cell r="D450">
            <v>2014</v>
          </cell>
          <cell r="E450">
            <v>8</v>
          </cell>
          <cell r="F450" t="str">
            <v>2014-08-31</v>
          </cell>
          <cell r="G450" t="str">
            <v>PRJ</v>
          </cell>
          <cell r="H450" t="str">
            <v>211</v>
          </cell>
          <cell r="I450" t="str">
            <v>211</v>
          </cell>
          <cell r="K450" t="str">
            <v>000001121</v>
          </cell>
          <cell r="L450" t="str">
            <v>4265004</v>
          </cell>
          <cell r="M450" t="str">
            <v>1585</v>
          </cell>
          <cell r="N450" t="str">
            <v>99920</v>
          </cell>
          <cell r="O450" t="str">
            <v>13042</v>
          </cell>
          <cell r="P450" t="str">
            <v>292</v>
          </cell>
          <cell r="Q450" t="str">
            <v>954</v>
          </cell>
          <cell r="R450" t="str">
            <v>INTERCO BILL W/O</v>
          </cell>
          <cell r="S450" t="str">
            <v>PRA</v>
          </cell>
          <cell r="U450" t="str">
            <v>2014-08-31</v>
          </cell>
          <cell r="V450">
            <v>308.93</v>
          </cell>
          <cell r="W450" t="str">
            <v>UTXEMEM101</v>
          </cell>
          <cell r="Y450" t="str">
            <v>LEGAL</v>
          </cell>
          <cell r="AA450" t="str">
            <v>DLO</v>
          </cell>
          <cell r="AC450" t="str">
            <v>ICB</v>
          </cell>
          <cell r="AD450" t="str">
            <v>ICB</v>
          </cell>
          <cell r="AF450" t="str">
            <v>211</v>
          </cell>
          <cell r="AG450" t="str">
            <v>0000146747</v>
          </cell>
        </row>
        <row r="451">
          <cell r="A451" t="str">
            <v>00628313</v>
          </cell>
          <cell r="B451" t="str">
            <v>9544265004</v>
          </cell>
          <cell r="C451" t="str">
            <v>ICB4TARGET0000000841</v>
          </cell>
          <cell r="D451">
            <v>2014</v>
          </cell>
          <cell r="E451">
            <v>8</v>
          </cell>
          <cell r="F451" t="str">
            <v>2014-08-31</v>
          </cell>
          <cell r="G451" t="str">
            <v>PRJ</v>
          </cell>
          <cell r="H451" t="str">
            <v>211</v>
          </cell>
          <cell r="I451" t="str">
            <v>211</v>
          </cell>
          <cell r="K451" t="str">
            <v>000001121</v>
          </cell>
          <cell r="L451" t="str">
            <v>4265004</v>
          </cell>
          <cell r="M451" t="str">
            <v>1585</v>
          </cell>
          <cell r="N451" t="str">
            <v>99920</v>
          </cell>
          <cell r="O451" t="str">
            <v>13042</v>
          </cell>
          <cell r="P451" t="str">
            <v>292</v>
          </cell>
          <cell r="Q451" t="str">
            <v>954</v>
          </cell>
          <cell r="R451" t="str">
            <v>INTERCO BILL W/O</v>
          </cell>
          <cell r="S451" t="str">
            <v>PRA</v>
          </cell>
          <cell r="U451" t="str">
            <v>2014-08-31</v>
          </cell>
          <cell r="V451">
            <v>957.24</v>
          </cell>
          <cell r="W451" t="str">
            <v>UTXEMEM101</v>
          </cell>
          <cell r="Y451" t="str">
            <v>LEGAL</v>
          </cell>
          <cell r="AA451" t="str">
            <v>DLO</v>
          </cell>
          <cell r="AC451" t="str">
            <v>ICB</v>
          </cell>
          <cell r="AD451" t="str">
            <v>ICB</v>
          </cell>
          <cell r="AF451" t="str">
            <v>211</v>
          </cell>
          <cell r="AG451" t="str">
            <v>0000146747</v>
          </cell>
        </row>
        <row r="452">
          <cell r="A452" t="str">
            <v>00629368</v>
          </cell>
          <cell r="B452" t="str">
            <v>9564265004</v>
          </cell>
          <cell r="C452" t="str">
            <v>ICB4TARGET0000000842</v>
          </cell>
          <cell r="D452">
            <v>2014</v>
          </cell>
          <cell r="E452">
            <v>8</v>
          </cell>
          <cell r="F452" t="str">
            <v>2014-08-31</v>
          </cell>
          <cell r="G452" t="str">
            <v>PRJ</v>
          </cell>
          <cell r="H452" t="str">
            <v>211</v>
          </cell>
          <cell r="I452" t="str">
            <v>211</v>
          </cell>
          <cell r="K452" t="str">
            <v>000001121</v>
          </cell>
          <cell r="L452" t="str">
            <v>4265004</v>
          </cell>
          <cell r="M452" t="str">
            <v>1585</v>
          </cell>
          <cell r="N452" t="str">
            <v>99920</v>
          </cell>
          <cell r="O452" t="str">
            <v>11404</v>
          </cell>
          <cell r="P452" t="str">
            <v>292</v>
          </cell>
          <cell r="Q452" t="str">
            <v>956</v>
          </cell>
          <cell r="R452" t="str">
            <v>INTERCO BILL W/O</v>
          </cell>
          <cell r="S452" t="str">
            <v>PRA</v>
          </cell>
          <cell r="U452" t="str">
            <v>2014-08-31</v>
          </cell>
          <cell r="V452">
            <v>4.6900000000000004</v>
          </cell>
          <cell r="W452" t="str">
            <v>UTXEMEM101</v>
          </cell>
          <cell r="Y452" t="str">
            <v>LEGAL</v>
          </cell>
          <cell r="AA452" t="str">
            <v>DLO</v>
          </cell>
          <cell r="AC452" t="str">
            <v>ICB</v>
          </cell>
          <cell r="AD452" t="str">
            <v>ICB</v>
          </cell>
          <cell r="AF452" t="str">
            <v>211</v>
          </cell>
          <cell r="AG452" t="str">
            <v>0000096506</v>
          </cell>
        </row>
        <row r="453">
          <cell r="A453" t="str">
            <v>00629369</v>
          </cell>
          <cell r="B453" t="str">
            <v>9564265004</v>
          </cell>
          <cell r="C453" t="str">
            <v>ICB4TARGET0000000843</v>
          </cell>
          <cell r="D453">
            <v>2014</v>
          </cell>
          <cell r="E453">
            <v>8</v>
          </cell>
          <cell r="F453" t="str">
            <v>2014-08-31</v>
          </cell>
          <cell r="G453" t="str">
            <v>PRJ</v>
          </cell>
          <cell r="H453" t="str">
            <v>211</v>
          </cell>
          <cell r="I453" t="str">
            <v>211</v>
          </cell>
          <cell r="K453" t="str">
            <v>000001121</v>
          </cell>
          <cell r="L453" t="str">
            <v>4265004</v>
          </cell>
          <cell r="M453" t="str">
            <v>1585</v>
          </cell>
          <cell r="N453" t="str">
            <v>99920</v>
          </cell>
          <cell r="O453" t="str">
            <v>11404</v>
          </cell>
          <cell r="P453" t="str">
            <v>292</v>
          </cell>
          <cell r="Q453" t="str">
            <v>956</v>
          </cell>
          <cell r="R453" t="str">
            <v>INTERCO BILL W/O</v>
          </cell>
          <cell r="S453" t="str">
            <v>PRA</v>
          </cell>
          <cell r="U453" t="str">
            <v>2014-08-31</v>
          </cell>
          <cell r="V453">
            <v>4.6900000000000004</v>
          </cell>
          <cell r="W453" t="str">
            <v>UTXEMEM101</v>
          </cell>
          <cell r="Y453" t="str">
            <v>LEGAL</v>
          </cell>
          <cell r="AA453" t="str">
            <v>DLO</v>
          </cell>
          <cell r="AC453" t="str">
            <v>ICB</v>
          </cell>
          <cell r="AD453" t="str">
            <v>ICB</v>
          </cell>
          <cell r="AF453" t="str">
            <v>211</v>
          </cell>
          <cell r="AG453" t="str">
            <v>0000096506</v>
          </cell>
        </row>
        <row r="454">
          <cell r="A454" t="str">
            <v>00629370</v>
          </cell>
          <cell r="B454" t="str">
            <v>9564265004</v>
          </cell>
          <cell r="C454" t="str">
            <v>ICB4TARGET0000000844</v>
          </cell>
          <cell r="D454">
            <v>2014</v>
          </cell>
          <cell r="E454">
            <v>8</v>
          </cell>
          <cell r="F454" t="str">
            <v>2014-08-31</v>
          </cell>
          <cell r="G454" t="str">
            <v>PRJ</v>
          </cell>
          <cell r="H454" t="str">
            <v>211</v>
          </cell>
          <cell r="I454" t="str">
            <v>211</v>
          </cell>
          <cell r="K454" t="str">
            <v>000001121</v>
          </cell>
          <cell r="L454" t="str">
            <v>4265004</v>
          </cell>
          <cell r="M454" t="str">
            <v>1585</v>
          </cell>
          <cell r="N454" t="str">
            <v>99920</v>
          </cell>
          <cell r="O454" t="str">
            <v>13042</v>
          </cell>
          <cell r="P454" t="str">
            <v>292</v>
          </cell>
          <cell r="Q454" t="str">
            <v>956</v>
          </cell>
          <cell r="R454" t="str">
            <v>INTERCO BILL W/O</v>
          </cell>
          <cell r="S454" t="str">
            <v>PRA</v>
          </cell>
          <cell r="U454" t="str">
            <v>2014-08-31</v>
          </cell>
          <cell r="V454">
            <v>4.6900000000000004</v>
          </cell>
          <cell r="W454" t="str">
            <v>UTXEMEM101</v>
          </cell>
          <cell r="Y454" t="str">
            <v>LEGAL</v>
          </cell>
          <cell r="AA454" t="str">
            <v>DLO</v>
          </cell>
          <cell r="AC454" t="str">
            <v>ICB</v>
          </cell>
          <cell r="AD454" t="str">
            <v>ICB</v>
          </cell>
          <cell r="AF454" t="str">
            <v>211</v>
          </cell>
          <cell r="AG454" t="str">
            <v>0000096506</v>
          </cell>
        </row>
        <row r="455">
          <cell r="A455" t="str">
            <v>00632305</v>
          </cell>
          <cell r="B455" t="str">
            <v>9564265004</v>
          </cell>
          <cell r="C455" t="str">
            <v>ICB4TARGET0000000845</v>
          </cell>
          <cell r="D455">
            <v>2014</v>
          </cell>
          <cell r="E455">
            <v>8</v>
          </cell>
          <cell r="F455" t="str">
            <v>2014-08-31</v>
          </cell>
          <cell r="G455" t="str">
            <v>PRJ</v>
          </cell>
          <cell r="H455" t="str">
            <v>211</v>
          </cell>
          <cell r="I455" t="str">
            <v>211</v>
          </cell>
          <cell r="K455" t="str">
            <v>000001121</v>
          </cell>
          <cell r="L455" t="str">
            <v>4265004</v>
          </cell>
          <cell r="M455" t="str">
            <v>1585</v>
          </cell>
          <cell r="N455" t="str">
            <v>99920</v>
          </cell>
          <cell r="O455" t="str">
            <v>11404</v>
          </cell>
          <cell r="P455" t="str">
            <v>292</v>
          </cell>
          <cell r="Q455" t="str">
            <v>956</v>
          </cell>
          <cell r="R455" t="str">
            <v>INTERCO BILL W/O</v>
          </cell>
          <cell r="S455" t="str">
            <v>PRA</v>
          </cell>
          <cell r="U455" t="str">
            <v>2014-08-31</v>
          </cell>
          <cell r="V455">
            <v>154.65</v>
          </cell>
          <cell r="W455" t="str">
            <v>UTXEMEM101</v>
          </cell>
          <cell r="Y455" t="str">
            <v>LEGAL</v>
          </cell>
          <cell r="AA455" t="str">
            <v>DLO</v>
          </cell>
          <cell r="AC455" t="str">
            <v>ICB</v>
          </cell>
          <cell r="AD455" t="str">
            <v>ICB</v>
          </cell>
          <cell r="AF455" t="str">
            <v>211</v>
          </cell>
          <cell r="AG455" t="str">
            <v>0000096506</v>
          </cell>
        </row>
        <row r="456">
          <cell r="A456" t="str">
            <v>00632306</v>
          </cell>
          <cell r="B456" t="str">
            <v>9564265004</v>
          </cell>
          <cell r="C456" t="str">
            <v>ICB4TARGET0000000846</v>
          </cell>
          <cell r="D456">
            <v>2014</v>
          </cell>
          <cell r="E456">
            <v>8</v>
          </cell>
          <cell r="F456" t="str">
            <v>2014-08-31</v>
          </cell>
          <cell r="G456" t="str">
            <v>PRJ</v>
          </cell>
          <cell r="H456" t="str">
            <v>211</v>
          </cell>
          <cell r="I456" t="str">
            <v>211</v>
          </cell>
          <cell r="K456" t="str">
            <v>000001121</v>
          </cell>
          <cell r="L456" t="str">
            <v>4265004</v>
          </cell>
          <cell r="M456" t="str">
            <v>1585</v>
          </cell>
          <cell r="N456" t="str">
            <v>99920</v>
          </cell>
          <cell r="O456" t="str">
            <v>11404</v>
          </cell>
          <cell r="P456" t="str">
            <v>292</v>
          </cell>
          <cell r="Q456" t="str">
            <v>956</v>
          </cell>
          <cell r="R456" t="str">
            <v>INTERCO BILL W/O</v>
          </cell>
          <cell r="S456" t="str">
            <v>PRA</v>
          </cell>
          <cell r="U456" t="str">
            <v>2014-08-31</v>
          </cell>
          <cell r="V456">
            <v>152.28</v>
          </cell>
          <cell r="W456" t="str">
            <v>UTXEMEM101</v>
          </cell>
          <cell r="Y456" t="str">
            <v>LEGAL</v>
          </cell>
          <cell r="AA456" t="str">
            <v>DLO</v>
          </cell>
          <cell r="AC456" t="str">
            <v>ICB</v>
          </cell>
          <cell r="AD456" t="str">
            <v>ICB</v>
          </cell>
          <cell r="AF456" t="str">
            <v>211</v>
          </cell>
          <cell r="AG456" t="str">
            <v>0000096506</v>
          </cell>
        </row>
        <row r="457">
          <cell r="A457" t="str">
            <v>00629842</v>
          </cell>
          <cell r="B457" t="str">
            <v>9564265004</v>
          </cell>
          <cell r="C457" t="str">
            <v>ICB4TARGET0000000847</v>
          </cell>
          <cell r="D457">
            <v>2014</v>
          </cell>
          <cell r="E457">
            <v>8</v>
          </cell>
          <cell r="F457" t="str">
            <v>2014-08-31</v>
          </cell>
          <cell r="G457" t="str">
            <v>PRJ</v>
          </cell>
          <cell r="H457" t="str">
            <v>211</v>
          </cell>
          <cell r="I457" t="str">
            <v>211</v>
          </cell>
          <cell r="K457" t="str">
            <v>000001121</v>
          </cell>
          <cell r="L457" t="str">
            <v>4265004</v>
          </cell>
          <cell r="M457" t="str">
            <v>1585</v>
          </cell>
          <cell r="N457" t="str">
            <v>99920</v>
          </cell>
          <cell r="O457" t="str">
            <v>13042</v>
          </cell>
          <cell r="P457" t="str">
            <v>292</v>
          </cell>
          <cell r="Q457" t="str">
            <v>956</v>
          </cell>
          <cell r="R457" t="str">
            <v>INTERCO BILL W/O</v>
          </cell>
          <cell r="S457" t="str">
            <v>PRA</v>
          </cell>
          <cell r="U457" t="str">
            <v>2014-08-31</v>
          </cell>
          <cell r="V457">
            <v>557.66999999999996</v>
          </cell>
          <cell r="W457" t="str">
            <v>UTXEMEM101</v>
          </cell>
          <cell r="Y457" t="str">
            <v>LEGAL</v>
          </cell>
          <cell r="AA457" t="str">
            <v>DLO</v>
          </cell>
          <cell r="AC457" t="str">
            <v>ICB</v>
          </cell>
          <cell r="AD457" t="str">
            <v>ICB</v>
          </cell>
          <cell r="AF457" t="str">
            <v>211</v>
          </cell>
          <cell r="AG457" t="str">
            <v>0000146747</v>
          </cell>
        </row>
        <row r="458">
          <cell r="A458" t="str">
            <v>00629843</v>
          </cell>
          <cell r="B458" t="str">
            <v>9564265004</v>
          </cell>
          <cell r="C458" t="str">
            <v>ICB4TARGET0000000848</v>
          </cell>
          <cell r="D458">
            <v>2014</v>
          </cell>
          <cell r="E458">
            <v>8</v>
          </cell>
          <cell r="F458" t="str">
            <v>2014-08-31</v>
          </cell>
          <cell r="G458" t="str">
            <v>PRJ</v>
          </cell>
          <cell r="H458" t="str">
            <v>211</v>
          </cell>
          <cell r="I458" t="str">
            <v>211</v>
          </cell>
          <cell r="K458" t="str">
            <v>000001121</v>
          </cell>
          <cell r="L458" t="str">
            <v>4265004</v>
          </cell>
          <cell r="M458" t="str">
            <v>1585</v>
          </cell>
          <cell r="N458" t="str">
            <v>99920</v>
          </cell>
          <cell r="O458" t="str">
            <v>13042</v>
          </cell>
          <cell r="P458" t="str">
            <v>292</v>
          </cell>
          <cell r="Q458" t="str">
            <v>956</v>
          </cell>
          <cell r="R458" t="str">
            <v>INTERCO BILL W/O</v>
          </cell>
          <cell r="S458" t="str">
            <v>PRA</v>
          </cell>
          <cell r="U458" t="str">
            <v>2014-08-31</v>
          </cell>
          <cell r="V458">
            <v>-248.74</v>
          </cell>
          <cell r="W458" t="str">
            <v>UTXEMEM101</v>
          </cell>
          <cell r="Y458" t="str">
            <v>LEGAL</v>
          </cell>
          <cell r="AA458" t="str">
            <v>DLO</v>
          </cell>
          <cell r="AC458" t="str">
            <v>ICB</v>
          </cell>
          <cell r="AD458" t="str">
            <v>ICB</v>
          </cell>
          <cell r="AF458" t="str">
            <v>211</v>
          </cell>
          <cell r="AG458" t="str">
            <v>0000245350</v>
          </cell>
        </row>
        <row r="459">
          <cell r="A459" t="str">
            <v>00631032</v>
          </cell>
          <cell r="B459" t="str">
            <v>9544265004</v>
          </cell>
          <cell r="C459" t="str">
            <v>ICB4TARGET0000000852</v>
          </cell>
          <cell r="D459">
            <v>2014</v>
          </cell>
          <cell r="E459">
            <v>8</v>
          </cell>
          <cell r="F459" t="str">
            <v>2014-08-31</v>
          </cell>
          <cell r="G459" t="str">
            <v>PRJ</v>
          </cell>
          <cell r="H459" t="str">
            <v>211</v>
          </cell>
          <cell r="I459" t="str">
            <v>211</v>
          </cell>
          <cell r="K459" t="str">
            <v>000001121</v>
          </cell>
          <cell r="L459" t="str">
            <v>4265004</v>
          </cell>
          <cell r="M459" t="str">
            <v>1113</v>
          </cell>
          <cell r="N459" t="str">
            <v>99920</v>
          </cell>
          <cell r="O459" t="str">
            <v>11404</v>
          </cell>
          <cell r="P459" t="str">
            <v>292</v>
          </cell>
          <cell r="Q459" t="str">
            <v>954</v>
          </cell>
          <cell r="R459" t="str">
            <v>INTERCO BILL W/O</v>
          </cell>
          <cell r="S459" t="str">
            <v>PRA</v>
          </cell>
          <cell r="U459" t="str">
            <v>2014-08-31</v>
          </cell>
          <cell r="V459">
            <v>181.43</v>
          </cell>
          <cell r="W459" t="str">
            <v>UTXEMEM201</v>
          </cell>
          <cell r="Y459" t="str">
            <v>LEGAL</v>
          </cell>
          <cell r="AA459" t="str">
            <v>DLO</v>
          </cell>
          <cell r="AC459" t="str">
            <v>ICB</v>
          </cell>
          <cell r="AD459" t="str">
            <v>ICB</v>
          </cell>
          <cell r="AF459" t="str">
            <v>211</v>
          </cell>
          <cell r="AG459" t="str">
            <v>0000052445</v>
          </cell>
        </row>
        <row r="460">
          <cell r="A460" t="str">
            <v>00628731</v>
          </cell>
          <cell r="B460" t="str">
            <v>9564265004</v>
          </cell>
          <cell r="C460" t="str">
            <v>ICB4TARGET0000000853</v>
          </cell>
          <cell r="D460">
            <v>2014</v>
          </cell>
          <cell r="E460">
            <v>8</v>
          </cell>
          <cell r="F460" t="str">
            <v>2014-08-31</v>
          </cell>
          <cell r="G460" t="str">
            <v>PRJ</v>
          </cell>
          <cell r="H460" t="str">
            <v>211</v>
          </cell>
          <cell r="I460" t="str">
            <v>211</v>
          </cell>
          <cell r="K460" t="str">
            <v>000001121</v>
          </cell>
          <cell r="L460" t="str">
            <v>4265004</v>
          </cell>
          <cell r="M460" t="str">
            <v>1113</v>
          </cell>
          <cell r="N460" t="str">
            <v>99920</v>
          </cell>
          <cell r="O460" t="str">
            <v>11404</v>
          </cell>
          <cell r="P460" t="str">
            <v>292</v>
          </cell>
          <cell r="Q460" t="str">
            <v>956</v>
          </cell>
          <cell r="R460" t="str">
            <v>INTERCO BILL W/O</v>
          </cell>
          <cell r="S460" t="str">
            <v>PRA</v>
          </cell>
          <cell r="U460" t="str">
            <v>2014-08-31</v>
          </cell>
          <cell r="V460">
            <v>336.18</v>
          </cell>
          <cell r="W460" t="str">
            <v>UTXEMEM201</v>
          </cell>
          <cell r="Y460" t="str">
            <v>LEGAL</v>
          </cell>
          <cell r="AA460" t="str">
            <v>DLO</v>
          </cell>
          <cell r="AC460" t="str">
            <v>ICB</v>
          </cell>
          <cell r="AD460" t="str">
            <v>ICB</v>
          </cell>
          <cell r="AF460" t="str">
            <v>211</v>
          </cell>
          <cell r="AG460" t="str">
            <v>0000106409</v>
          </cell>
        </row>
        <row r="461">
          <cell r="A461" t="str">
            <v>00627631</v>
          </cell>
          <cell r="B461" t="str">
            <v>9564265004</v>
          </cell>
          <cell r="C461" t="str">
            <v>ICB4TARGET0000000854</v>
          </cell>
          <cell r="D461">
            <v>2014</v>
          </cell>
          <cell r="E461">
            <v>8</v>
          </cell>
          <cell r="F461" t="str">
            <v>2014-08-31</v>
          </cell>
          <cell r="G461" t="str">
            <v>PRJ</v>
          </cell>
          <cell r="H461" t="str">
            <v>211</v>
          </cell>
          <cell r="I461" t="str">
            <v>211</v>
          </cell>
          <cell r="K461" t="str">
            <v>000001121</v>
          </cell>
          <cell r="L461" t="str">
            <v>4265004</v>
          </cell>
          <cell r="M461" t="str">
            <v>1113</v>
          </cell>
          <cell r="N461" t="str">
            <v>99920</v>
          </cell>
          <cell r="O461" t="str">
            <v>11404</v>
          </cell>
          <cell r="P461" t="str">
            <v>292</v>
          </cell>
          <cell r="Q461" t="str">
            <v>956</v>
          </cell>
          <cell r="R461" t="str">
            <v>INTERCO BILL W/O</v>
          </cell>
          <cell r="S461" t="str">
            <v>PRA</v>
          </cell>
          <cell r="U461" t="str">
            <v>2014-08-31</v>
          </cell>
          <cell r="V461">
            <v>356.78</v>
          </cell>
          <cell r="W461" t="str">
            <v>UTXEMEM201</v>
          </cell>
          <cell r="Y461" t="str">
            <v>LEGAL</v>
          </cell>
          <cell r="AA461" t="str">
            <v>DLO</v>
          </cell>
          <cell r="AC461" t="str">
            <v>ICB</v>
          </cell>
          <cell r="AD461" t="str">
            <v>ICB</v>
          </cell>
          <cell r="AF461" t="str">
            <v>211</v>
          </cell>
          <cell r="AG461" t="str">
            <v>0000146747</v>
          </cell>
        </row>
        <row r="462">
          <cell r="A462" t="str">
            <v>00623024</v>
          </cell>
          <cell r="B462" t="str">
            <v>9534264000</v>
          </cell>
          <cell r="C462" t="str">
            <v>ICB4TARGET0000001036</v>
          </cell>
          <cell r="D462">
            <v>2014</v>
          </cell>
          <cell r="E462">
            <v>7</v>
          </cell>
          <cell r="F462" t="str">
            <v>2014-07-31</v>
          </cell>
          <cell r="G462" t="str">
            <v>PRJ</v>
          </cell>
          <cell r="H462" t="str">
            <v>211</v>
          </cell>
          <cell r="I462" t="str">
            <v>211</v>
          </cell>
          <cell r="K462" t="str">
            <v>000001121</v>
          </cell>
          <cell r="L462" t="str">
            <v>4264000</v>
          </cell>
          <cell r="M462" t="str">
            <v>1113</v>
          </cell>
          <cell r="N462" t="str">
            <v>99920</v>
          </cell>
          <cell r="O462" t="str">
            <v>11404</v>
          </cell>
          <cell r="P462" t="str">
            <v>292</v>
          </cell>
          <cell r="Q462" t="str">
            <v>953</v>
          </cell>
          <cell r="R462" t="str">
            <v>INTERCO BILL W/O</v>
          </cell>
          <cell r="S462" t="str">
            <v>PRA</v>
          </cell>
          <cell r="U462" t="str">
            <v>2014-07-31</v>
          </cell>
          <cell r="V462">
            <v>51322.46</v>
          </cell>
          <cell r="W462" t="str">
            <v>UTXEMEM201</v>
          </cell>
          <cell r="Y462" t="str">
            <v>LEGAL</v>
          </cell>
          <cell r="AA462" t="str">
            <v>DLO</v>
          </cell>
          <cell r="AC462" t="str">
            <v>ICB</v>
          </cell>
          <cell r="AD462" t="str">
            <v>ICB</v>
          </cell>
          <cell r="AF462" t="str">
            <v>211</v>
          </cell>
          <cell r="AG462" t="str">
            <v>0000096469</v>
          </cell>
        </row>
        <row r="463">
          <cell r="A463" t="str">
            <v>00623863</v>
          </cell>
          <cell r="B463" t="str">
            <v>9564265004</v>
          </cell>
          <cell r="C463" t="str">
            <v>ICB4TARGET0000001060</v>
          </cell>
          <cell r="D463">
            <v>2014</v>
          </cell>
          <cell r="E463">
            <v>7</v>
          </cell>
          <cell r="F463" t="str">
            <v>2014-07-31</v>
          </cell>
          <cell r="G463" t="str">
            <v>PRJ</v>
          </cell>
          <cell r="H463" t="str">
            <v>211</v>
          </cell>
          <cell r="I463" t="str">
            <v>211</v>
          </cell>
          <cell r="K463" t="str">
            <v>000001121</v>
          </cell>
          <cell r="L463" t="str">
            <v>4265004</v>
          </cell>
          <cell r="M463" t="str">
            <v>1585</v>
          </cell>
          <cell r="N463" t="str">
            <v>99920</v>
          </cell>
          <cell r="O463" t="str">
            <v>13042</v>
          </cell>
          <cell r="P463" t="str">
            <v>292</v>
          </cell>
          <cell r="Q463" t="str">
            <v>956</v>
          </cell>
          <cell r="R463" t="str">
            <v>INTERCO BILL W/O</v>
          </cell>
          <cell r="S463" t="str">
            <v>PRA</v>
          </cell>
          <cell r="U463" t="str">
            <v>2014-07-31</v>
          </cell>
          <cell r="V463">
            <v>149.96</v>
          </cell>
          <cell r="W463" t="str">
            <v>UTXEMEM101</v>
          </cell>
          <cell r="Y463" t="str">
            <v>LEGAL</v>
          </cell>
          <cell r="AA463" t="str">
            <v>DLO</v>
          </cell>
          <cell r="AC463" t="str">
            <v>ICB</v>
          </cell>
          <cell r="AD463" t="str">
            <v>ICB</v>
          </cell>
          <cell r="AF463" t="str">
            <v>211</v>
          </cell>
          <cell r="AG463" t="str">
            <v>0000096506</v>
          </cell>
        </row>
        <row r="464">
          <cell r="A464" t="str">
            <v>00625754</v>
          </cell>
          <cell r="B464" t="str">
            <v>9544265004</v>
          </cell>
          <cell r="C464" t="str">
            <v>ICB4TARGET0000001061</v>
          </cell>
          <cell r="D464">
            <v>2014</v>
          </cell>
          <cell r="E464">
            <v>7</v>
          </cell>
          <cell r="F464" t="str">
            <v>2014-07-31</v>
          </cell>
          <cell r="G464" t="str">
            <v>PRJ</v>
          </cell>
          <cell r="H464" t="str">
            <v>211</v>
          </cell>
          <cell r="I464" t="str">
            <v>211</v>
          </cell>
          <cell r="K464" t="str">
            <v>000001121</v>
          </cell>
          <cell r="L464" t="str">
            <v>4265004</v>
          </cell>
          <cell r="M464" t="str">
            <v>1585</v>
          </cell>
          <cell r="N464" t="str">
            <v>99920</v>
          </cell>
          <cell r="O464" t="str">
            <v>12091</v>
          </cell>
          <cell r="P464" t="str">
            <v>293</v>
          </cell>
          <cell r="Q464" t="str">
            <v>954</v>
          </cell>
          <cell r="R464" t="str">
            <v>INTERCO BILL W/O</v>
          </cell>
          <cell r="S464" t="str">
            <v>PRA</v>
          </cell>
          <cell r="U464" t="str">
            <v>2014-07-31</v>
          </cell>
          <cell r="V464">
            <v>36.380000000000003</v>
          </cell>
          <cell r="W464" t="str">
            <v>UTXEMEM101</v>
          </cell>
          <cell r="Y464" t="str">
            <v>LEGAL</v>
          </cell>
          <cell r="AA464" t="str">
            <v>DLO</v>
          </cell>
          <cell r="AC464" t="str">
            <v>ICB</v>
          </cell>
          <cell r="AD464" t="str">
            <v>ICB</v>
          </cell>
          <cell r="AF464" t="str">
            <v>211</v>
          </cell>
          <cell r="AG464" t="str">
            <v>0000146747</v>
          </cell>
        </row>
        <row r="465">
          <cell r="A465" t="str">
            <v>00625117</v>
          </cell>
          <cell r="B465" t="str">
            <v>9544265004</v>
          </cell>
          <cell r="C465" t="str">
            <v>ICB4TARGET0000001064</v>
          </cell>
          <cell r="D465">
            <v>2014</v>
          </cell>
          <cell r="E465">
            <v>7</v>
          </cell>
          <cell r="F465" t="str">
            <v>2014-07-31</v>
          </cell>
          <cell r="G465" t="str">
            <v>PRJ</v>
          </cell>
          <cell r="H465" t="str">
            <v>211</v>
          </cell>
          <cell r="I465" t="str">
            <v>211</v>
          </cell>
          <cell r="K465" t="str">
            <v>000001121</v>
          </cell>
          <cell r="L465" t="str">
            <v>4265004</v>
          </cell>
          <cell r="M465" t="str">
            <v>1113</v>
          </cell>
          <cell r="N465" t="str">
            <v>99920</v>
          </cell>
          <cell r="O465" t="str">
            <v>11404</v>
          </cell>
          <cell r="P465" t="str">
            <v>292</v>
          </cell>
          <cell r="Q465" t="str">
            <v>954</v>
          </cell>
          <cell r="R465" t="str">
            <v>INTERCO BILL W/O</v>
          </cell>
          <cell r="S465" t="str">
            <v>PRA</v>
          </cell>
          <cell r="U465" t="str">
            <v>2014-07-31</v>
          </cell>
          <cell r="V465">
            <v>90.71</v>
          </cell>
          <cell r="W465" t="str">
            <v>UTXEMEM201</v>
          </cell>
          <cell r="Y465" t="str">
            <v>LEGAL</v>
          </cell>
          <cell r="AA465" t="str">
            <v>DLO</v>
          </cell>
          <cell r="AC465" t="str">
            <v>ICB</v>
          </cell>
          <cell r="AD465" t="str">
            <v>ICB</v>
          </cell>
          <cell r="AF465" t="str">
            <v>211</v>
          </cell>
          <cell r="AG465" t="str">
            <v>0000035634</v>
          </cell>
        </row>
        <row r="466">
          <cell r="A466" t="str">
            <v>00625116</v>
          </cell>
          <cell r="B466" t="str">
            <v>9564265004</v>
          </cell>
          <cell r="C466" t="str">
            <v>ICB4TARGET0000001065</v>
          </cell>
          <cell r="D466">
            <v>2014</v>
          </cell>
          <cell r="E466">
            <v>7</v>
          </cell>
          <cell r="F466" t="str">
            <v>2014-07-31</v>
          </cell>
          <cell r="G466" t="str">
            <v>PRJ</v>
          </cell>
          <cell r="H466" t="str">
            <v>211</v>
          </cell>
          <cell r="I466" t="str">
            <v>211</v>
          </cell>
          <cell r="K466" t="str">
            <v>000001121</v>
          </cell>
          <cell r="L466" t="str">
            <v>4265004</v>
          </cell>
          <cell r="M466" t="str">
            <v>1113</v>
          </cell>
          <cell r="N466" t="str">
            <v>99920</v>
          </cell>
          <cell r="O466" t="str">
            <v>11404</v>
          </cell>
          <cell r="P466" t="str">
            <v>292</v>
          </cell>
          <cell r="Q466" t="str">
            <v>956</v>
          </cell>
          <cell r="R466" t="str">
            <v>INTERCO BILL W/O</v>
          </cell>
          <cell r="S466" t="str">
            <v>PRA</v>
          </cell>
          <cell r="U466" t="str">
            <v>2014-07-31</v>
          </cell>
          <cell r="V466">
            <v>329.53</v>
          </cell>
          <cell r="W466" t="str">
            <v>UTXEMEM201</v>
          </cell>
          <cell r="Y466" t="str">
            <v>LEGAL</v>
          </cell>
          <cell r="AA466" t="str">
            <v>DLO</v>
          </cell>
          <cell r="AC466" t="str">
            <v>ICB</v>
          </cell>
          <cell r="AD466" t="str">
            <v>ICB</v>
          </cell>
          <cell r="AF466" t="str">
            <v>211</v>
          </cell>
          <cell r="AG466" t="str">
            <v>0000106409</v>
          </cell>
        </row>
        <row r="467">
          <cell r="A467" t="str">
            <v>00627631</v>
          </cell>
          <cell r="B467" t="str">
            <v>9569210001</v>
          </cell>
          <cell r="C467" t="str">
            <v>ICB4TARGET0000009412</v>
          </cell>
          <cell r="D467">
            <v>2014</v>
          </cell>
          <cell r="E467">
            <v>8</v>
          </cell>
          <cell r="F467" t="str">
            <v>2014-08-31</v>
          </cell>
          <cell r="G467" t="str">
            <v>PRJ</v>
          </cell>
          <cell r="H467" t="str">
            <v>211</v>
          </cell>
          <cell r="I467" t="str">
            <v>211</v>
          </cell>
          <cell r="K467" t="str">
            <v>TDOANDA</v>
          </cell>
          <cell r="L467" t="str">
            <v>9210001</v>
          </cell>
          <cell r="M467" t="str">
            <v>1585</v>
          </cell>
          <cell r="N467" t="str">
            <v>99920</v>
          </cell>
          <cell r="O467" t="str">
            <v>11404</v>
          </cell>
          <cell r="P467" t="str">
            <v>263</v>
          </cell>
          <cell r="Q467" t="str">
            <v>956</v>
          </cell>
          <cell r="R467" t="str">
            <v>INTERCO BILL W/O</v>
          </cell>
          <cell r="S467" t="str">
            <v>PRA</v>
          </cell>
          <cell r="U467" t="str">
            <v>2014-08-31</v>
          </cell>
          <cell r="V467">
            <v>264.42</v>
          </cell>
          <cell r="W467" t="str">
            <v>UTXE000301</v>
          </cell>
          <cell r="Y467" t="str">
            <v>TDOTH</v>
          </cell>
          <cell r="AA467" t="str">
            <v>DLO</v>
          </cell>
          <cell r="AC467" t="str">
            <v>ICB</v>
          </cell>
          <cell r="AD467" t="str">
            <v>ICB</v>
          </cell>
          <cell r="AF467" t="str">
            <v>211</v>
          </cell>
          <cell r="AG467" t="str">
            <v>0000146747</v>
          </cell>
        </row>
        <row r="468">
          <cell r="A468" t="str">
            <v>00623215</v>
          </cell>
          <cell r="B468" t="str">
            <v>9549210001</v>
          </cell>
          <cell r="C468" t="str">
            <v>ICB4TARGET0000009673</v>
          </cell>
          <cell r="D468">
            <v>2014</v>
          </cell>
          <cell r="E468">
            <v>7</v>
          </cell>
          <cell r="F468" t="str">
            <v>2014-07-31</v>
          </cell>
          <cell r="G468" t="str">
            <v>PRJ</v>
          </cell>
          <cell r="H468" t="str">
            <v>211</v>
          </cell>
          <cell r="I468" t="str">
            <v>211</v>
          </cell>
          <cell r="K468" t="str">
            <v>TDOANDA</v>
          </cell>
          <cell r="L468" t="str">
            <v>9210001</v>
          </cell>
          <cell r="M468" t="str">
            <v>1585</v>
          </cell>
          <cell r="N468" t="str">
            <v>99920</v>
          </cell>
          <cell r="O468" t="str">
            <v>10381</v>
          </cell>
          <cell r="P468" t="str">
            <v>289</v>
          </cell>
          <cell r="Q468" t="str">
            <v>954</v>
          </cell>
          <cell r="R468" t="str">
            <v>INTERCO BILL W/O</v>
          </cell>
          <cell r="S468" t="str">
            <v>PRA</v>
          </cell>
          <cell r="U468" t="str">
            <v>2014-07-31</v>
          </cell>
          <cell r="V468">
            <v>234.31</v>
          </cell>
          <cell r="W468" t="str">
            <v>UTXE000101</v>
          </cell>
          <cell r="Y468" t="str">
            <v>TDOTH</v>
          </cell>
          <cell r="AA468" t="str">
            <v>DLO</v>
          </cell>
          <cell r="AC468" t="str">
            <v>ICB</v>
          </cell>
          <cell r="AD468" t="str">
            <v>ICB</v>
          </cell>
          <cell r="AF468" t="str">
            <v>211</v>
          </cell>
          <cell r="AG468" t="str">
            <v>0000146747</v>
          </cell>
        </row>
        <row r="469">
          <cell r="A469" t="str">
            <v>00629266</v>
          </cell>
          <cell r="B469" t="str">
            <v>9539302000</v>
          </cell>
          <cell r="C469" t="str">
            <v>ICB4TARGET0000010097</v>
          </cell>
          <cell r="D469">
            <v>2014</v>
          </cell>
          <cell r="E469">
            <v>8</v>
          </cell>
          <cell r="F469" t="str">
            <v>2014-08-31</v>
          </cell>
          <cell r="G469" t="str">
            <v>PRJ</v>
          </cell>
          <cell r="H469" t="str">
            <v>211</v>
          </cell>
          <cell r="I469" t="str">
            <v>211</v>
          </cell>
          <cell r="K469" t="str">
            <v>000001121</v>
          </cell>
          <cell r="L469" t="str">
            <v>9302000</v>
          </cell>
          <cell r="M469" t="str">
            <v>1113</v>
          </cell>
          <cell r="N469" t="str">
            <v>99920</v>
          </cell>
          <cell r="O469" t="str">
            <v>11404</v>
          </cell>
          <cell r="P469" t="str">
            <v>292</v>
          </cell>
          <cell r="Q469" t="str">
            <v>953</v>
          </cell>
          <cell r="R469" t="str">
            <v>INTERCO BILL W/O</v>
          </cell>
          <cell r="S469" t="str">
            <v>PRA</v>
          </cell>
          <cell r="U469" t="str">
            <v>2014-08-31</v>
          </cell>
          <cell r="V469">
            <v>145.13999999999999</v>
          </cell>
          <cell r="W469" t="str">
            <v>UTXEMEM201</v>
          </cell>
          <cell r="Y469" t="str">
            <v>LEGAL</v>
          </cell>
          <cell r="AA469" t="str">
            <v>DLO</v>
          </cell>
          <cell r="AC469" t="str">
            <v>ICB</v>
          </cell>
          <cell r="AD469" t="str">
            <v>ICB</v>
          </cell>
          <cell r="AF469" t="str">
            <v>211</v>
          </cell>
          <cell r="AG469" t="str">
            <v>0000108249</v>
          </cell>
        </row>
        <row r="470">
          <cell r="A470" t="str">
            <v>00629665</v>
          </cell>
          <cell r="B470" t="str">
            <v>9539302000</v>
          </cell>
          <cell r="C470" t="str">
            <v>ICB4TARGET0000010098</v>
          </cell>
          <cell r="D470">
            <v>2014</v>
          </cell>
          <cell r="E470">
            <v>8</v>
          </cell>
          <cell r="F470" t="str">
            <v>2014-08-31</v>
          </cell>
          <cell r="G470" t="str">
            <v>PRJ</v>
          </cell>
          <cell r="H470" t="str">
            <v>211</v>
          </cell>
          <cell r="I470" t="str">
            <v>211</v>
          </cell>
          <cell r="K470" t="str">
            <v>000001121</v>
          </cell>
          <cell r="L470" t="str">
            <v>9302000</v>
          </cell>
          <cell r="M470" t="str">
            <v>1113</v>
          </cell>
          <cell r="N470" t="str">
            <v>99920</v>
          </cell>
          <cell r="O470" t="str">
            <v>11404</v>
          </cell>
          <cell r="P470" t="str">
            <v>292</v>
          </cell>
          <cell r="Q470" t="str">
            <v>953</v>
          </cell>
          <cell r="R470" t="str">
            <v>INTERCO BILL W/O</v>
          </cell>
          <cell r="S470" t="str">
            <v>PRA</v>
          </cell>
          <cell r="U470" t="str">
            <v>2014-08-31</v>
          </cell>
          <cell r="V470">
            <v>51.4</v>
          </cell>
          <cell r="W470" t="str">
            <v>UTXEMEM201</v>
          </cell>
          <cell r="Y470" t="str">
            <v>LEGAL</v>
          </cell>
          <cell r="AA470" t="str">
            <v>DLO</v>
          </cell>
          <cell r="AC470" t="str">
            <v>ICB</v>
          </cell>
          <cell r="AD470" t="str">
            <v>ICB</v>
          </cell>
          <cell r="AF470" t="str">
            <v>211</v>
          </cell>
          <cell r="AG470" t="str">
            <v>0000122745</v>
          </cell>
        </row>
        <row r="471">
          <cell r="A471" t="str">
            <v>00631259</v>
          </cell>
          <cell r="B471" t="str">
            <v>9539302000</v>
          </cell>
          <cell r="C471" t="str">
            <v>ICB4TARGET0000010099</v>
          </cell>
          <cell r="D471">
            <v>2014</v>
          </cell>
          <cell r="E471">
            <v>8</v>
          </cell>
          <cell r="F471" t="str">
            <v>2014-08-31</v>
          </cell>
          <cell r="G471" t="str">
            <v>PRJ</v>
          </cell>
          <cell r="H471" t="str">
            <v>211</v>
          </cell>
          <cell r="I471" t="str">
            <v>211</v>
          </cell>
          <cell r="K471" t="str">
            <v>000001121</v>
          </cell>
          <cell r="L471" t="str">
            <v>9302000</v>
          </cell>
          <cell r="M471" t="str">
            <v>1113</v>
          </cell>
          <cell r="N471" t="str">
            <v>99920</v>
          </cell>
          <cell r="O471" t="str">
            <v>11404</v>
          </cell>
          <cell r="P471" t="str">
            <v>292</v>
          </cell>
          <cell r="Q471" t="str">
            <v>953</v>
          </cell>
          <cell r="R471" t="str">
            <v>INTERCO BILL W/O</v>
          </cell>
          <cell r="S471" t="str">
            <v>PRA</v>
          </cell>
          <cell r="U471" t="str">
            <v>2014-08-31</v>
          </cell>
          <cell r="V471">
            <v>120.95</v>
          </cell>
          <cell r="W471" t="str">
            <v>UTXEMEM201</v>
          </cell>
          <cell r="Y471" t="str">
            <v>LEGAL</v>
          </cell>
          <cell r="AA471" t="str">
            <v>DLO</v>
          </cell>
          <cell r="AC471" t="str">
            <v>ICB</v>
          </cell>
          <cell r="AD471" t="str">
            <v>ICB</v>
          </cell>
          <cell r="AF471" t="str">
            <v>211</v>
          </cell>
          <cell r="AG471" t="str">
            <v>0000132455</v>
          </cell>
        </row>
        <row r="472">
          <cell r="A472" t="str">
            <v>00612166</v>
          </cell>
          <cell r="B472" t="str">
            <v>9539302000</v>
          </cell>
          <cell r="C472" t="str">
            <v>ICB4TARGET0000010100</v>
          </cell>
          <cell r="D472">
            <v>2014</v>
          </cell>
          <cell r="E472">
            <v>8</v>
          </cell>
          <cell r="F472" t="str">
            <v>2014-08-31</v>
          </cell>
          <cell r="G472" t="str">
            <v>PRJ</v>
          </cell>
          <cell r="H472" t="str">
            <v>211</v>
          </cell>
          <cell r="I472" t="str">
            <v>211</v>
          </cell>
          <cell r="K472" t="str">
            <v>000001121</v>
          </cell>
          <cell r="L472" t="str">
            <v>9302000</v>
          </cell>
          <cell r="M472" t="str">
            <v>1113</v>
          </cell>
          <cell r="N472" t="str">
            <v>99920</v>
          </cell>
          <cell r="O472" t="str">
            <v>11404</v>
          </cell>
          <cell r="P472" t="str">
            <v>292</v>
          </cell>
          <cell r="Q472" t="str">
            <v>953</v>
          </cell>
          <cell r="R472" t="str">
            <v>INTERCO BILL W/O</v>
          </cell>
          <cell r="S472" t="str">
            <v>PRA</v>
          </cell>
          <cell r="U472" t="str">
            <v>2014-08-31</v>
          </cell>
          <cell r="V472">
            <v>-181.43</v>
          </cell>
          <cell r="W472" t="str">
            <v>UTXEMEM201</v>
          </cell>
          <cell r="Y472" t="str">
            <v>LEGAL</v>
          </cell>
          <cell r="AA472" t="str">
            <v>DLO</v>
          </cell>
          <cell r="AC472" t="str">
            <v>ICB</v>
          </cell>
          <cell r="AD472" t="str">
            <v>ICB</v>
          </cell>
          <cell r="AF472" t="str">
            <v>211</v>
          </cell>
          <cell r="AG472" t="str">
            <v>0000137581</v>
          </cell>
        </row>
        <row r="473">
          <cell r="A473" t="str">
            <v>00623023</v>
          </cell>
          <cell r="B473" t="str">
            <v>9539302000</v>
          </cell>
          <cell r="C473" t="str">
            <v>ICB4TARGET0000010536</v>
          </cell>
          <cell r="D473">
            <v>2014</v>
          </cell>
          <cell r="E473">
            <v>7</v>
          </cell>
          <cell r="F473" t="str">
            <v>2014-07-31</v>
          </cell>
          <cell r="G473" t="str">
            <v>PRJ</v>
          </cell>
          <cell r="H473" t="str">
            <v>211</v>
          </cell>
          <cell r="I473" t="str">
            <v>211</v>
          </cell>
          <cell r="K473" t="str">
            <v>000001121</v>
          </cell>
          <cell r="L473" t="str">
            <v>9302000</v>
          </cell>
          <cell r="M473" t="str">
            <v>1585</v>
          </cell>
          <cell r="N473" t="str">
            <v>99920</v>
          </cell>
          <cell r="O473" t="str">
            <v>11404</v>
          </cell>
          <cell r="P473" t="str">
            <v>292</v>
          </cell>
          <cell r="Q473" t="str">
            <v>953</v>
          </cell>
          <cell r="R473" t="str">
            <v>INTERCO BILL W/O</v>
          </cell>
          <cell r="S473" t="str">
            <v>PRA</v>
          </cell>
          <cell r="U473" t="str">
            <v>2014-07-31</v>
          </cell>
          <cell r="V473">
            <v>1405.86</v>
          </cell>
          <cell r="W473" t="str">
            <v>UTXEMEM101</v>
          </cell>
          <cell r="Y473" t="str">
            <v>LEGAL</v>
          </cell>
          <cell r="AA473" t="str">
            <v>DLO</v>
          </cell>
          <cell r="AC473" t="str">
            <v>ICB</v>
          </cell>
          <cell r="AD473" t="str">
            <v>ICB</v>
          </cell>
          <cell r="AF473" t="str">
            <v>211</v>
          </cell>
          <cell r="AG473" t="str">
            <v>0000097007</v>
          </cell>
        </row>
        <row r="474">
          <cell r="A474" t="str">
            <v>00624511</v>
          </cell>
          <cell r="B474" t="str">
            <v>9539302000</v>
          </cell>
          <cell r="C474" t="str">
            <v>ICB4TARGET0000010537</v>
          </cell>
          <cell r="D474">
            <v>2014</v>
          </cell>
          <cell r="E474">
            <v>7</v>
          </cell>
          <cell r="F474" t="str">
            <v>2014-07-31</v>
          </cell>
          <cell r="G474" t="str">
            <v>PRJ</v>
          </cell>
          <cell r="H474" t="str">
            <v>211</v>
          </cell>
          <cell r="I474" t="str">
            <v>211</v>
          </cell>
          <cell r="K474" t="str">
            <v>000001121</v>
          </cell>
          <cell r="L474" t="str">
            <v>9302000</v>
          </cell>
          <cell r="M474" t="str">
            <v>1585</v>
          </cell>
          <cell r="N474" t="str">
            <v>99920</v>
          </cell>
          <cell r="O474" t="str">
            <v>11404</v>
          </cell>
          <cell r="P474" t="str">
            <v>292</v>
          </cell>
          <cell r="Q474" t="str">
            <v>953</v>
          </cell>
          <cell r="R474" t="str">
            <v>INTERCO BILL W/O</v>
          </cell>
          <cell r="S474" t="str">
            <v>PRA</v>
          </cell>
          <cell r="U474" t="str">
            <v>2014-07-31</v>
          </cell>
          <cell r="V474">
            <v>231.97</v>
          </cell>
          <cell r="W474" t="str">
            <v>UTXEMEM101</v>
          </cell>
          <cell r="Y474" t="str">
            <v>LEGAL</v>
          </cell>
          <cell r="AA474" t="str">
            <v>DLO</v>
          </cell>
          <cell r="AC474" t="str">
            <v>ICB</v>
          </cell>
          <cell r="AD474" t="str">
            <v>ICB</v>
          </cell>
          <cell r="AF474" t="str">
            <v>211</v>
          </cell>
          <cell r="AG474" t="str">
            <v>0000122688</v>
          </cell>
        </row>
        <row r="475">
          <cell r="A475" t="str">
            <v>00624507</v>
          </cell>
          <cell r="B475" t="str">
            <v>9539302000</v>
          </cell>
          <cell r="C475" t="str">
            <v>ICB4TARGET0000010540</v>
          </cell>
          <cell r="D475">
            <v>2014</v>
          </cell>
          <cell r="E475">
            <v>7</v>
          </cell>
          <cell r="F475" t="str">
            <v>2014-07-31</v>
          </cell>
          <cell r="G475" t="str">
            <v>PRJ</v>
          </cell>
          <cell r="H475" t="str">
            <v>211</v>
          </cell>
          <cell r="I475" t="str">
            <v>211</v>
          </cell>
          <cell r="K475" t="str">
            <v>000001121</v>
          </cell>
          <cell r="L475" t="str">
            <v>9302000</v>
          </cell>
          <cell r="M475" t="str">
            <v>1113</v>
          </cell>
          <cell r="N475" t="str">
            <v>99920</v>
          </cell>
          <cell r="O475" t="str">
            <v>11404</v>
          </cell>
          <cell r="P475" t="str">
            <v>292</v>
          </cell>
          <cell r="Q475" t="str">
            <v>953</v>
          </cell>
          <cell r="R475" t="str">
            <v>INTERCO BILL W/O</v>
          </cell>
          <cell r="S475" t="str">
            <v>PRA</v>
          </cell>
          <cell r="U475" t="str">
            <v>2014-07-31</v>
          </cell>
          <cell r="V475">
            <v>234.34</v>
          </cell>
          <cell r="W475" t="str">
            <v>UTXEMEM201</v>
          </cell>
          <cell r="Y475" t="str">
            <v>LEGAL</v>
          </cell>
          <cell r="AA475" t="str">
            <v>DLO</v>
          </cell>
          <cell r="AC475" t="str">
            <v>ICB</v>
          </cell>
          <cell r="AD475" t="str">
            <v>ICB</v>
          </cell>
          <cell r="AF475" t="str">
            <v>211</v>
          </cell>
          <cell r="AG475" t="str">
            <v>0000120927</v>
          </cell>
        </row>
        <row r="476">
          <cell r="A476" t="str">
            <v>00624505</v>
          </cell>
          <cell r="B476" t="str">
            <v>9539302000</v>
          </cell>
          <cell r="C476" t="str">
            <v>ICB4TARGET0000010541</v>
          </cell>
          <cell r="D476">
            <v>2014</v>
          </cell>
          <cell r="E476">
            <v>7</v>
          </cell>
          <cell r="F476" t="str">
            <v>2014-07-31</v>
          </cell>
          <cell r="G476" t="str">
            <v>PRJ</v>
          </cell>
          <cell r="H476" t="str">
            <v>211</v>
          </cell>
          <cell r="I476" t="str">
            <v>211</v>
          </cell>
          <cell r="K476" t="str">
            <v>000001121</v>
          </cell>
          <cell r="L476" t="str">
            <v>9302000</v>
          </cell>
          <cell r="M476" t="str">
            <v>1113</v>
          </cell>
          <cell r="N476" t="str">
            <v>99920</v>
          </cell>
          <cell r="O476" t="str">
            <v>11404</v>
          </cell>
          <cell r="P476" t="str">
            <v>292</v>
          </cell>
          <cell r="Q476" t="str">
            <v>953</v>
          </cell>
          <cell r="R476" t="str">
            <v>INTERCO BILL W/O</v>
          </cell>
          <cell r="S476" t="str">
            <v>PRA</v>
          </cell>
          <cell r="U476" t="str">
            <v>2014-07-31</v>
          </cell>
          <cell r="V476">
            <v>254</v>
          </cell>
          <cell r="W476" t="str">
            <v>UTXEMEM201</v>
          </cell>
          <cell r="Y476" t="str">
            <v>LEGAL</v>
          </cell>
          <cell r="AA476" t="str">
            <v>DLO</v>
          </cell>
          <cell r="AC476" t="str">
            <v>ICB</v>
          </cell>
          <cell r="AD476" t="str">
            <v>ICB</v>
          </cell>
          <cell r="AF476" t="str">
            <v>211</v>
          </cell>
          <cell r="AG476" t="str">
            <v>0000142834</v>
          </cell>
        </row>
        <row r="477">
          <cell r="A477" t="str">
            <v>00654764</v>
          </cell>
          <cell r="B477" t="str">
            <v>9549210001</v>
          </cell>
          <cell r="C477" t="str">
            <v>ICB4TARGET0000011965</v>
          </cell>
          <cell r="D477">
            <v>2014</v>
          </cell>
          <cell r="E477">
            <v>12</v>
          </cell>
          <cell r="F477" t="str">
            <v>2014-12-31</v>
          </cell>
          <cell r="G477" t="str">
            <v>PRJ</v>
          </cell>
          <cell r="H477" t="str">
            <v>211</v>
          </cell>
          <cell r="I477" t="str">
            <v>211</v>
          </cell>
          <cell r="K477" t="str">
            <v>TDOANDA</v>
          </cell>
          <cell r="L477" t="str">
            <v>9210001</v>
          </cell>
          <cell r="M477" t="str">
            <v>1585</v>
          </cell>
          <cell r="N477" t="str">
            <v>99920</v>
          </cell>
          <cell r="O477" t="str">
            <v>13042</v>
          </cell>
          <cell r="P477" t="str">
            <v>289</v>
          </cell>
          <cell r="Q477" t="str">
            <v>954</v>
          </cell>
          <cell r="R477" t="str">
            <v>INTERCO BILL W/O</v>
          </cell>
          <cell r="S477" t="str">
            <v>PRA</v>
          </cell>
          <cell r="U477" t="str">
            <v>2014-12-31</v>
          </cell>
          <cell r="V477">
            <v>362.21</v>
          </cell>
          <cell r="W477" t="str">
            <v>UTXE000301</v>
          </cell>
          <cell r="Y477" t="str">
            <v>TDOTH</v>
          </cell>
          <cell r="AA477" t="str">
            <v>DLO</v>
          </cell>
          <cell r="AC477" t="str">
            <v>ICB</v>
          </cell>
          <cell r="AD477" t="str">
            <v>ICB</v>
          </cell>
          <cell r="AF477" t="str">
            <v>211</v>
          </cell>
          <cell r="AG477" t="str">
            <v>0000146747</v>
          </cell>
        </row>
        <row r="478">
          <cell r="A478" t="str">
            <v>00653316</v>
          </cell>
          <cell r="B478" t="str">
            <v>9549210001</v>
          </cell>
          <cell r="C478" t="str">
            <v>ICB4TARGET0000012220</v>
          </cell>
          <cell r="D478">
            <v>2014</v>
          </cell>
          <cell r="E478">
            <v>12</v>
          </cell>
          <cell r="F478" t="str">
            <v>2014-12-31</v>
          </cell>
          <cell r="G478" t="str">
            <v>PRJ</v>
          </cell>
          <cell r="H478" t="str">
            <v>211</v>
          </cell>
          <cell r="I478" t="str">
            <v>211</v>
          </cell>
          <cell r="K478" t="str">
            <v>TDOANDA</v>
          </cell>
          <cell r="L478" t="str">
            <v>9210001</v>
          </cell>
          <cell r="M478" t="str">
            <v>1113</v>
          </cell>
          <cell r="N478" t="str">
            <v>99920</v>
          </cell>
          <cell r="O478" t="str">
            <v>13123</v>
          </cell>
          <cell r="P478" t="str">
            <v>263</v>
          </cell>
          <cell r="Q478" t="str">
            <v>954</v>
          </cell>
          <cell r="R478" t="str">
            <v>INTERCO BILL W/O</v>
          </cell>
          <cell r="S478" t="str">
            <v>PRA</v>
          </cell>
          <cell r="U478" t="str">
            <v>2014-12-31</v>
          </cell>
          <cell r="V478">
            <v>85.2</v>
          </cell>
          <cell r="W478" t="str">
            <v>UTXE000501</v>
          </cell>
          <cell r="Y478" t="str">
            <v>TDOTH</v>
          </cell>
          <cell r="AA478" t="str">
            <v>DLO</v>
          </cell>
          <cell r="AC478" t="str">
            <v>ICB</v>
          </cell>
          <cell r="AD478" t="str">
            <v>ICB</v>
          </cell>
          <cell r="AF478" t="str">
            <v>211</v>
          </cell>
          <cell r="AG478" t="str">
            <v>0000266656</v>
          </cell>
        </row>
        <row r="479">
          <cell r="A479" t="str">
            <v>00653900</v>
          </cell>
          <cell r="B479" t="str">
            <v>9549210001</v>
          </cell>
          <cell r="C479" t="str">
            <v>ICB4TARGET0000012258</v>
          </cell>
          <cell r="D479">
            <v>2014</v>
          </cell>
          <cell r="E479">
            <v>12</v>
          </cell>
          <cell r="F479" t="str">
            <v>2014-12-31</v>
          </cell>
          <cell r="G479" t="str">
            <v>PRJ</v>
          </cell>
          <cell r="H479" t="str">
            <v>211</v>
          </cell>
          <cell r="I479" t="str">
            <v>211</v>
          </cell>
          <cell r="K479" t="str">
            <v>TDOANDA</v>
          </cell>
          <cell r="L479" t="str">
            <v>9210001</v>
          </cell>
          <cell r="M479" t="str">
            <v>1113</v>
          </cell>
          <cell r="N479" t="str">
            <v>99920</v>
          </cell>
          <cell r="O479" t="str">
            <v>11833</v>
          </cell>
          <cell r="P479" t="str">
            <v>294</v>
          </cell>
          <cell r="Q479" t="str">
            <v>954</v>
          </cell>
          <cell r="R479" t="str">
            <v>INTERCO BILL W/O</v>
          </cell>
          <cell r="S479" t="str">
            <v>PRA</v>
          </cell>
          <cell r="U479" t="str">
            <v>2014-12-31</v>
          </cell>
          <cell r="V479">
            <v>214.84</v>
          </cell>
          <cell r="W479" t="str">
            <v>UTXE000501</v>
          </cell>
          <cell r="Y479" t="str">
            <v>TDOTH</v>
          </cell>
          <cell r="AA479" t="str">
            <v>DLO</v>
          </cell>
          <cell r="AC479" t="str">
            <v>ICB</v>
          </cell>
          <cell r="AD479" t="str">
            <v>ICB</v>
          </cell>
          <cell r="AF479" t="str">
            <v>211</v>
          </cell>
          <cell r="AG479" t="str">
            <v>0000146747</v>
          </cell>
        </row>
        <row r="480">
          <cell r="A480" t="str">
            <v>00652655</v>
          </cell>
          <cell r="B480" t="str">
            <v>9539302000</v>
          </cell>
          <cell r="C480" t="str">
            <v>ICB4TARGET0000012822</v>
          </cell>
          <cell r="D480">
            <v>2014</v>
          </cell>
          <cell r="E480">
            <v>12</v>
          </cell>
          <cell r="F480" t="str">
            <v>2014-12-31</v>
          </cell>
          <cell r="G480" t="str">
            <v>PRJ</v>
          </cell>
          <cell r="H480" t="str">
            <v>211</v>
          </cell>
          <cell r="I480" t="str">
            <v>211</v>
          </cell>
          <cell r="K480" t="str">
            <v>000001121</v>
          </cell>
          <cell r="L480" t="str">
            <v>9302000</v>
          </cell>
          <cell r="M480" t="str">
            <v>1585</v>
          </cell>
          <cell r="N480" t="str">
            <v>99920</v>
          </cell>
          <cell r="O480" t="str">
            <v>11404</v>
          </cell>
          <cell r="P480" t="str">
            <v>292</v>
          </cell>
          <cell r="Q480" t="str">
            <v>953</v>
          </cell>
          <cell r="R480" t="str">
            <v>INTERCO BILL W/O</v>
          </cell>
          <cell r="S480" t="str">
            <v>PRA</v>
          </cell>
          <cell r="U480" t="str">
            <v>2014-12-31</v>
          </cell>
          <cell r="V480">
            <v>106.24</v>
          </cell>
          <cell r="W480" t="str">
            <v>UTXEMEM101</v>
          </cell>
          <cell r="Y480" t="str">
            <v>LEGAL</v>
          </cell>
          <cell r="AA480" t="str">
            <v>DLO</v>
          </cell>
          <cell r="AC480" t="str">
            <v>ICB</v>
          </cell>
          <cell r="AD480" t="str">
            <v>ICB</v>
          </cell>
          <cell r="AF480" t="str">
            <v>211</v>
          </cell>
          <cell r="AG480" t="str">
            <v>0000056180</v>
          </cell>
        </row>
        <row r="481">
          <cell r="A481" t="str">
            <v>00652659</v>
          </cell>
          <cell r="B481" t="str">
            <v>9539302000</v>
          </cell>
          <cell r="C481" t="str">
            <v>ICB4TARGET0000012823</v>
          </cell>
          <cell r="D481">
            <v>2014</v>
          </cell>
          <cell r="E481">
            <v>12</v>
          </cell>
          <cell r="F481" t="str">
            <v>2014-12-31</v>
          </cell>
          <cell r="G481" t="str">
            <v>PRJ</v>
          </cell>
          <cell r="H481" t="str">
            <v>211</v>
          </cell>
          <cell r="I481" t="str">
            <v>211</v>
          </cell>
          <cell r="K481" t="str">
            <v>000001121</v>
          </cell>
          <cell r="L481" t="str">
            <v>9302000</v>
          </cell>
          <cell r="M481" t="str">
            <v>1585</v>
          </cell>
          <cell r="N481" t="str">
            <v>99920</v>
          </cell>
          <cell r="O481" t="str">
            <v>11404</v>
          </cell>
          <cell r="P481" t="str">
            <v>292</v>
          </cell>
          <cell r="Q481" t="str">
            <v>953</v>
          </cell>
          <cell r="R481" t="str">
            <v>INTERCO BILL W/O</v>
          </cell>
          <cell r="S481" t="str">
            <v>PRA</v>
          </cell>
          <cell r="U481" t="str">
            <v>2014-12-31</v>
          </cell>
          <cell r="V481">
            <v>705.87</v>
          </cell>
          <cell r="W481" t="str">
            <v>UTXEMEM101</v>
          </cell>
          <cell r="Y481" t="str">
            <v>LEGAL</v>
          </cell>
          <cell r="AA481" t="str">
            <v>DLO</v>
          </cell>
          <cell r="AC481" t="str">
            <v>ICB</v>
          </cell>
          <cell r="AD481" t="str">
            <v>ICB</v>
          </cell>
          <cell r="AF481" t="str">
            <v>211</v>
          </cell>
          <cell r="AG481" t="str">
            <v>0000277730</v>
          </cell>
        </row>
        <row r="482">
          <cell r="A482" t="str">
            <v>00652652</v>
          </cell>
          <cell r="B482" t="str">
            <v>9539302000</v>
          </cell>
          <cell r="C482" t="str">
            <v>ICB4TARGET0000012826</v>
          </cell>
          <cell r="D482">
            <v>2014</v>
          </cell>
          <cell r="E482">
            <v>12</v>
          </cell>
          <cell r="F482" t="str">
            <v>2014-12-31</v>
          </cell>
          <cell r="G482" t="str">
            <v>PRJ</v>
          </cell>
          <cell r="H482" t="str">
            <v>211</v>
          </cell>
          <cell r="I482" t="str">
            <v>211</v>
          </cell>
          <cell r="K482" t="str">
            <v>000001121</v>
          </cell>
          <cell r="L482" t="str">
            <v>9302000</v>
          </cell>
          <cell r="M482" t="str">
            <v>1113</v>
          </cell>
          <cell r="N482" t="str">
            <v>99920</v>
          </cell>
          <cell r="O482" t="str">
            <v>11404</v>
          </cell>
          <cell r="P482" t="str">
            <v>292</v>
          </cell>
          <cell r="Q482" t="str">
            <v>953</v>
          </cell>
          <cell r="R482" t="str">
            <v>INTERCO BILL W/O</v>
          </cell>
          <cell r="S482" t="str">
            <v>PRA</v>
          </cell>
          <cell r="U482" t="str">
            <v>2014-12-31</v>
          </cell>
          <cell r="V482">
            <v>155.19</v>
          </cell>
          <cell r="W482" t="str">
            <v>UTXEMEM201</v>
          </cell>
          <cell r="Y482" t="str">
            <v>LEGAL</v>
          </cell>
          <cell r="AA482" t="str">
            <v>DLO</v>
          </cell>
          <cell r="AC482" t="str">
            <v>ICB</v>
          </cell>
          <cell r="AD482" t="str">
            <v>ICB</v>
          </cell>
          <cell r="AF482" t="str">
            <v>211</v>
          </cell>
          <cell r="AG482" t="str">
            <v>0000048823</v>
          </cell>
        </row>
        <row r="483">
          <cell r="A483" t="str">
            <v>00652134</v>
          </cell>
          <cell r="B483" t="str">
            <v>9539302000</v>
          </cell>
          <cell r="C483" t="str">
            <v>ICB4TARGET0000012827</v>
          </cell>
          <cell r="D483">
            <v>2014</v>
          </cell>
          <cell r="E483">
            <v>12</v>
          </cell>
          <cell r="F483" t="str">
            <v>2014-12-31</v>
          </cell>
          <cell r="G483" t="str">
            <v>PRJ</v>
          </cell>
          <cell r="H483" t="str">
            <v>211</v>
          </cell>
          <cell r="I483" t="str">
            <v>211</v>
          </cell>
          <cell r="K483" t="str">
            <v>000001121</v>
          </cell>
          <cell r="L483" t="str">
            <v>9302000</v>
          </cell>
          <cell r="M483" t="str">
            <v>1113</v>
          </cell>
          <cell r="N483" t="str">
            <v>99920</v>
          </cell>
          <cell r="O483" t="str">
            <v>11404</v>
          </cell>
          <cell r="P483" t="str">
            <v>292</v>
          </cell>
          <cell r="Q483" t="str">
            <v>953</v>
          </cell>
          <cell r="R483" t="str">
            <v>INTERCO BILL W/O</v>
          </cell>
          <cell r="S483" t="str">
            <v>PRA</v>
          </cell>
          <cell r="U483" t="str">
            <v>2014-12-31</v>
          </cell>
          <cell r="V483">
            <v>243.44</v>
          </cell>
          <cell r="W483" t="str">
            <v>UTXEMEM201</v>
          </cell>
          <cell r="Y483" t="str">
            <v>LEGAL</v>
          </cell>
          <cell r="AA483" t="str">
            <v>DLO</v>
          </cell>
          <cell r="AC483" t="str">
            <v>ICB</v>
          </cell>
          <cell r="AD483" t="str">
            <v>ICB</v>
          </cell>
          <cell r="AF483" t="str">
            <v>211</v>
          </cell>
          <cell r="AG483" t="str">
            <v>0000167024</v>
          </cell>
        </row>
        <row r="484">
          <cell r="A484" t="str">
            <v>00646490</v>
          </cell>
          <cell r="B484" t="str">
            <v>9549210001</v>
          </cell>
          <cell r="C484" t="str">
            <v>ICB4TARGET0000012869</v>
          </cell>
          <cell r="D484">
            <v>2014</v>
          </cell>
          <cell r="E484">
            <v>11</v>
          </cell>
          <cell r="F484" t="str">
            <v>2014-11-30</v>
          </cell>
          <cell r="G484" t="str">
            <v>PRJ</v>
          </cell>
          <cell r="H484" t="str">
            <v>211</v>
          </cell>
          <cell r="I484" t="str">
            <v>211</v>
          </cell>
          <cell r="K484" t="str">
            <v>000001121</v>
          </cell>
          <cell r="L484" t="str">
            <v>9210001</v>
          </cell>
          <cell r="M484" t="str">
            <v>1585</v>
          </cell>
          <cell r="N484" t="str">
            <v>99920</v>
          </cell>
          <cell r="O484" t="str">
            <v>12091</v>
          </cell>
          <cell r="P484" t="str">
            <v>293</v>
          </cell>
          <cell r="Q484" t="str">
            <v>954</v>
          </cell>
          <cell r="R484" t="str">
            <v>INTERCO BILL W/O</v>
          </cell>
          <cell r="S484" t="str">
            <v>PRA</v>
          </cell>
          <cell r="U484" t="str">
            <v>2014-11-30</v>
          </cell>
          <cell r="V484">
            <v>120.4</v>
          </cell>
          <cell r="W484" t="str">
            <v>UTXEMEM101</v>
          </cell>
          <cell r="Y484" t="str">
            <v>LEGAL</v>
          </cell>
          <cell r="AA484" t="str">
            <v>DLO</v>
          </cell>
          <cell r="AC484" t="str">
            <v>ICB</v>
          </cell>
          <cell r="AD484" t="str">
            <v>ICB</v>
          </cell>
          <cell r="AF484" t="str">
            <v>211</v>
          </cell>
          <cell r="AG484" t="str">
            <v>0000146747</v>
          </cell>
        </row>
        <row r="485">
          <cell r="A485" t="str">
            <v>00647382</v>
          </cell>
          <cell r="B485" t="str">
            <v>9539302000</v>
          </cell>
          <cell r="C485" t="str">
            <v>ICB4TARGET0000013305</v>
          </cell>
          <cell r="D485">
            <v>2014</v>
          </cell>
          <cell r="E485">
            <v>11</v>
          </cell>
          <cell r="F485" t="str">
            <v>2014-11-30</v>
          </cell>
          <cell r="G485" t="str">
            <v>PRJ</v>
          </cell>
          <cell r="H485" t="str">
            <v>211</v>
          </cell>
          <cell r="I485" t="str">
            <v>211</v>
          </cell>
          <cell r="K485" t="str">
            <v>000001121</v>
          </cell>
          <cell r="L485" t="str">
            <v>9302000</v>
          </cell>
          <cell r="M485" t="str">
            <v>1585</v>
          </cell>
          <cell r="N485" t="str">
            <v>99920</v>
          </cell>
          <cell r="O485" t="str">
            <v>11404</v>
          </cell>
          <cell r="P485" t="str">
            <v>292</v>
          </cell>
          <cell r="Q485" t="str">
            <v>953</v>
          </cell>
          <cell r="R485" t="str">
            <v>INTERCO BILL W/O</v>
          </cell>
          <cell r="S485" t="str">
            <v>PRA</v>
          </cell>
          <cell r="U485" t="str">
            <v>2014-11-30</v>
          </cell>
          <cell r="V485">
            <v>40069.61</v>
          </cell>
          <cell r="W485" t="str">
            <v>UTXEMEM101</v>
          </cell>
          <cell r="Y485" t="str">
            <v>LEGAL</v>
          </cell>
          <cell r="AA485" t="str">
            <v>DLO</v>
          </cell>
          <cell r="AC485" t="str">
            <v>ICB</v>
          </cell>
          <cell r="AD485" t="str">
            <v>ICB</v>
          </cell>
          <cell r="AF485" t="str">
            <v>211</v>
          </cell>
          <cell r="AG485" t="str">
            <v>0000096469</v>
          </cell>
        </row>
        <row r="486">
          <cell r="A486" t="str">
            <v>00648200</v>
          </cell>
          <cell r="B486" t="str">
            <v>9539302000</v>
          </cell>
          <cell r="C486" t="str">
            <v>ICB4TARGET0000013306</v>
          </cell>
          <cell r="D486">
            <v>2014</v>
          </cell>
          <cell r="E486">
            <v>11</v>
          </cell>
          <cell r="F486" t="str">
            <v>2014-11-30</v>
          </cell>
          <cell r="G486" t="str">
            <v>PRJ</v>
          </cell>
          <cell r="H486" t="str">
            <v>211</v>
          </cell>
          <cell r="I486" t="str">
            <v>211</v>
          </cell>
          <cell r="K486" t="str">
            <v>000001121</v>
          </cell>
          <cell r="L486" t="str">
            <v>9302000</v>
          </cell>
          <cell r="M486" t="str">
            <v>1585</v>
          </cell>
          <cell r="N486" t="str">
            <v>99920</v>
          </cell>
          <cell r="O486" t="str">
            <v>11404</v>
          </cell>
          <cell r="P486" t="str">
            <v>292</v>
          </cell>
          <cell r="Q486" t="str">
            <v>953</v>
          </cell>
          <cell r="R486" t="str">
            <v>INTERCO BILL W/O</v>
          </cell>
          <cell r="S486" t="str">
            <v>PRA</v>
          </cell>
          <cell r="U486" t="str">
            <v>2014-11-30</v>
          </cell>
          <cell r="V486">
            <v>4721.5600000000004</v>
          </cell>
          <cell r="W486" t="str">
            <v>UTXEMEM101</v>
          </cell>
          <cell r="Y486" t="str">
            <v>LEGAL</v>
          </cell>
          <cell r="AA486" t="str">
            <v>DLO</v>
          </cell>
          <cell r="AC486" t="str">
            <v>ICB</v>
          </cell>
          <cell r="AD486" t="str">
            <v>ICB</v>
          </cell>
          <cell r="AF486" t="str">
            <v>211</v>
          </cell>
          <cell r="AG486" t="str">
            <v>0000101368</v>
          </cell>
        </row>
        <row r="487">
          <cell r="A487" t="str">
            <v>00647383</v>
          </cell>
          <cell r="B487" t="str">
            <v>9539302000</v>
          </cell>
          <cell r="C487" t="str">
            <v>ICB4TARGET0000013307</v>
          </cell>
          <cell r="D487">
            <v>2014</v>
          </cell>
          <cell r="E487">
            <v>11</v>
          </cell>
          <cell r="F487" t="str">
            <v>2014-11-30</v>
          </cell>
          <cell r="G487" t="str">
            <v>PRJ</v>
          </cell>
          <cell r="H487" t="str">
            <v>211</v>
          </cell>
          <cell r="I487" t="str">
            <v>211</v>
          </cell>
          <cell r="K487" t="str">
            <v>000001121</v>
          </cell>
          <cell r="L487" t="str">
            <v>9302000</v>
          </cell>
          <cell r="M487" t="str">
            <v>1585</v>
          </cell>
          <cell r="N487" t="str">
            <v>99920</v>
          </cell>
          <cell r="O487" t="str">
            <v>11404</v>
          </cell>
          <cell r="P487" t="str">
            <v>292</v>
          </cell>
          <cell r="Q487" t="str">
            <v>953</v>
          </cell>
          <cell r="R487" t="str">
            <v>INTERCO BILL W/O</v>
          </cell>
          <cell r="S487" t="str">
            <v>PRA</v>
          </cell>
          <cell r="U487" t="str">
            <v>2014-11-30</v>
          </cell>
          <cell r="V487">
            <v>9443.1200000000008</v>
          </cell>
          <cell r="W487" t="str">
            <v>UTXEMEM101</v>
          </cell>
          <cell r="Y487" t="str">
            <v>LEGAL</v>
          </cell>
          <cell r="AA487" t="str">
            <v>DLO</v>
          </cell>
          <cell r="AC487" t="str">
            <v>ICB</v>
          </cell>
          <cell r="AD487" t="str">
            <v>ICB</v>
          </cell>
          <cell r="AF487" t="str">
            <v>211</v>
          </cell>
          <cell r="AG487" t="str">
            <v>0000101434</v>
          </cell>
        </row>
        <row r="488">
          <cell r="A488" t="str">
            <v>00645862</v>
          </cell>
          <cell r="B488" t="str">
            <v>9539302000</v>
          </cell>
          <cell r="C488" t="str">
            <v>ICB4TARGET0000013315</v>
          </cell>
          <cell r="D488">
            <v>2014</v>
          </cell>
          <cell r="E488">
            <v>11</v>
          </cell>
          <cell r="F488" t="str">
            <v>2014-11-30</v>
          </cell>
          <cell r="G488" t="str">
            <v>PRJ</v>
          </cell>
          <cell r="H488" t="str">
            <v>211</v>
          </cell>
          <cell r="I488" t="str">
            <v>211</v>
          </cell>
          <cell r="K488" t="str">
            <v>000001121</v>
          </cell>
          <cell r="L488" t="str">
            <v>9302000</v>
          </cell>
          <cell r="M488" t="str">
            <v>1113</v>
          </cell>
          <cell r="N488" t="str">
            <v>99920</v>
          </cell>
          <cell r="O488" t="str">
            <v>11404</v>
          </cell>
          <cell r="P488" t="str">
            <v>292</v>
          </cell>
          <cell r="Q488" t="str">
            <v>953</v>
          </cell>
          <cell r="R488" t="str">
            <v>INTERCO BILL W/O</v>
          </cell>
          <cell r="S488" t="str">
            <v>PRA</v>
          </cell>
          <cell r="U488" t="str">
            <v>2014-11-30</v>
          </cell>
          <cell r="V488">
            <v>304.3</v>
          </cell>
          <cell r="W488" t="str">
            <v>UTXEMEM201</v>
          </cell>
          <cell r="Y488" t="str">
            <v>LEGAL</v>
          </cell>
          <cell r="AA488" t="str">
            <v>DLO</v>
          </cell>
          <cell r="AC488" t="str">
            <v>ICB</v>
          </cell>
          <cell r="AD488" t="str">
            <v>ICB</v>
          </cell>
          <cell r="AF488" t="str">
            <v>211</v>
          </cell>
          <cell r="AG488" t="str">
            <v>0000017421</v>
          </cell>
        </row>
        <row r="489">
          <cell r="A489" t="str">
            <v>00646090</v>
          </cell>
          <cell r="B489" t="str">
            <v>9539302000</v>
          </cell>
          <cell r="C489" t="str">
            <v>ICB4TARGET0000013316</v>
          </cell>
          <cell r="D489">
            <v>2014</v>
          </cell>
          <cell r="E489">
            <v>11</v>
          </cell>
          <cell r="F489" t="str">
            <v>2014-11-30</v>
          </cell>
          <cell r="G489" t="str">
            <v>PRJ</v>
          </cell>
          <cell r="H489" t="str">
            <v>211</v>
          </cell>
          <cell r="I489" t="str">
            <v>211</v>
          </cell>
          <cell r="K489" t="str">
            <v>000001121</v>
          </cell>
          <cell r="L489" t="str">
            <v>9302000</v>
          </cell>
          <cell r="M489" t="str">
            <v>1113</v>
          </cell>
          <cell r="N489" t="str">
            <v>99920</v>
          </cell>
          <cell r="O489" t="str">
            <v>11404</v>
          </cell>
          <cell r="P489" t="str">
            <v>292</v>
          </cell>
          <cell r="Q489" t="str">
            <v>953</v>
          </cell>
          <cell r="R489" t="str">
            <v>INTERCO BILL W/O</v>
          </cell>
          <cell r="S489" t="str">
            <v>PRA</v>
          </cell>
          <cell r="U489" t="str">
            <v>2014-11-30</v>
          </cell>
          <cell r="V489">
            <v>213.01</v>
          </cell>
          <cell r="W489" t="str">
            <v>UTXEMEM201</v>
          </cell>
          <cell r="Y489" t="str">
            <v>LEGAL</v>
          </cell>
          <cell r="AA489" t="str">
            <v>DLO</v>
          </cell>
          <cell r="AC489" t="str">
            <v>ICB</v>
          </cell>
          <cell r="AD489" t="str">
            <v>ICB</v>
          </cell>
          <cell r="AF489" t="str">
            <v>211</v>
          </cell>
          <cell r="AG489" t="str">
            <v>0000017421</v>
          </cell>
        </row>
        <row r="490">
          <cell r="A490" t="str">
            <v>00645860</v>
          </cell>
          <cell r="B490" t="str">
            <v>9539302000</v>
          </cell>
          <cell r="C490" t="str">
            <v>ICB4TARGET0000013317</v>
          </cell>
          <cell r="D490">
            <v>2014</v>
          </cell>
          <cell r="E490">
            <v>11</v>
          </cell>
          <cell r="F490" t="str">
            <v>2014-11-30</v>
          </cell>
          <cell r="G490" t="str">
            <v>PRJ</v>
          </cell>
          <cell r="H490" t="str">
            <v>211</v>
          </cell>
          <cell r="I490" t="str">
            <v>211</v>
          </cell>
          <cell r="K490" t="str">
            <v>000001121</v>
          </cell>
          <cell r="L490" t="str">
            <v>9302000</v>
          </cell>
          <cell r="M490" t="str">
            <v>1113</v>
          </cell>
          <cell r="N490" t="str">
            <v>99920</v>
          </cell>
          <cell r="O490" t="str">
            <v>11404</v>
          </cell>
          <cell r="P490" t="str">
            <v>292</v>
          </cell>
          <cell r="Q490" t="str">
            <v>953</v>
          </cell>
          <cell r="R490" t="str">
            <v>INTERCO BILL W/O</v>
          </cell>
          <cell r="S490" t="str">
            <v>PRA</v>
          </cell>
          <cell r="U490" t="str">
            <v>2014-11-30</v>
          </cell>
          <cell r="V490">
            <v>912.9</v>
          </cell>
          <cell r="W490" t="str">
            <v>UTXEMEM201</v>
          </cell>
          <cell r="Y490" t="str">
            <v>LEGAL</v>
          </cell>
          <cell r="AA490" t="str">
            <v>DLO</v>
          </cell>
          <cell r="AC490" t="str">
            <v>ICB</v>
          </cell>
          <cell r="AD490" t="str">
            <v>ICB</v>
          </cell>
          <cell r="AF490" t="str">
            <v>211</v>
          </cell>
          <cell r="AG490" t="str">
            <v>0000114836</v>
          </cell>
        </row>
        <row r="491">
          <cell r="A491" t="str">
            <v>00645861</v>
          </cell>
          <cell r="B491" t="str">
            <v>9539302000</v>
          </cell>
          <cell r="C491" t="str">
            <v>ICB4TARGET0000013318</v>
          </cell>
          <cell r="D491">
            <v>2014</v>
          </cell>
          <cell r="E491">
            <v>11</v>
          </cell>
          <cell r="F491" t="str">
            <v>2014-11-30</v>
          </cell>
          <cell r="G491" t="str">
            <v>PRJ</v>
          </cell>
          <cell r="H491" t="str">
            <v>211</v>
          </cell>
          <cell r="I491" t="str">
            <v>211</v>
          </cell>
          <cell r="K491" t="str">
            <v>000001121</v>
          </cell>
          <cell r="L491" t="str">
            <v>9302000</v>
          </cell>
          <cell r="M491" t="str">
            <v>1113</v>
          </cell>
          <cell r="N491" t="str">
            <v>99920</v>
          </cell>
          <cell r="O491" t="str">
            <v>11404</v>
          </cell>
          <cell r="P491" t="str">
            <v>292</v>
          </cell>
          <cell r="Q491" t="str">
            <v>953</v>
          </cell>
          <cell r="R491" t="str">
            <v>INTERCO BILL W/O</v>
          </cell>
          <cell r="S491" t="str">
            <v>PRA</v>
          </cell>
          <cell r="U491" t="str">
            <v>2014-11-30</v>
          </cell>
          <cell r="V491">
            <v>1704.08</v>
          </cell>
          <cell r="W491" t="str">
            <v>UTXEMEM201</v>
          </cell>
          <cell r="Y491" t="str">
            <v>LEGAL</v>
          </cell>
          <cell r="AA491" t="str">
            <v>DLO</v>
          </cell>
          <cell r="AC491" t="str">
            <v>ICB</v>
          </cell>
          <cell r="AD491" t="str">
            <v>ICB</v>
          </cell>
          <cell r="AF491" t="str">
            <v>211</v>
          </cell>
          <cell r="AG491" t="str">
            <v>0000135545</v>
          </cell>
        </row>
        <row r="492">
          <cell r="A492" t="str">
            <v>00647120</v>
          </cell>
          <cell r="B492" t="str">
            <v>9539302000</v>
          </cell>
          <cell r="C492" t="str">
            <v>ICB4TARGET0000013319</v>
          </cell>
          <cell r="D492">
            <v>2014</v>
          </cell>
          <cell r="E492">
            <v>11</v>
          </cell>
          <cell r="F492" t="str">
            <v>2014-11-30</v>
          </cell>
          <cell r="G492" t="str">
            <v>PRJ</v>
          </cell>
          <cell r="H492" t="str">
            <v>211</v>
          </cell>
          <cell r="I492" t="str">
            <v>211</v>
          </cell>
          <cell r="K492" t="str">
            <v>000001121</v>
          </cell>
          <cell r="L492" t="str">
            <v>9302000</v>
          </cell>
          <cell r="M492" t="str">
            <v>1113</v>
          </cell>
          <cell r="N492" t="str">
            <v>99920</v>
          </cell>
          <cell r="O492" t="str">
            <v>11404</v>
          </cell>
          <cell r="P492" t="str">
            <v>292</v>
          </cell>
          <cell r="Q492" t="str">
            <v>953</v>
          </cell>
          <cell r="R492" t="str">
            <v>INTERCO BILL W/O</v>
          </cell>
          <cell r="S492" t="str">
            <v>PRA</v>
          </cell>
          <cell r="U492" t="str">
            <v>2014-11-30</v>
          </cell>
          <cell r="V492">
            <v>8666.44</v>
          </cell>
          <cell r="W492" t="str">
            <v>UTXEMEM201</v>
          </cell>
          <cell r="Y492" t="str">
            <v>LEGAL</v>
          </cell>
          <cell r="AA492" t="str">
            <v>DLO</v>
          </cell>
          <cell r="AC492" t="str">
            <v>ICB</v>
          </cell>
          <cell r="AD492" t="str">
            <v>ICB</v>
          </cell>
          <cell r="AF492" t="str">
            <v>211</v>
          </cell>
          <cell r="AG492" t="str">
            <v>0000139593</v>
          </cell>
        </row>
        <row r="493">
          <cell r="A493" t="str">
            <v>00647377</v>
          </cell>
          <cell r="B493" t="str">
            <v>9539302000</v>
          </cell>
          <cell r="C493" t="str">
            <v>ICB4TARGET0000013320</v>
          </cell>
          <cell r="D493">
            <v>2014</v>
          </cell>
          <cell r="E493">
            <v>11</v>
          </cell>
          <cell r="F493" t="str">
            <v>2014-11-30</v>
          </cell>
          <cell r="G493" t="str">
            <v>PRJ</v>
          </cell>
          <cell r="H493" t="str">
            <v>211</v>
          </cell>
          <cell r="I493" t="str">
            <v>211</v>
          </cell>
          <cell r="K493" t="str">
            <v>000001121</v>
          </cell>
          <cell r="L493" t="str">
            <v>9302000</v>
          </cell>
          <cell r="M493" t="str">
            <v>1113</v>
          </cell>
          <cell r="N493" t="str">
            <v>99920</v>
          </cell>
          <cell r="O493" t="str">
            <v>11404</v>
          </cell>
          <cell r="P493" t="str">
            <v>292</v>
          </cell>
          <cell r="Q493" t="str">
            <v>953</v>
          </cell>
          <cell r="R493" t="str">
            <v>INTERCO BILL W/O</v>
          </cell>
          <cell r="S493" t="str">
            <v>PRA</v>
          </cell>
          <cell r="U493" t="str">
            <v>2014-11-30</v>
          </cell>
          <cell r="V493">
            <v>213.01</v>
          </cell>
          <cell r="W493" t="str">
            <v>UTXEMEM201</v>
          </cell>
          <cell r="Y493" t="str">
            <v>LEGAL</v>
          </cell>
          <cell r="AA493" t="str">
            <v>DLO</v>
          </cell>
          <cell r="AC493" t="str">
            <v>ICB</v>
          </cell>
          <cell r="AD493" t="str">
            <v>ICB</v>
          </cell>
          <cell r="AF493" t="str">
            <v>211</v>
          </cell>
          <cell r="AG493" t="str">
            <v>0000213071</v>
          </cell>
        </row>
        <row r="494">
          <cell r="A494" t="str">
            <v>00647376</v>
          </cell>
          <cell r="B494" t="str">
            <v>9539302000</v>
          </cell>
          <cell r="C494" t="str">
            <v>ICB4TARGET0000013321</v>
          </cell>
          <cell r="D494">
            <v>2014</v>
          </cell>
          <cell r="E494">
            <v>11</v>
          </cell>
          <cell r="F494" t="str">
            <v>2014-11-30</v>
          </cell>
          <cell r="G494" t="str">
            <v>PRJ</v>
          </cell>
          <cell r="H494" t="str">
            <v>211</v>
          </cell>
          <cell r="I494" t="str">
            <v>211</v>
          </cell>
          <cell r="K494" t="str">
            <v>000001121</v>
          </cell>
          <cell r="L494" t="str">
            <v>9302000</v>
          </cell>
          <cell r="M494" t="str">
            <v>1113</v>
          </cell>
          <cell r="N494" t="str">
            <v>99920</v>
          </cell>
          <cell r="O494" t="str">
            <v>11404</v>
          </cell>
          <cell r="P494" t="str">
            <v>292</v>
          </cell>
          <cell r="Q494" t="str">
            <v>953</v>
          </cell>
          <cell r="R494" t="str">
            <v>INTERCO BILL W/O</v>
          </cell>
          <cell r="S494" t="str">
            <v>PRA</v>
          </cell>
          <cell r="U494" t="str">
            <v>2014-11-30</v>
          </cell>
          <cell r="V494">
            <v>1521.5</v>
          </cell>
          <cell r="W494" t="str">
            <v>UTXEMEM201</v>
          </cell>
          <cell r="Y494" t="str">
            <v>LEGAL</v>
          </cell>
          <cell r="AA494" t="str">
            <v>DLO</v>
          </cell>
          <cell r="AC494" t="str">
            <v>ICB</v>
          </cell>
          <cell r="AD494" t="str">
            <v>ICB</v>
          </cell>
          <cell r="AF494" t="str">
            <v>211</v>
          </cell>
          <cell r="AG494" t="str">
            <v>0000230666</v>
          </cell>
        </row>
        <row r="495">
          <cell r="A495" t="str">
            <v>00641594</v>
          </cell>
          <cell r="B495" t="str">
            <v>9569210001</v>
          </cell>
          <cell r="C495" t="str">
            <v>ICB4TARGET0000014631</v>
          </cell>
          <cell r="D495">
            <v>2014</v>
          </cell>
          <cell r="E495">
            <v>10</v>
          </cell>
          <cell r="F495" t="str">
            <v>2014-10-31</v>
          </cell>
          <cell r="G495" t="str">
            <v>PRJ</v>
          </cell>
          <cell r="H495" t="str">
            <v>211</v>
          </cell>
          <cell r="I495" t="str">
            <v>211</v>
          </cell>
          <cell r="K495" t="str">
            <v>TDOANDA</v>
          </cell>
          <cell r="L495" t="str">
            <v>9210001</v>
          </cell>
          <cell r="M495" t="str">
            <v>1113</v>
          </cell>
          <cell r="N495" t="str">
            <v>99920</v>
          </cell>
          <cell r="O495" t="str">
            <v>11404</v>
          </cell>
          <cell r="P495" t="str">
            <v>294</v>
          </cell>
          <cell r="Q495" t="str">
            <v>956</v>
          </cell>
          <cell r="R495" t="str">
            <v>INTERCO BILL W/O</v>
          </cell>
          <cell r="S495" t="str">
            <v>PRA</v>
          </cell>
          <cell r="U495" t="str">
            <v>2014-10-31</v>
          </cell>
          <cell r="V495">
            <v>100.72</v>
          </cell>
          <cell r="W495" t="str">
            <v>UTXE000501</v>
          </cell>
          <cell r="Y495" t="str">
            <v>TDOTH</v>
          </cell>
          <cell r="AA495" t="str">
            <v>DLO</v>
          </cell>
          <cell r="AC495" t="str">
            <v>ICB</v>
          </cell>
          <cell r="AD495" t="str">
            <v>ICB</v>
          </cell>
          <cell r="AF495" t="str">
            <v>211</v>
          </cell>
          <cell r="AG495" t="str">
            <v>0000146747</v>
          </cell>
        </row>
        <row r="496">
          <cell r="A496" t="str">
            <v>00643211</v>
          </cell>
          <cell r="B496" t="str">
            <v>9539302000</v>
          </cell>
          <cell r="C496" t="str">
            <v>ICB4TARGET0000015116</v>
          </cell>
          <cell r="D496">
            <v>2014</v>
          </cell>
          <cell r="E496">
            <v>10</v>
          </cell>
          <cell r="F496" t="str">
            <v>2014-10-31</v>
          </cell>
          <cell r="G496" t="str">
            <v>PRJ</v>
          </cell>
          <cell r="H496" t="str">
            <v>211</v>
          </cell>
          <cell r="I496" t="str">
            <v>211</v>
          </cell>
          <cell r="K496" t="str">
            <v>000001121</v>
          </cell>
          <cell r="L496" t="str">
            <v>9302000</v>
          </cell>
          <cell r="M496" t="str">
            <v>1113</v>
          </cell>
          <cell r="N496" t="str">
            <v>99920</v>
          </cell>
          <cell r="O496" t="str">
            <v>11404</v>
          </cell>
          <cell r="P496" t="str">
            <v>292</v>
          </cell>
          <cell r="Q496" t="str">
            <v>953</v>
          </cell>
          <cell r="R496" t="str">
            <v>INTERCO BILL W/O</v>
          </cell>
          <cell r="S496" t="str">
            <v>PRA</v>
          </cell>
          <cell r="U496" t="str">
            <v>2014-10-31</v>
          </cell>
          <cell r="V496">
            <v>213.01</v>
          </cell>
          <cell r="W496" t="str">
            <v>UTXEMEM201</v>
          </cell>
          <cell r="Y496" t="str">
            <v>LEGAL</v>
          </cell>
          <cell r="AA496" t="str">
            <v>DLO</v>
          </cell>
          <cell r="AC496" t="str">
            <v>ICB</v>
          </cell>
          <cell r="AD496" t="str">
            <v>ICB</v>
          </cell>
          <cell r="AF496" t="str">
            <v>211</v>
          </cell>
          <cell r="AG496" t="str">
            <v>0000017421</v>
          </cell>
        </row>
        <row r="497">
          <cell r="A497" t="str">
            <v>00644251</v>
          </cell>
          <cell r="B497" t="str">
            <v>9539302000</v>
          </cell>
          <cell r="C497" t="str">
            <v>ICB4TARGET0000015117</v>
          </cell>
          <cell r="D497">
            <v>2014</v>
          </cell>
          <cell r="E497">
            <v>10</v>
          </cell>
          <cell r="F497" t="str">
            <v>2014-10-31</v>
          </cell>
          <cell r="G497" t="str">
            <v>PRJ</v>
          </cell>
          <cell r="H497" t="str">
            <v>211</v>
          </cell>
          <cell r="I497" t="str">
            <v>211</v>
          </cell>
          <cell r="K497" t="str">
            <v>000001121</v>
          </cell>
          <cell r="L497" t="str">
            <v>9302000</v>
          </cell>
          <cell r="M497" t="str">
            <v>1113</v>
          </cell>
          <cell r="N497" t="str">
            <v>99920</v>
          </cell>
          <cell r="O497" t="str">
            <v>11404</v>
          </cell>
          <cell r="P497" t="str">
            <v>292</v>
          </cell>
          <cell r="Q497" t="str">
            <v>953</v>
          </cell>
          <cell r="R497" t="str">
            <v>INTERCO BILL W/O</v>
          </cell>
          <cell r="S497" t="str">
            <v>PRA</v>
          </cell>
          <cell r="U497" t="str">
            <v>2014-10-31</v>
          </cell>
          <cell r="V497">
            <v>121.72</v>
          </cell>
          <cell r="W497" t="str">
            <v>UTXEMEM201</v>
          </cell>
          <cell r="Y497" t="str">
            <v>LEGAL</v>
          </cell>
          <cell r="AA497" t="str">
            <v>DLO</v>
          </cell>
          <cell r="AC497" t="str">
            <v>ICB</v>
          </cell>
          <cell r="AD497" t="str">
            <v>ICB</v>
          </cell>
          <cell r="AF497" t="str">
            <v>211</v>
          </cell>
          <cell r="AG497" t="str">
            <v>0000017421</v>
          </cell>
        </row>
        <row r="498">
          <cell r="A498" t="str">
            <v>00659538</v>
          </cell>
          <cell r="B498" t="str">
            <v>9549210001</v>
          </cell>
          <cell r="C498" t="str">
            <v>ICB4TARGET0000018012</v>
          </cell>
          <cell r="D498">
            <v>2015</v>
          </cell>
          <cell r="E498">
            <v>1</v>
          </cell>
          <cell r="F498" t="str">
            <v>2015-01-31</v>
          </cell>
          <cell r="G498" t="str">
            <v>PRJ</v>
          </cell>
          <cell r="H498" t="str">
            <v>211</v>
          </cell>
          <cell r="I498" t="str">
            <v>211</v>
          </cell>
          <cell r="K498" t="str">
            <v>TDOANDA</v>
          </cell>
          <cell r="L498" t="str">
            <v>9210001</v>
          </cell>
          <cell r="M498" t="str">
            <v>1585</v>
          </cell>
          <cell r="N498" t="str">
            <v>99920</v>
          </cell>
          <cell r="O498" t="str">
            <v>10381</v>
          </cell>
          <cell r="P498" t="str">
            <v>289</v>
          </cell>
          <cell r="Q498" t="str">
            <v>954</v>
          </cell>
          <cell r="R498" t="str">
            <v>INTERCO BILL W/O</v>
          </cell>
          <cell r="S498" t="str">
            <v>PRA</v>
          </cell>
          <cell r="U498" t="str">
            <v>2015-01-31</v>
          </cell>
          <cell r="V498">
            <v>591.34</v>
          </cell>
          <cell r="W498" t="str">
            <v>UTXE000101</v>
          </cell>
          <cell r="Y498" t="str">
            <v>TDOTH</v>
          </cell>
          <cell r="AA498" t="str">
            <v>DLO</v>
          </cell>
          <cell r="AC498" t="str">
            <v>ICB</v>
          </cell>
          <cell r="AD498" t="str">
            <v>ICB</v>
          </cell>
          <cell r="AF498" t="str">
            <v>211</v>
          </cell>
          <cell r="AG498" t="str">
            <v>0000146747</v>
          </cell>
        </row>
        <row r="499">
          <cell r="A499" t="str">
            <v>00658087</v>
          </cell>
          <cell r="B499" t="str">
            <v>9549210001</v>
          </cell>
          <cell r="C499" t="str">
            <v>ICB4TARGET0000018364</v>
          </cell>
          <cell r="D499">
            <v>2015</v>
          </cell>
          <cell r="E499">
            <v>1</v>
          </cell>
          <cell r="F499" t="str">
            <v>2015-01-31</v>
          </cell>
          <cell r="G499" t="str">
            <v>PRJ</v>
          </cell>
          <cell r="H499" t="str">
            <v>211</v>
          </cell>
          <cell r="I499" t="str">
            <v>211</v>
          </cell>
          <cell r="K499" t="str">
            <v>TDOANDA</v>
          </cell>
          <cell r="L499" t="str">
            <v>9210001</v>
          </cell>
          <cell r="M499" t="str">
            <v>1113</v>
          </cell>
          <cell r="N499" t="str">
            <v>99920</v>
          </cell>
          <cell r="O499" t="str">
            <v>13123</v>
          </cell>
          <cell r="P499" t="str">
            <v>263</v>
          </cell>
          <cell r="Q499" t="str">
            <v>954</v>
          </cell>
          <cell r="R499" t="str">
            <v>INTERCO BILL W/O</v>
          </cell>
          <cell r="S499" t="str">
            <v>PRA</v>
          </cell>
          <cell r="U499" t="str">
            <v>2015-01-31</v>
          </cell>
          <cell r="V499">
            <v>20.79</v>
          </cell>
          <cell r="W499" t="str">
            <v>UTXE000501</v>
          </cell>
          <cell r="Y499" t="str">
            <v>TDOTH</v>
          </cell>
          <cell r="AA499" t="str">
            <v>DLO</v>
          </cell>
          <cell r="AC499" t="str">
            <v>ICB</v>
          </cell>
          <cell r="AD499" t="str">
            <v>ICB</v>
          </cell>
          <cell r="AF499" t="str">
            <v>211</v>
          </cell>
          <cell r="AG499" t="str">
            <v>0000266656</v>
          </cell>
        </row>
        <row r="500">
          <cell r="A500" t="str">
            <v>00646090</v>
          </cell>
          <cell r="B500" t="str">
            <v>9539302000</v>
          </cell>
          <cell r="C500" t="str">
            <v>ICB4TARGET0000018727</v>
          </cell>
          <cell r="D500">
            <v>2015</v>
          </cell>
          <cell r="E500">
            <v>1</v>
          </cell>
          <cell r="F500" t="str">
            <v>2015-01-31</v>
          </cell>
          <cell r="G500" t="str">
            <v>PRJ</v>
          </cell>
          <cell r="H500" t="str">
            <v>211</v>
          </cell>
          <cell r="I500" t="str">
            <v>211</v>
          </cell>
          <cell r="K500" t="str">
            <v>000001121</v>
          </cell>
          <cell r="L500" t="str">
            <v>9302000</v>
          </cell>
          <cell r="M500" t="str">
            <v>1113</v>
          </cell>
          <cell r="N500" t="str">
            <v>99920</v>
          </cell>
          <cell r="O500" t="str">
            <v>11404</v>
          </cell>
          <cell r="P500" t="str">
            <v>292</v>
          </cell>
          <cell r="Q500" t="str">
            <v>953</v>
          </cell>
          <cell r="R500" t="str">
            <v>INTERCO BILL W/O</v>
          </cell>
          <cell r="S500" t="str">
            <v>PRA</v>
          </cell>
          <cell r="U500" t="str">
            <v>2015-01-31</v>
          </cell>
          <cell r="V500">
            <v>-207.86</v>
          </cell>
          <cell r="W500" t="str">
            <v>UTXEMEM201</v>
          </cell>
          <cell r="Y500" t="str">
            <v>LEGAL</v>
          </cell>
          <cell r="AA500" t="str">
            <v>DLO</v>
          </cell>
          <cell r="AC500" t="str">
            <v>ICB</v>
          </cell>
          <cell r="AD500" t="str">
            <v>ICB</v>
          </cell>
          <cell r="AF500" t="str">
            <v>211</v>
          </cell>
          <cell r="AG500" t="str">
            <v>0000017421</v>
          </cell>
        </row>
        <row r="501">
          <cell r="A501" t="str">
            <v>00659388</v>
          </cell>
          <cell r="B501" t="str">
            <v>9539302000</v>
          </cell>
          <cell r="C501" t="str">
            <v>ICB4TARGET0000018728</v>
          </cell>
          <cell r="D501">
            <v>2015</v>
          </cell>
          <cell r="E501">
            <v>1</v>
          </cell>
          <cell r="F501" t="str">
            <v>2015-01-31</v>
          </cell>
          <cell r="G501" t="str">
            <v>PRJ</v>
          </cell>
          <cell r="H501" t="str">
            <v>211</v>
          </cell>
          <cell r="I501" t="str">
            <v>211</v>
          </cell>
          <cell r="K501" t="str">
            <v>000001121</v>
          </cell>
          <cell r="L501" t="str">
            <v>9302000</v>
          </cell>
          <cell r="M501" t="str">
            <v>1113</v>
          </cell>
          <cell r="N501" t="str">
            <v>99920</v>
          </cell>
          <cell r="O501" t="str">
            <v>11404</v>
          </cell>
          <cell r="P501" t="str">
            <v>292</v>
          </cell>
          <cell r="Q501" t="str">
            <v>953</v>
          </cell>
          <cell r="R501" t="str">
            <v>INTERCO BILL W/O</v>
          </cell>
          <cell r="S501" t="str">
            <v>PRA</v>
          </cell>
          <cell r="U501" t="str">
            <v>2015-01-31</v>
          </cell>
          <cell r="V501">
            <v>59.39</v>
          </cell>
          <cell r="W501" t="str">
            <v>UTXEMEM201</v>
          </cell>
          <cell r="Y501" t="str">
            <v>LEGAL</v>
          </cell>
          <cell r="AA501" t="str">
            <v>DLO</v>
          </cell>
          <cell r="AC501" t="str">
            <v>ICB</v>
          </cell>
          <cell r="AD501" t="str">
            <v>ICB</v>
          </cell>
          <cell r="AF501" t="str">
            <v>211</v>
          </cell>
          <cell r="AG501" t="str">
            <v>0000059570</v>
          </cell>
        </row>
        <row r="502">
          <cell r="A502" t="str">
            <v>00659387</v>
          </cell>
          <cell r="B502" t="str">
            <v>9539302000</v>
          </cell>
          <cell r="C502" t="str">
            <v>ICB4TARGET0000018729</v>
          </cell>
          <cell r="D502">
            <v>2015</v>
          </cell>
          <cell r="E502">
            <v>1</v>
          </cell>
          <cell r="F502" t="str">
            <v>2015-01-31</v>
          </cell>
          <cell r="G502" t="str">
            <v>PRJ</v>
          </cell>
          <cell r="H502" t="str">
            <v>211</v>
          </cell>
          <cell r="I502" t="str">
            <v>211</v>
          </cell>
          <cell r="K502" t="str">
            <v>000001121</v>
          </cell>
          <cell r="L502" t="str">
            <v>9302000</v>
          </cell>
          <cell r="M502" t="str">
            <v>1113</v>
          </cell>
          <cell r="N502" t="str">
            <v>99920</v>
          </cell>
          <cell r="O502" t="str">
            <v>11404</v>
          </cell>
          <cell r="P502" t="str">
            <v>292</v>
          </cell>
          <cell r="Q502" t="str">
            <v>953</v>
          </cell>
          <cell r="R502" t="str">
            <v>INTERCO BILL W/O</v>
          </cell>
          <cell r="S502" t="str">
            <v>PRA</v>
          </cell>
          <cell r="U502" t="str">
            <v>2015-01-31</v>
          </cell>
          <cell r="V502">
            <v>213.79</v>
          </cell>
          <cell r="W502" t="str">
            <v>UTXEMEM201</v>
          </cell>
          <cell r="Y502" t="str">
            <v>LEGAL</v>
          </cell>
          <cell r="AA502" t="str">
            <v>DLO</v>
          </cell>
          <cell r="AC502" t="str">
            <v>ICB</v>
          </cell>
          <cell r="AD502" t="str">
            <v>ICB</v>
          </cell>
          <cell r="AF502" t="str">
            <v>211</v>
          </cell>
          <cell r="AG502" t="str">
            <v>0000096234</v>
          </cell>
        </row>
        <row r="503">
          <cell r="A503" t="str">
            <v>00659385</v>
          </cell>
          <cell r="B503" t="str">
            <v>9539302000</v>
          </cell>
          <cell r="C503" t="str">
            <v>ICB4TARGET0000018730</v>
          </cell>
          <cell r="D503">
            <v>2015</v>
          </cell>
          <cell r="E503">
            <v>1</v>
          </cell>
          <cell r="F503" t="str">
            <v>2015-01-31</v>
          </cell>
          <cell r="G503" t="str">
            <v>PRJ</v>
          </cell>
          <cell r="H503" t="str">
            <v>211</v>
          </cell>
          <cell r="I503" t="str">
            <v>211</v>
          </cell>
          <cell r="K503" t="str">
            <v>000001121</v>
          </cell>
          <cell r="L503" t="str">
            <v>9302000</v>
          </cell>
          <cell r="M503" t="str">
            <v>1113</v>
          </cell>
          <cell r="N503" t="str">
            <v>99920</v>
          </cell>
          <cell r="O503" t="str">
            <v>11404</v>
          </cell>
          <cell r="P503" t="str">
            <v>292</v>
          </cell>
          <cell r="Q503" t="str">
            <v>953</v>
          </cell>
          <cell r="R503" t="str">
            <v>INTERCO BILL W/O</v>
          </cell>
          <cell r="S503" t="str">
            <v>PRA</v>
          </cell>
          <cell r="U503" t="str">
            <v>2015-01-31</v>
          </cell>
          <cell r="V503">
            <v>247.64</v>
          </cell>
          <cell r="W503" t="str">
            <v>UTXEMEM201</v>
          </cell>
          <cell r="Y503" t="str">
            <v>LEGAL</v>
          </cell>
          <cell r="AA503" t="str">
            <v>DLO</v>
          </cell>
          <cell r="AC503" t="str">
            <v>ICB</v>
          </cell>
          <cell r="AD503" t="str">
            <v>ICB</v>
          </cell>
          <cell r="AF503" t="str">
            <v>211</v>
          </cell>
          <cell r="AG503" t="str">
            <v>0000099079</v>
          </cell>
        </row>
        <row r="504">
          <cell r="A504" t="str">
            <v>00659391</v>
          </cell>
          <cell r="B504" t="str">
            <v>9539302000</v>
          </cell>
          <cell r="C504" t="str">
            <v>ICB4TARGET0000018731</v>
          </cell>
          <cell r="D504">
            <v>2015</v>
          </cell>
          <cell r="E504">
            <v>1</v>
          </cell>
          <cell r="F504" t="str">
            <v>2015-01-31</v>
          </cell>
          <cell r="G504" t="str">
            <v>PRJ</v>
          </cell>
          <cell r="H504" t="str">
            <v>211</v>
          </cell>
          <cell r="I504" t="str">
            <v>211</v>
          </cell>
          <cell r="K504" t="str">
            <v>000001121</v>
          </cell>
          <cell r="L504" t="str">
            <v>9302000</v>
          </cell>
          <cell r="M504" t="str">
            <v>1113</v>
          </cell>
          <cell r="N504" t="str">
            <v>99920</v>
          </cell>
          <cell r="O504" t="str">
            <v>11404</v>
          </cell>
          <cell r="P504" t="str">
            <v>292</v>
          </cell>
          <cell r="Q504" t="str">
            <v>953</v>
          </cell>
          <cell r="R504" t="str">
            <v>INTERCO BILL W/O</v>
          </cell>
          <cell r="S504" t="str">
            <v>PRA</v>
          </cell>
          <cell r="U504" t="str">
            <v>2015-01-31</v>
          </cell>
          <cell r="V504">
            <v>89.08</v>
          </cell>
          <cell r="W504" t="str">
            <v>UTXEMEM201</v>
          </cell>
          <cell r="Y504" t="str">
            <v>LEGAL</v>
          </cell>
          <cell r="AA504" t="str">
            <v>DLO</v>
          </cell>
          <cell r="AC504" t="str">
            <v>ICB</v>
          </cell>
          <cell r="AD504" t="str">
            <v>ICB</v>
          </cell>
          <cell r="AF504" t="str">
            <v>211</v>
          </cell>
          <cell r="AG504" t="str">
            <v>0000120049</v>
          </cell>
        </row>
        <row r="505">
          <cell r="A505" t="str">
            <v>00658411</v>
          </cell>
          <cell r="B505" t="str">
            <v>9539302000</v>
          </cell>
          <cell r="C505" t="str">
            <v>ICB4TARGET0000018732</v>
          </cell>
          <cell r="D505">
            <v>2015</v>
          </cell>
          <cell r="E505">
            <v>1</v>
          </cell>
          <cell r="F505" t="str">
            <v>2015-01-31</v>
          </cell>
          <cell r="G505" t="str">
            <v>PRJ</v>
          </cell>
          <cell r="H505" t="str">
            <v>211</v>
          </cell>
          <cell r="I505" t="str">
            <v>211</v>
          </cell>
          <cell r="K505" t="str">
            <v>000001121</v>
          </cell>
          <cell r="L505" t="str">
            <v>9302000</v>
          </cell>
          <cell r="M505" t="str">
            <v>1113</v>
          </cell>
          <cell r="N505" t="str">
            <v>99920</v>
          </cell>
          <cell r="O505" t="str">
            <v>11404</v>
          </cell>
          <cell r="P505" t="str">
            <v>292</v>
          </cell>
          <cell r="Q505" t="str">
            <v>953</v>
          </cell>
          <cell r="R505" t="str">
            <v>INTERCO BILL W/O</v>
          </cell>
          <cell r="S505" t="str">
            <v>PRA</v>
          </cell>
          <cell r="U505" t="str">
            <v>2015-01-31</v>
          </cell>
          <cell r="V505">
            <v>1484.68</v>
          </cell>
          <cell r="W505" t="str">
            <v>UTXEMEM201</v>
          </cell>
          <cell r="Y505" t="str">
            <v>LEGAL</v>
          </cell>
          <cell r="AA505" t="str">
            <v>DLO</v>
          </cell>
          <cell r="AC505" t="str">
            <v>ICB</v>
          </cell>
          <cell r="AD505" t="str">
            <v>ICB</v>
          </cell>
          <cell r="AF505" t="str">
            <v>211</v>
          </cell>
          <cell r="AG505" t="str">
            <v>0000121258</v>
          </cell>
        </row>
        <row r="506">
          <cell r="A506" t="str">
            <v>00659235</v>
          </cell>
          <cell r="B506" t="str">
            <v>9539302000</v>
          </cell>
          <cell r="C506" t="str">
            <v>ICB4TARGET0000018733</v>
          </cell>
          <cell r="D506">
            <v>2015</v>
          </cell>
          <cell r="E506">
            <v>1</v>
          </cell>
          <cell r="F506" t="str">
            <v>2015-01-31</v>
          </cell>
          <cell r="G506" t="str">
            <v>PRJ</v>
          </cell>
          <cell r="H506" t="str">
            <v>211</v>
          </cell>
          <cell r="I506" t="str">
            <v>211</v>
          </cell>
          <cell r="K506" t="str">
            <v>000001121</v>
          </cell>
          <cell r="L506" t="str">
            <v>9302000</v>
          </cell>
          <cell r="M506" t="str">
            <v>1113</v>
          </cell>
          <cell r="N506" t="str">
            <v>99920</v>
          </cell>
          <cell r="O506" t="str">
            <v>11404</v>
          </cell>
          <cell r="P506" t="str">
            <v>292</v>
          </cell>
          <cell r="Q506" t="str">
            <v>953</v>
          </cell>
          <cell r="R506" t="str">
            <v>INTERCO BILL W/O</v>
          </cell>
          <cell r="S506" t="str">
            <v>PRA</v>
          </cell>
          <cell r="U506" t="str">
            <v>2015-01-31</v>
          </cell>
          <cell r="V506">
            <v>212.31</v>
          </cell>
          <cell r="W506" t="str">
            <v>UTXEMEM201</v>
          </cell>
          <cell r="Y506" t="str">
            <v>LEGAL</v>
          </cell>
          <cell r="AA506" t="str">
            <v>DLO</v>
          </cell>
          <cell r="AC506" t="str">
            <v>ICB</v>
          </cell>
          <cell r="AD506" t="str">
            <v>ICB</v>
          </cell>
          <cell r="AF506" t="str">
            <v>211</v>
          </cell>
          <cell r="AG506" t="str">
            <v>0000125815</v>
          </cell>
        </row>
        <row r="507">
          <cell r="A507" t="str">
            <v>00659389</v>
          </cell>
          <cell r="B507" t="str">
            <v>9539302000</v>
          </cell>
          <cell r="C507" t="str">
            <v>ICB4TARGET0000018734</v>
          </cell>
          <cell r="D507">
            <v>2015</v>
          </cell>
          <cell r="E507">
            <v>1</v>
          </cell>
          <cell r="F507" t="str">
            <v>2015-01-31</v>
          </cell>
          <cell r="G507" t="str">
            <v>PRJ</v>
          </cell>
          <cell r="H507" t="str">
            <v>211</v>
          </cell>
          <cell r="I507" t="str">
            <v>211</v>
          </cell>
          <cell r="K507" t="str">
            <v>000001121</v>
          </cell>
          <cell r="L507" t="str">
            <v>9302000</v>
          </cell>
          <cell r="M507" t="str">
            <v>1113</v>
          </cell>
          <cell r="N507" t="str">
            <v>99920</v>
          </cell>
          <cell r="O507" t="str">
            <v>11404</v>
          </cell>
          <cell r="P507" t="str">
            <v>292</v>
          </cell>
          <cell r="Q507" t="str">
            <v>953</v>
          </cell>
          <cell r="R507" t="str">
            <v>INTERCO BILL W/O</v>
          </cell>
          <cell r="S507" t="str">
            <v>PRA</v>
          </cell>
          <cell r="U507" t="str">
            <v>2015-01-31</v>
          </cell>
          <cell r="V507">
            <v>148.47</v>
          </cell>
          <cell r="W507" t="str">
            <v>UTXEMEM201</v>
          </cell>
          <cell r="Y507" t="str">
            <v>LEGAL</v>
          </cell>
          <cell r="AA507" t="str">
            <v>DLO</v>
          </cell>
          <cell r="AC507" t="str">
            <v>ICB</v>
          </cell>
          <cell r="AD507" t="str">
            <v>ICB</v>
          </cell>
          <cell r="AF507" t="str">
            <v>211</v>
          </cell>
          <cell r="AG507" t="str">
            <v>0000130709</v>
          </cell>
        </row>
        <row r="508">
          <cell r="A508" t="str">
            <v>00659390</v>
          </cell>
          <cell r="B508" t="str">
            <v>9539302000</v>
          </cell>
          <cell r="C508" t="str">
            <v>ICB4TARGET0000018735</v>
          </cell>
          <cell r="D508">
            <v>2015</v>
          </cell>
          <cell r="E508">
            <v>1</v>
          </cell>
          <cell r="F508" t="str">
            <v>2015-01-31</v>
          </cell>
          <cell r="G508" t="str">
            <v>PRJ</v>
          </cell>
          <cell r="H508" t="str">
            <v>211</v>
          </cell>
          <cell r="I508" t="str">
            <v>211</v>
          </cell>
          <cell r="K508" t="str">
            <v>000001121</v>
          </cell>
          <cell r="L508" t="str">
            <v>9302000</v>
          </cell>
          <cell r="M508" t="str">
            <v>1113</v>
          </cell>
          <cell r="N508" t="str">
            <v>99920</v>
          </cell>
          <cell r="O508" t="str">
            <v>11404</v>
          </cell>
          <cell r="P508" t="str">
            <v>292</v>
          </cell>
          <cell r="Q508" t="str">
            <v>953</v>
          </cell>
          <cell r="R508" t="str">
            <v>INTERCO BILL W/O</v>
          </cell>
          <cell r="S508" t="str">
            <v>PRA</v>
          </cell>
          <cell r="U508" t="str">
            <v>2015-01-31</v>
          </cell>
          <cell r="V508">
            <v>100.96</v>
          </cell>
          <cell r="W508" t="str">
            <v>UTXEMEM201</v>
          </cell>
          <cell r="Y508" t="str">
            <v>LEGAL</v>
          </cell>
          <cell r="AA508" t="str">
            <v>DLO</v>
          </cell>
          <cell r="AC508" t="str">
            <v>ICB</v>
          </cell>
          <cell r="AD508" t="str">
            <v>ICB</v>
          </cell>
          <cell r="AF508" t="str">
            <v>211</v>
          </cell>
          <cell r="AG508" t="str">
            <v>0000136093</v>
          </cell>
        </row>
        <row r="509">
          <cell r="A509" t="str">
            <v>00659386</v>
          </cell>
          <cell r="B509" t="str">
            <v>9539302000</v>
          </cell>
          <cell r="C509" t="str">
            <v>ICB4TARGET0000018736</v>
          </cell>
          <cell r="D509">
            <v>2015</v>
          </cell>
          <cell r="E509">
            <v>1</v>
          </cell>
          <cell r="F509" t="str">
            <v>2015-01-31</v>
          </cell>
          <cell r="G509" t="str">
            <v>PRJ</v>
          </cell>
          <cell r="H509" t="str">
            <v>211</v>
          </cell>
          <cell r="I509" t="str">
            <v>211</v>
          </cell>
          <cell r="K509" t="str">
            <v>000001121</v>
          </cell>
          <cell r="L509" t="str">
            <v>9302000</v>
          </cell>
          <cell r="M509" t="str">
            <v>1113</v>
          </cell>
          <cell r="N509" t="str">
            <v>99920</v>
          </cell>
          <cell r="O509" t="str">
            <v>11404</v>
          </cell>
          <cell r="P509" t="str">
            <v>292</v>
          </cell>
          <cell r="Q509" t="str">
            <v>953</v>
          </cell>
          <cell r="R509" t="str">
            <v>INTERCO BILL W/O</v>
          </cell>
          <cell r="S509" t="str">
            <v>PRA</v>
          </cell>
          <cell r="U509" t="str">
            <v>2015-01-31</v>
          </cell>
          <cell r="V509">
            <v>139.56</v>
          </cell>
          <cell r="W509" t="str">
            <v>UTXEMEM201</v>
          </cell>
          <cell r="Y509" t="str">
            <v>LEGAL</v>
          </cell>
          <cell r="AA509" t="str">
            <v>DLO</v>
          </cell>
          <cell r="AC509" t="str">
            <v>ICB</v>
          </cell>
          <cell r="AD509" t="str">
            <v>ICB</v>
          </cell>
          <cell r="AF509" t="str">
            <v>211</v>
          </cell>
          <cell r="AG509" t="str">
            <v>0000140418</v>
          </cell>
        </row>
        <row r="510">
          <cell r="A510" t="str">
            <v>00660146</v>
          </cell>
          <cell r="B510" t="str">
            <v>9569210001</v>
          </cell>
          <cell r="C510" t="str">
            <v>ICB4TARGET0000020403</v>
          </cell>
          <cell r="D510">
            <v>2015</v>
          </cell>
          <cell r="E510">
            <v>2</v>
          </cell>
          <cell r="F510" t="str">
            <v>2015-02-28</v>
          </cell>
          <cell r="G510" t="str">
            <v>PRJ</v>
          </cell>
          <cell r="H510" t="str">
            <v>211</v>
          </cell>
          <cell r="I510" t="str">
            <v>211</v>
          </cell>
          <cell r="K510" t="str">
            <v>TDOANDA</v>
          </cell>
          <cell r="L510" t="str">
            <v>9210001</v>
          </cell>
          <cell r="M510" t="str">
            <v>1585</v>
          </cell>
          <cell r="N510" t="str">
            <v>99920</v>
          </cell>
          <cell r="O510" t="str">
            <v>13042</v>
          </cell>
          <cell r="P510" t="str">
            <v>289</v>
          </cell>
          <cell r="Q510" t="str">
            <v>956</v>
          </cell>
          <cell r="R510" t="str">
            <v>INTERCO BILL W/O</v>
          </cell>
          <cell r="S510" t="str">
            <v>PRA</v>
          </cell>
          <cell r="U510" t="str">
            <v>2015-02-28</v>
          </cell>
          <cell r="V510">
            <v>120.8</v>
          </cell>
          <cell r="W510" t="str">
            <v>UTXE000301</v>
          </cell>
          <cell r="Y510" t="str">
            <v>TDOTH</v>
          </cell>
          <cell r="AA510" t="str">
            <v>DLO</v>
          </cell>
          <cell r="AC510" t="str">
            <v>ICB</v>
          </cell>
          <cell r="AD510" t="str">
            <v>ICB</v>
          </cell>
          <cell r="AF510" t="str">
            <v>211</v>
          </cell>
          <cell r="AG510" t="str">
            <v>0000146747</v>
          </cell>
        </row>
        <row r="511">
          <cell r="A511" t="str">
            <v>00670931</v>
          </cell>
          <cell r="B511" t="str">
            <v>9549030001</v>
          </cell>
          <cell r="C511" t="str">
            <v>ICB4TARGET0000020833</v>
          </cell>
          <cell r="D511">
            <v>2015</v>
          </cell>
          <cell r="E511">
            <v>4</v>
          </cell>
          <cell r="F511" t="str">
            <v>2015-04-30</v>
          </cell>
          <cell r="G511" t="str">
            <v>PRJ</v>
          </cell>
          <cell r="H511" t="str">
            <v>211</v>
          </cell>
          <cell r="I511" t="str">
            <v>211</v>
          </cell>
          <cell r="K511" t="str">
            <v>000008295</v>
          </cell>
          <cell r="L511" t="str">
            <v>9030001</v>
          </cell>
          <cell r="M511" t="str">
            <v>1397</v>
          </cell>
          <cell r="N511" t="str">
            <v>99920</v>
          </cell>
          <cell r="O511" t="str">
            <v>12150</v>
          </cell>
          <cell r="P511" t="str">
            <v>259</v>
          </cell>
          <cell r="Q511" t="str">
            <v>954</v>
          </cell>
          <cell r="R511" t="str">
            <v>INTERCO BILL W/O</v>
          </cell>
          <cell r="S511" t="str">
            <v>PRA</v>
          </cell>
          <cell r="U511" t="str">
            <v>2015-04-30</v>
          </cell>
          <cell r="V511">
            <v>32.479999999999997</v>
          </cell>
          <cell r="W511" t="str">
            <v>UTXC000101</v>
          </cell>
          <cell r="Y511" t="str">
            <v>DISTR</v>
          </cell>
          <cell r="AA511" t="str">
            <v>DLO</v>
          </cell>
          <cell r="AC511" t="str">
            <v>ICB</v>
          </cell>
          <cell r="AD511" t="str">
            <v>ICB</v>
          </cell>
          <cell r="AF511" t="str">
            <v>211</v>
          </cell>
          <cell r="AG511" t="str">
            <v>0000146747</v>
          </cell>
        </row>
        <row r="512">
          <cell r="A512" t="str">
            <v>00664468</v>
          </cell>
          <cell r="B512" t="str">
            <v>9539302000</v>
          </cell>
          <cell r="C512" t="str">
            <v>ICB4TARGET0000021128</v>
          </cell>
          <cell r="D512">
            <v>2015</v>
          </cell>
          <cell r="E512">
            <v>2</v>
          </cell>
          <cell r="F512" t="str">
            <v>2015-02-28</v>
          </cell>
          <cell r="G512" t="str">
            <v>PRJ</v>
          </cell>
          <cell r="H512" t="str">
            <v>211</v>
          </cell>
          <cell r="I512" t="str">
            <v>211</v>
          </cell>
          <cell r="K512" t="str">
            <v>000001121</v>
          </cell>
          <cell r="L512" t="str">
            <v>9302000</v>
          </cell>
          <cell r="M512" t="str">
            <v>1113</v>
          </cell>
          <cell r="N512" t="str">
            <v>99920</v>
          </cell>
          <cell r="O512" t="str">
            <v>11404</v>
          </cell>
          <cell r="P512" t="str">
            <v>292</v>
          </cell>
          <cell r="Q512" t="str">
            <v>953</v>
          </cell>
          <cell r="R512" t="str">
            <v>INTERCO BILL W/O</v>
          </cell>
          <cell r="S512" t="str">
            <v>PRA</v>
          </cell>
          <cell r="U512" t="str">
            <v>2015-02-28</v>
          </cell>
          <cell r="V512">
            <v>445.4</v>
          </cell>
          <cell r="W512" t="str">
            <v>UTXEMEM201</v>
          </cell>
          <cell r="Y512" t="str">
            <v>LEGAL</v>
          </cell>
          <cell r="AA512" t="str">
            <v>DLO</v>
          </cell>
          <cell r="AC512" t="str">
            <v>ICB</v>
          </cell>
          <cell r="AD512" t="str">
            <v>ICB</v>
          </cell>
          <cell r="AF512" t="str">
            <v>211</v>
          </cell>
          <cell r="AG512" t="str">
            <v>0000096605</v>
          </cell>
        </row>
        <row r="513">
          <cell r="A513" t="str">
            <v>00664457</v>
          </cell>
          <cell r="B513" t="str">
            <v>9539302000</v>
          </cell>
          <cell r="C513" t="str">
            <v>ICB4TARGET0000021129</v>
          </cell>
          <cell r="D513">
            <v>2015</v>
          </cell>
          <cell r="E513">
            <v>2</v>
          </cell>
          <cell r="F513" t="str">
            <v>2015-02-28</v>
          </cell>
          <cell r="G513" t="str">
            <v>PRJ</v>
          </cell>
          <cell r="H513" t="str">
            <v>211</v>
          </cell>
          <cell r="I513" t="str">
            <v>211</v>
          </cell>
          <cell r="K513" t="str">
            <v>000001121</v>
          </cell>
          <cell r="L513" t="str">
            <v>9302000</v>
          </cell>
          <cell r="M513" t="str">
            <v>1113</v>
          </cell>
          <cell r="N513" t="str">
            <v>99920</v>
          </cell>
          <cell r="O513" t="str">
            <v>11404</v>
          </cell>
          <cell r="P513" t="str">
            <v>292</v>
          </cell>
          <cell r="Q513" t="str">
            <v>953</v>
          </cell>
          <cell r="R513" t="str">
            <v>INTERCO BILL W/O</v>
          </cell>
          <cell r="S513" t="str">
            <v>PRA</v>
          </cell>
          <cell r="U513" t="str">
            <v>2015-02-28</v>
          </cell>
          <cell r="V513">
            <v>4311.5</v>
          </cell>
          <cell r="W513" t="str">
            <v>UTXEMEM201</v>
          </cell>
          <cell r="Y513" t="str">
            <v>LEGAL</v>
          </cell>
          <cell r="AA513" t="str">
            <v>DLO</v>
          </cell>
          <cell r="AC513" t="str">
            <v>ICB</v>
          </cell>
          <cell r="AD513" t="str">
            <v>ICB</v>
          </cell>
          <cell r="AF513" t="str">
            <v>211</v>
          </cell>
          <cell r="AG513" t="str">
            <v>0000110910</v>
          </cell>
        </row>
        <row r="514">
          <cell r="A514" t="str">
            <v>00664469</v>
          </cell>
          <cell r="B514" t="str">
            <v>9539302000</v>
          </cell>
          <cell r="C514" t="str">
            <v>ICB4TARGET0000021130</v>
          </cell>
          <cell r="D514">
            <v>2015</v>
          </cell>
          <cell r="E514">
            <v>2</v>
          </cell>
          <cell r="F514" t="str">
            <v>2015-02-28</v>
          </cell>
          <cell r="G514" t="str">
            <v>PRJ</v>
          </cell>
          <cell r="H514" t="str">
            <v>211</v>
          </cell>
          <cell r="I514" t="str">
            <v>211</v>
          </cell>
          <cell r="K514" t="str">
            <v>000001121</v>
          </cell>
          <cell r="L514" t="str">
            <v>9302000</v>
          </cell>
          <cell r="M514" t="str">
            <v>1113</v>
          </cell>
          <cell r="N514" t="str">
            <v>99920</v>
          </cell>
          <cell r="O514" t="str">
            <v>11404</v>
          </cell>
          <cell r="P514" t="str">
            <v>292</v>
          </cell>
          <cell r="Q514" t="str">
            <v>953</v>
          </cell>
          <cell r="R514" t="str">
            <v>INTERCO BILL W/O</v>
          </cell>
          <cell r="S514" t="str">
            <v>PRA</v>
          </cell>
          <cell r="U514" t="str">
            <v>2015-02-28</v>
          </cell>
          <cell r="V514">
            <v>3860.16</v>
          </cell>
          <cell r="W514" t="str">
            <v>UTXEMEM201</v>
          </cell>
          <cell r="Y514" t="str">
            <v>LEGAL</v>
          </cell>
          <cell r="AA514" t="str">
            <v>DLO</v>
          </cell>
          <cell r="AC514" t="str">
            <v>ICB</v>
          </cell>
          <cell r="AD514" t="str">
            <v>ICB</v>
          </cell>
          <cell r="AF514" t="str">
            <v>211</v>
          </cell>
          <cell r="AG514" t="str">
            <v>0000114836</v>
          </cell>
        </row>
        <row r="515">
          <cell r="A515" t="str">
            <v>00664458</v>
          </cell>
          <cell r="B515" t="str">
            <v>9539302000</v>
          </cell>
          <cell r="C515" t="str">
            <v>ICB4TARGET0000021131</v>
          </cell>
          <cell r="D515">
            <v>2015</v>
          </cell>
          <cell r="E515">
            <v>2</v>
          </cell>
          <cell r="F515" t="str">
            <v>2015-02-28</v>
          </cell>
          <cell r="G515" t="str">
            <v>PRJ</v>
          </cell>
          <cell r="H515" t="str">
            <v>211</v>
          </cell>
          <cell r="I515" t="str">
            <v>211</v>
          </cell>
          <cell r="K515" t="str">
            <v>000001121</v>
          </cell>
          <cell r="L515" t="str">
            <v>9302000</v>
          </cell>
          <cell r="M515" t="str">
            <v>1113</v>
          </cell>
          <cell r="N515" t="str">
            <v>99920</v>
          </cell>
          <cell r="O515" t="str">
            <v>11404</v>
          </cell>
          <cell r="P515" t="str">
            <v>292</v>
          </cell>
          <cell r="Q515" t="str">
            <v>953</v>
          </cell>
          <cell r="R515" t="str">
            <v>INTERCO BILL W/O</v>
          </cell>
          <cell r="S515" t="str">
            <v>PRA</v>
          </cell>
          <cell r="U515" t="str">
            <v>2015-02-28</v>
          </cell>
          <cell r="V515">
            <v>285.8</v>
          </cell>
          <cell r="W515" t="str">
            <v>UTXEMEM201</v>
          </cell>
          <cell r="Y515" t="str">
            <v>LEGAL</v>
          </cell>
          <cell r="AA515" t="str">
            <v>DLO</v>
          </cell>
          <cell r="AC515" t="str">
            <v>ICB</v>
          </cell>
          <cell r="AD515" t="str">
            <v>ICB</v>
          </cell>
          <cell r="AF515" t="str">
            <v>211</v>
          </cell>
          <cell r="AG515" t="str">
            <v>0000126823</v>
          </cell>
        </row>
        <row r="516">
          <cell r="A516" t="str">
            <v>00663816</v>
          </cell>
          <cell r="B516" t="str">
            <v>9539302000</v>
          </cell>
          <cell r="C516" t="str">
            <v>ICB4TARGET0000021132</v>
          </cell>
          <cell r="D516">
            <v>2015</v>
          </cell>
          <cell r="E516">
            <v>2</v>
          </cell>
          <cell r="F516" t="str">
            <v>2015-02-28</v>
          </cell>
          <cell r="G516" t="str">
            <v>PRJ</v>
          </cell>
          <cell r="H516" t="str">
            <v>211</v>
          </cell>
          <cell r="I516" t="str">
            <v>211</v>
          </cell>
          <cell r="K516" t="str">
            <v>000001121</v>
          </cell>
          <cell r="L516" t="str">
            <v>9302000</v>
          </cell>
          <cell r="M516" t="str">
            <v>1113</v>
          </cell>
          <cell r="N516" t="str">
            <v>99920</v>
          </cell>
          <cell r="O516" t="str">
            <v>11404</v>
          </cell>
          <cell r="P516" t="str">
            <v>292</v>
          </cell>
          <cell r="Q516" t="str">
            <v>953</v>
          </cell>
          <cell r="R516" t="str">
            <v>INTERCO BILL W/O</v>
          </cell>
          <cell r="S516" t="str">
            <v>PRA</v>
          </cell>
          <cell r="U516" t="str">
            <v>2015-02-28</v>
          </cell>
          <cell r="V516">
            <v>280.31</v>
          </cell>
          <cell r="W516" t="str">
            <v>UTXEMEM201</v>
          </cell>
          <cell r="Y516" t="str">
            <v>LEGAL</v>
          </cell>
          <cell r="AA516" t="str">
            <v>DLO</v>
          </cell>
          <cell r="AC516" t="str">
            <v>ICB</v>
          </cell>
          <cell r="AD516" t="str">
            <v>ICB</v>
          </cell>
          <cell r="AF516" t="str">
            <v>211</v>
          </cell>
          <cell r="AG516" t="str">
            <v>0000131754</v>
          </cell>
        </row>
        <row r="517">
          <cell r="A517" t="str">
            <v>00664467</v>
          </cell>
          <cell r="B517" t="str">
            <v>9539302000</v>
          </cell>
          <cell r="C517" t="str">
            <v>ICB4TARGET0000021133</v>
          </cell>
          <cell r="D517">
            <v>2015</v>
          </cell>
          <cell r="E517">
            <v>2</v>
          </cell>
          <cell r="F517" t="str">
            <v>2015-02-28</v>
          </cell>
          <cell r="G517" t="str">
            <v>PRJ</v>
          </cell>
          <cell r="H517" t="str">
            <v>211</v>
          </cell>
          <cell r="I517" t="str">
            <v>211</v>
          </cell>
          <cell r="K517" t="str">
            <v>000001121</v>
          </cell>
          <cell r="L517" t="str">
            <v>9302000</v>
          </cell>
          <cell r="M517" t="str">
            <v>1113</v>
          </cell>
          <cell r="N517" t="str">
            <v>99920</v>
          </cell>
          <cell r="O517" t="str">
            <v>11404</v>
          </cell>
          <cell r="P517" t="str">
            <v>292</v>
          </cell>
          <cell r="Q517" t="str">
            <v>953</v>
          </cell>
          <cell r="R517" t="str">
            <v>INTERCO BILL W/O</v>
          </cell>
          <cell r="S517" t="str">
            <v>PRA</v>
          </cell>
          <cell r="U517" t="str">
            <v>2015-02-28</v>
          </cell>
          <cell r="V517">
            <v>178.16</v>
          </cell>
          <cell r="W517" t="str">
            <v>UTXEMEM201</v>
          </cell>
          <cell r="Y517" t="str">
            <v>LEGAL</v>
          </cell>
          <cell r="AA517" t="str">
            <v>DLO</v>
          </cell>
          <cell r="AC517" t="str">
            <v>ICB</v>
          </cell>
          <cell r="AD517" t="str">
            <v>ICB</v>
          </cell>
          <cell r="AF517" t="str">
            <v>211</v>
          </cell>
          <cell r="AG517" t="str">
            <v>0000136845</v>
          </cell>
        </row>
        <row r="518">
          <cell r="A518" t="str">
            <v>00662221</v>
          </cell>
          <cell r="B518" t="str">
            <v>9539302000</v>
          </cell>
          <cell r="C518" t="str">
            <v>ICB4TARGET0000021134</v>
          </cell>
          <cell r="D518">
            <v>2015</v>
          </cell>
          <cell r="E518">
            <v>2</v>
          </cell>
          <cell r="F518" t="str">
            <v>2015-02-28</v>
          </cell>
          <cell r="G518" t="str">
            <v>PRJ</v>
          </cell>
          <cell r="H518" t="str">
            <v>211</v>
          </cell>
          <cell r="I518" t="str">
            <v>211</v>
          </cell>
          <cell r="K518" t="str">
            <v>000001121</v>
          </cell>
          <cell r="L518" t="str">
            <v>9302000</v>
          </cell>
          <cell r="M518" t="str">
            <v>1113</v>
          </cell>
          <cell r="N518" t="str">
            <v>99920</v>
          </cell>
          <cell r="O518" t="str">
            <v>11404</v>
          </cell>
          <cell r="P518" t="str">
            <v>292</v>
          </cell>
          <cell r="Q518" t="str">
            <v>953</v>
          </cell>
          <cell r="R518" t="str">
            <v>INTERCO BILL W/O</v>
          </cell>
          <cell r="S518" t="str">
            <v>PRA</v>
          </cell>
          <cell r="U518" t="str">
            <v>2015-02-28</v>
          </cell>
          <cell r="V518">
            <v>890.81</v>
          </cell>
          <cell r="W518" t="str">
            <v>UTXEMEM201</v>
          </cell>
          <cell r="Y518" t="str">
            <v>LEGAL</v>
          </cell>
          <cell r="AA518" t="str">
            <v>DLO</v>
          </cell>
          <cell r="AC518" t="str">
            <v>ICB</v>
          </cell>
          <cell r="AD518" t="str">
            <v>ICB</v>
          </cell>
          <cell r="AF518" t="str">
            <v>211</v>
          </cell>
          <cell r="AG518" t="str">
            <v>0000140778</v>
          </cell>
        </row>
        <row r="519">
          <cell r="A519" t="str">
            <v>00662222</v>
          </cell>
          <cell r="B519" t="str">
            <v>9539302000</v>
          </cell>
          <cell r="C519" t="str">
            <v>ICB4TARGET0000021135</v>
          </cell>
          <cell r="D519">
            <v>2015</v>
          </cell>
          <cell r="E519">
            <v>2</v>
          </cell>
          <cell r="F519" t="str">
            <v>2015-02-28</v>
          </cell>
          <cell r="G519" t="str">
            <v>PRJ</v>
          </cell>
          <cell r="H519" t="str">
            <v>211</v>
          </cell>
          <cell r="I519" t="str">
            <v>211</v>
          </cell>
          <cell r="K519" t="str">
            <v>000001121</v>
          </cell>
          <cell r="L519" t="str">
            <v>9302000</v>
          </cell>
          <cell r="M519" t="str">
            <v>1113</v>
          </cell>
          <cell r="N519" t="str">
            <v>99920</v>
          </cell>
          <cell r="O519" t="str">
            <v>11404</v>
          </cell>
          <cell r="P519" t="str">
            <v>292</v>
          </cell>
          <cell r="Q519" t="str">
            <v>953</v>
          </cell>
          <cell r="R519" t="str">
            <v>INTERCO BILL W/O</v>
          </cell>
          <cell r="S519" t="str">
            <v>PRA</v>
          </cell>
          <cell r="U519" t="str">
            <v>2015-02-28</v>
          </cell>
          <cell r="V519">
            <v>118.77</v>
          </cell>
          <cell r="W519" t="str">
            <v>UTXEMEM201</v>
          </cell>
          <cell r="Y519" t="str">
            <v>LEGAL</v>
          </cell>
          <cell r="AA519" t="str">
            <v>DLO</v>
          </cell>
          <cell r="AC519" t="str">
            <v>ICB</v>
          </cell>
          <cell r="AD519" t="str">
            <v>ICB</v>
          </cell>
          <cell r="AF519" t="str">
            <v>211</v>
          </cell>
          <cell r="AG519" t="str">
            <v>0000143664</v>
          </cell>
        </row>
        <row r="520">
          <cell r="A520" t="str">
            <v>00664459</v>
          </cell>
          <cell r="B520" t="str">
            <v>9539302000</v>
          </cell>
          <cell r="C520" t="str">
            <v>ICB4TARGET0000021136</v>
          </cell>
          <cell r="D520">
            <v>2015</v>
          </cell>
          <cell r="E520">
            <v>2</v>
          </cell>
          <cell r="F520" t="str">
            <v>2015-02-28</v>
          </cell>
          <cell r="G520" t="str">
            <v>PRJ</v>
          </cell>
          <cell r="H520" t="str">
            <v>211</v>
          </cell>
          <cell r="I520" t="str">
            <v>211</v>
          </cell>
          <cell r="K520" t="str">
            <v>000001121</v>
          </cell>
          <cell r="L520" t="str">
            <v>9302000</v>
          </cell>
          <cell r="M520" t="str">
            <v>1113</v>
          </cell>
          <cell r="N520" t="str">
            <v>99920</v>
          </cell>
          <cell r="O520" t="str">
            <v>11404</v>
          </cell>
          <cell r="P520" t="str">
            <v>292</v>
          </cell>
          <cell r="Q520" t="str">
            <v>953</v>
          </cell>
          <cell r="R520" t="str">
            <v>INTERCO BILL W/O</v>
          </cell>
          <cell r="S520" t="str">
            <v>PRA</v>
          </cell>
          <cell r="U520" t="str">
            <v>2015-02-28</v>
          </cell>
          <cell r="V520">
            <v>89.08</v>
          </cell>
          <cell r="W520" t="str">
            <v>UTXEMEM201</v>
          </cell>
          <cell r="Y520" t="str">
            <v>LEGAL</v>
          </cell>
          <cell r="AA520" t="str">
            <v>DLO</v>
          </cell>
          <cell r="AC520" t="str">
            <v>ICB</v>
          </cell>
          <cell r="AD520" t="str">
            <v>ICB</v>
          </cell>
          <cell r="AF520" t="str">
            <v>211</v>
          </cell>
          <cell r="AG520" t="str">
            <v>0000195703</v>
          </cell>
        </row>
        <row r="521">
          <cell r="A521" t="str">
            <v>00682905</v>
          </cell>
          <cell r="B521" t="str">
            <v>9549210001</v>
          </cell>
          <cell r="C521" t="str">
            <v>ICB4TARGET0000023139</v>
          </cell>
          <cell r="D521">
            <v>2015</v>
          </cell>
          <cell r="E521">
            <v>6</v>
          </cell>
          <cell r="F521" t="str">
            <v>2015-06-30</v>
          </cell>
          <cell r="G521" t="str">
            <v>PRJ</v>
          </cell>
          <cell r="H521" t="str">
            <v>211</v>
          </cell>
          <cell r="I521" t="str">
            <v>211</v>
          </cell>
          <cell r="K521" t="str">
            <v>TDOANDA</v>
          </cell>
          <cell r="L521" t="str">
            <v>9210001</v>
          </cell>
          <cell r="M521" t="str">
            <v>1113</v>
          </cell>
          <cell r="N521" t="str">
            <v>99920</v>
          </cell>
          <cell r="O521" t="str">
            <v>13123</v>
          </cell>
          <cell r="P521" t="str">
            <v>263</v>
          </cell>
          <cell r="Q521" t="str">
            <v>954</v>
          </cell>
          <cell r="R521" t="str">
            <v>INTERCO BILL W/O</v>
          </cell>
          <cell r="S521" t="str">
            <v>PRA</v>
          </cell>
          <cell r="U521" t="str">
            <v>2015-06-30</v>
          </cell>
          <cell r="V521">
            <v>20.81</v>
          </cell>
          <cell r="W521" t="str">
            <v>UTXE000501</v>
          </cell>
          <cell r="Y521" t="str">
            <v>TDOTH</v>
          </cell>
          <cell r="AA521" t="str">
            <v>DLO</v>
          </cell>
          <cell r="AC521" t="str">
            <v>ICB</v>
          </cell>
          <cell r="AD521" t="str">
            <v>ICB</v>
          </cell>
          <cell r="AF521" t="str">
            <v>211</v>
          </cell>
          <cell r="AG521" t="str">
            <v>0000266656</v>
          </cell>
        </row>
        <row r="522">
          <cell r="A522" t="str">
            <v>00681536</v>
          </cell>
          <cell r="B522" t="str">
            <v>9539302000</v>
          </cell>
          <cell r="C522" t="str">
            <v>ICB4TARGET0000023818</v>
          </cell>
          <cell r="D522">
            <v>2015</v>
          </cell>
          <cell r="E522">
            <v>6</v>
          </cell>
          <cell r="F522" t="str">
            <v>2015-06-30</v>
          </cell>
          <cell r="G522" t="str">
            <v>PRJ</v>
          </cell>
          <cell r="H522" t="str">
            <v>211</v>
          </cell>
          <cell r="I522" t="str">
            <v>211</v>
          </cell>
          <cell r="K522" t="str">
            <v>000001121</v>
          </cell>
          <cell r="L522" t="str">
            <v>9302000</v>
          </cell>
          <cell r="M522" t="str">
            <v>1585</v>
          </cell>
          <cell r="N522" t="str">
            <v>99920</v>
          </cell>
          <cell r="O522" t="str">
            <v>11404</v>
          </cell>
          <cell r="P522" t="str">
            <v>292</v>
          </cell>
          <cell r="Q522" t="str">
            <v>953</v>
          </cell>
          <cell r="R522" t="str">
            <v>INTERCO BILL W/O</v>
          </cell>
          <cell r="S522" t="str">
            <v>PRA</v>
          </cell>
          <cell r="U522" t="str">
            <v>2015-06-30</v>
          </cell>
          <cell r="V522">
            <v>300.04000000000002</v>
          </cell>
          <cell r="W522" t="str">
            <v>UTXEMEM101</v>
          </cell>
          <cell r="Y522" t="str">
            <v>LEGAL</v>
          </cell>
          <cell r="AA522" t="str">
            <v>DLO</v>
          </cell>
          <cell r="AC522" t="str">
            <v>ICB</v>
          </cell>
          <cell r="AD522" t="str">
            <v>ICB</v>
          </cell>
          <cell r="AF522" t="str">
            <v>211</v>
          </cell>
          <cell r="AG522" t="str">
            <v>0000122688</v>
          </cell>
        </row>
        <row r="523">
          <cell r="A523" t="str">
            <v>00685362</v>
          </cell>
          <cell r="B523" t="str">
            <v>9539302000</v>
          </cell>
          <cell r="C523" t="str">
            <v>ICB4TARGET0000023823</v>
          </cell>
          <cell r="D523">
            <v>2015</v>
          </cell>
          <cell r="E523">
            <v>6</v>
          </cell>
          <cell r="F523" t="str">
            <v>2015-06-30</v>
          </cell>
          <cell r="G523" t="str">
            <v>PRJ</v>
          </cell>
          <cell r="H523" t="str">
            <v>211</v>
          </cell>
          <cell r="I523" t="str">
            <v>211</v>
          </cell>
          <cell r="K523" t="str">
            <v>000001121</v>
          </cell>
          <cell r="L523" t="str">
            <v>9302000</v>
          </cell>
          <cell r="M523" t="str">
            <v>1113</v>
          </cell>
          <cell r="N523" t="str">
            <v>99920</v>
          </cell>
          <cell r="O523" t="str">
            <v>11404</v>
          </cell>
          <cell r="P523" t="str">
            <v>292</v>
          </cell>
          <cell r="Q523" t="str">
            <v>953</v>
          </cell>
          <cell r="R523" t="str">
            <v>INTERCO BILL W/O</v>
          </cell>
          <cell r="S523" t="str">
            <v>PRA</v>
          </cell>
          <cell r="U523" t="str">
            <v>2015-06-30</v>
          </cell>
          <cell r="V523">
            <v>713.33</v>
          </cell>
          <cell r="W523" t="str">
            <v>UTXEMEM201</v>
          </cell>
          <cell r="Y523" t="str">
            <v>LEGAL</v>
          </cell>
          <cell r="AA523" t="str">
            <v>DLO</v>
          </cell>
          <cell r="AC523" t="str">
            <v>ICB</v>
          </cell>
          <cell r="AD523" t="str">
            <v>ICB</v>
          </cell>
          <cell r="AF523" t="str">
            <v>211</v>
          </cell>
          <cell r="AG523" t="str">
            <v>0000121145</v>
          </cell>
        </row>
        <row r="524">
          <cell r="A524" t="str">
            <v>00684696</v>
          </cell>
          <cell r="B524" t="str">
            <v>9539302000</v>
          </cell>
          <cell r="C524" t="str">
            <v>ICB4TARGET0000023824</v>
          </cell>
          <cell r="D524">
            <v>2015</v>
          </cell>
          <cell r="E524">
            <v>6</v>
          </cell>
          <cell r="F524" t="str">
            <v>2015-06-30</v>
          </cell>
          <cell r="G524" t="str">
            <v>PRJ</v>
          </cell>
          <cell r="H524" t="str">
            <v>211</v>
          </cell>
          <cell r="I524" t="str">
            <v>211</v>
          </cell>
          <cell r="K524" t="str">
            <v>000001121</v>
          </cell>
          <cell r="L524" t="str">
            <v>9302000</v>
          </cell>
          <cell r="M524" t="str">
            <v>1113</v>
          </cell>
          <cell r="N524" t="str">
            <v>99920</v>
          </cell>
          <cell r="O524" t="str">
            <v>11404</v>
          </cell>
          <cell r="P524" t="str">
            <v>292</v>
          </cell>
          <cell r="Q524" t="str">
            <v>953</v>
          </cell>
          <cell r="R524" t="str">
            <v>INTERCO BILL W/O</v>
          </cell>
          <cell r="S524" t="str">
            <v>PRA</v>
          </cell>
          <cell r="U524" t="str">
            <v>2015-06-30</v>
          </cell>
          <cell r="V524">
            <v>59.44</v>
          </cell>
          <cell r="W524" t="str">
            <v>UTXEMEM201</v>
          </cell>
          <cell r="Y524" t="str">
            <v>LEGAL</v>
          </cell>
          <cell r="AA524" t="str">
            <v>DLO</v>
          </cell>
          <cell r="AC524" t="str">
            <v>ICB</v>
          </cell>
          <cell r="AD524" t="str">
            <v>ICB</v>
          </cell>
          <cell r="AF524" t="str">
            <v>211</v>
          </cell>
          <cell r="AG524" t="str">
            <v>0000121593</v>
          </cell>
        </row>
        <row r="525">
          <cell r="A525" t="str">
            <v>00682618</v>
          </cell>
          <cell r="B525" t="str">
            <v>9539302000</v>
          </cell>
          <cell r="C525" t="str">
            <v>ICB4TARGET0000023825</v>
          </cell>
          <cell r="D525">
            <v>2015</v>
          </cell>
          <cell r="E525">
            <v>6</v>
          </cell>
          <cell r="F525" t="str">
            <v>2015-06-30</v>
          </cell>
          <cell r="G525" t="str">
            <v>PRJ</v>
          </cell>
          <cell r="H525" t="str">
            <v>211</v>
          </cell>
          <cell r="I525" t="str">
            <v>211</v>
          </cell>
          <cell r="K525" t="str">
            <v>000001121</v>
          </cell>
          <cell r="L525" t="str">
            <v>9302000</v>
          </cell>
          <cell r="M525" t="str">
            <v>1113</v>
          </cell>
          <cell r="N525" t="str">
            <v>99920</v>
          </cell>
          <cell r="O525" t="str">
            <v>11404</v>
          </cell>
          <cell r="P525" t="str">
            <v>292</v>
          </cell>
          <cell r="Q525" t="str">
            <v>953</v>
          </cell>
          <cell r="R525" t="str">
            <v>INTERCO BILL W/O</v>
          </cell>
          <cell r="S525" t="str">
            <v>PRA</v>
          </cell>
          <cell r="U525" t="str">
            <v>2015-06-30</v>
          </cell>
          <cell r="V525">
            <v>286.07</v>
          </cell>
          <cell r="W525" t="str">
            <v>UTXEMEM201</v>
          </cell>
          <cell r="Y525" t="str">
            <v>LEGAL</v>
          </cell>
          <cell r="AA525" t="str">
            <v>DLO</v>
          </cell>
          <cell r="AC525" t="str">
            <v>ICB</v>
          </cell>
          <cell r="AD525" t="str">
            <v>ICB</v>
          </cell>
          <cell r="AF525" t="str">
            <v>211</v>
          </cell>
          <cell r="AG525" t="str">
            <v>0000126823</v>
          </cell>
        </row>
        <row r="526">
          <cell r="A526" t="str">
            <v>00684697</v>
          </cell>
          <cell r="B526" t="str">
            <v>9539302000</v>
          </cell>
          <cell r="C526" t="str">
            <v>ICB4TARGET0000023826</v>
          </cell>
          <cell r="D526">
            <v>2015</v>
          </cell>
          <cell r="E526">
            <v>6</v>
          </cell>
          <cell r="F526" t="str">
            <v>2015-06-30</v>
          </cell>
          <cell r="G526" t="str">
            <v>PRJ</v>
          </cell>
          <cell r="H526" t="str">
            <v>211</v>
          </cell>
          <cell r="I526" t="str">
            <v>211</v>
          </cell>
          <cell r="K526" t="str">
            <v>000001121</v>
          </cell>
          <cell r="L526" t="str">
            <v>9302000</v>
          </cell>
          <cell r="M526" t="str">
            <v>1113</v>
          </cell>
          <cell r="N526" t="str">
            <v>99920</v>
          </cell>
          <cell r="O526" t="str">
            <v>11404</v>
          </cell>
          <cell r="P526" t="str">
            <v>292</v>
          </cell>
          <cell r="Q526" t="str">
            <v>953</v>
          </cell>
          <cell r="R526" t="str">
            <v>INTERCO BILL W/O</v>
          </cell>
          <cell r="S526" t="str">
            <v>PRA</v>
          </cell>
          <cell r="U526" t="str">
            <v>2015-06-30</v>
          </cell>
          <cell r="V526">
            <v>5944.4</v>
          </cell>
          <cell r="W526" t="str">
            <v>UTXEMEM201</v>
          </cell>
          <cell r="Y526" t="str">
            <v>LEGAL</v>
          </cell>
          <cell r="AA526" t="str">
            <v>DLO</v>
          </cell>
          <cell r="AC526" t="str">
            <v>ICB</v>
          </cell>
          <cell r="AD526" t="str">
            <v>ICB</v>
          </cell>
          <cell r="AF526" t="str">
            <v>211</v>
          </cell>
          <cell r="AG526" t="str">
            <v>0000277411</v>
          </cell>
        </row>
        <row r="527">
          <cell r="A527" t="str">
            <v>00635079</v>
          </cell>
          <cell r="B527" t="str">
            <v>9539302000</v>
          </cell>
          <cell r="C527" t="str">
            <v>ICB4TARGET0000025395</v>
          </cell>
          <cell r="D527">
            <v>2014</v>
          </cell>
          <cell r="E527">
            <v>9</v>
          </cell>
          <cell r="F527" t="str">
            <v>2014-09-30</v>
          </cell>
          <cell r="G527" t="str">
            <v>PRJ</v>
          </cell>
          <cell r="H527" t="str">
            <v>211</v>
          </cell>
          <cell r="I527" t="str">
            <v>211</v>
          </cell>
          <cell r="K527" t="str">
            <v>000001121</v>
          </cell>
          <cell r="L527" t="str">
            <v>9302000</v>
          </cell>
          <cell r="M527" t="str">
            <v>1113</v>
          </cell>
          <cell r="N527" t="str">
            <v>99920</v>
          </cell>
          <cell r="O527" t="str">
            <v>11404</v>
          </cell>
          <cell r="P527" t="str">
            <v>292</v>
          </cell>
          <cell r="Q527" t="str">
            <v>953</v>
          </cell>
          <cell r="R527" t="str">
            <v>INTERCO BILL W/O</v>
          </cell>
          <cell r="S527" t="str">
            <v>PRA</v>
          </cell>
          <cell r="U527" t="str">
            <v>2014-09-30</v>
          </cell>
          <cell r="V527">
            <v>291.04000000000002</v>
          </cell>
          <cell r="W527" t="str">
            <v>UTXEMEM201</v>
          </cell>
          <cell r="Y527" t="str">
            <v>LEGAL</v>
          </cell>
          <cell r="AA527" t="str">
            <v>DLO</v>
          </cell>
          <cell r="AC527" t="str">
            <v>ICB</v>
          </cell>
          <cell r="AD527" t="str">
            <v>ICB</v>
          </cell>
          <cell r="AF527" t="str">
            <v>211</v>
          </cell>
          <cell r="AG527" t="str">
            <v>0000126823</v>
          </cell>
        </row>
        <row r="528">
          <cell r="A528" t="str">
            <v>00673093</v>
          </cell>
          <cell r="B528" t="str">
            <v>9539302000</v>
          </cell>
          <cell r="C528" t="str">
            <v>ICB4TARGET0000026084</v>
          </cell>
          <cell r="D528">
            <v>2015</v>
          </cell>
          <cell r="E528">
            <v>4</v>
          </cell>
          <cell r="F528" t="str">
            <v>2015-04-30</v>
          </cell>
          <cell r="G528" t="str">
            <v>PRJ</v>
          </cell>
          <cell r="H528" t="str">
            <v>211</v>
          </cell>
          <cell r="I528" t="str">
            <v>211</v>
          </cell>
          <cell r="K528" t="str">
            <v>000001121</v>
          </cell>
          <cell r="L528" t="str">
            <v>9302000</v>
          </cell>
          <cell r="M528" t="str">
            <v>1113</v>
          </cell>
          <cell r="N528" t="str">
            <v>99920</v>
          </cell>
          <cell r="O528" t="str">
            <v>11404</v>
          </cell>
          <cell r="P528" t="str">
            <v>292</v>
          </cell>
          <cell r="Q528" t="str">
            <v>953</v>
          </cell>
          <cell r="R528" t="str">
            <v>INTERCO BILL W/O</v>
          </cell>
          <cell r="S528" t="str">
            <v>PRA</v>
          </cell>
          <cell r="U528" t="str">
            <v>2015-04-30</v>
          </cell>
          <cell r="V528">
            <v>5944.4</v>
          </cell>
          <cell r="W528" t="str">
            <v>UTXEMEM201</v>
          </cell>
          <cell r="Y528" t="str">
            <v>LEGAL</v>
          </cell>
          <cell r="AA528" t="str">
            <v>DLO</v>
          </cell>
          <cell r="AC528" t="str">
            <v>ICB</v>
          </cell>
          <cell r="AD528" t="str">
            <v>ICB</v>
          </cell>
          <cell r="AF528" t="str">
            <v>211</v>
          </cell>
          <cell r="AG528" t="str">
            <v>0000101424</v>
          </cell>
        </row>
        <row r="529">
          <cell r="A529" t="str">
            <v>00673091</v>
          </cell>
          <cell r="B529" t="str">
            <v>9539302000</v>
          </cell>
          <cell r="C529" t="str">
            <v>ICB4TARGET0000026085</v>
          </cell>
          <cell r="D529">
            <v>2015</v>
          </cell>
          <cell r="E529">
            <v>4</v>
          </cell>
          <cell r="F529" t="str">
            <v>2015-04-30</v>
          </cell>
          <cell r="G529" t="str">
            <v>PRJ</v>
          </cell>
          <cell r="H529" t="str">
            <v>211</v>
          </cell>
          <cell r="I529" t="str">
            <v>211</v>
          </cell>
          <cell r="K529" t="str">
            <v>000001121</v>
          </cell>
          <cell r="L529" t="str">
            <v>9302000</v>
          </cell>
          <cell r="M529" t="str">
            <v>1113</v>
          </cell>
          <cell r="N529" t="str">
            <v>99920</v>
          </cell>
          <cell r="O529" t="str">
            <v>11404</v>
          </cell>
          <cell r="P529" t="str">
            <v>292</v>
          </cell>
          <cell r="Q529" t="str">
            <v>953</v>
          </cell>
          <cell r="R529" t="str">
            <v>INTERCO BILL W/O</v>
          </cell>
          <cell r="S529" t="str">
            <v>PRA</v>
          </cell>
          <cell r="U529" t="str">
            <v>2015-04-30</v>
          </cell>
          <cell r="V529">
            <v>713.33</v>
          </cell>
          <cell r="W529" t="str">
            <v>UTXEMEM201</v>
          </cell>
          <cell r="Y529" t="str">
            <v>LEGAL</v>
          </cell>
          <cell r="AA529" t="str">
            <v>DLO</v>
          </cell>
          <cell r="AC529" t="str">
            <v>ICB</v>
          </cell>
          <cell r="AD529" t="str">
            <v>ICB</v>
          </cell>
          <cell r="AF529" t="str">
            <v>211</v>
          </cell>
          <cell r="AG529" t="str">
            <v>0000121145</v>
          </cell>
        </row>
        <row r="530">
          <cell r="A530" t="str">
            <v>00670276</v>
          </cell>
          <cell r="B530" t="str">
            <v>9539302000</v>
          </cell>
          <cell r="C530" t="str">
            <v>ICB4TARGET0000026086</v>
          </cell>
          <cell r="D530">
            <v>2015</v>
          </cell>
          <cell r="E530">
            <v>4</v>
          </cell>
          <cell r="F530" t="str">
            <v>2015-04-30</v>
          </cell>
          <cell r="G530" t="str">
            <v>PRJ</v>
          </cell>
          <cell r="H530" t="str">
            <v>211</v>
          </cell>
          <cell r="I530" t="str">
            <v>211</v>
          </cell>
          <cell r="K530" t="str">
            <v>000001121</v>
          </cell>
          <cell r="L530" t="str">
            <v>9302000</v>
          </cell>
          <cell r="M530" t="str">
            <v>1113</v>
          </cell>
          <cell r="N530" t="str">
            <v>99920</v>
          </cell>
          <cell r="O530" t="str">
            <v>11404</v>
          </cell>
          <cell r="P530" t="str">
            <v>292</v>
          </cell>
          <cell r="Q530" t="str">
            <v>953</v>
          </cell>
          <cell r="R530" t="str">
            <v>INTERCO BILL W/O</v>
          </cell>
          <cell r="S530" t="str">
            <v>PRA</v>
          </cell>
          <cell r="U530" t="str">
            <v>2015-04-30</v>
          </cell>
          <cell r="V530">
            <v>475.55</v>
          </cell>
          <cell r="W530" t="str">
            <v>UTXEMEM201</v>
          </cell>
          <cell r="Y530" t="str">
            <v>LEGAL</v>
          </cell>
          <cell r="AA530" t="str">
            <v>DLO</v>
          </cell>
          <cell r="AC530" t="str">
            <v>ICB</v>
          </cell>
          <cell r="AD530" t="str">
            <v>ICB</v>
          </cell>
          <cell r="AF530" t="str">
            <v>211</v>
          </cell>
          <cell r="AG530" t="str">
            <v>0000138378</v>
          </cell>
        </row>
        <row r="531">
          <cell r="A531" t="str">
            <v>00673084</v>
          </cell>
          <cell r="B531" t="str">
            <v>9539302000</v>
          </cell>
          <cell r="C531" t="str">
            <v>ICB4TARGET0000026087</v>
          </cell>
          <cell r="D531">
            <v>2015</v>
          </cell>
          <cell r="E531">
            <v>4</v>
          </cell>
          <cell r="F531" t="str">
            <v>2015-04-30</v>
          </cell>
          <cell r="G531" t="str">
            <v>PRJ</v>
          </cell>
          <cell r="H531" t="str">
            <v>211</v>
          </cell>
          <cell r="I531" t="str">
            <v>211</v>
          </cell>
          <cell r="K531" t="str">
            <v>000001121</v>
          </cell>
          <cell r="L531" t="str">
            <v>9302000</v>
          </cell>
          <cell r="M531" t="str">
            <v>1113</v>
          </cell>
          <cell r="N531" t="str">
            <v>99920</v>
          </cell>
          <cell r="O531" t="str">
            <v>11404</v>
          </cell>
          <cell r="P531" t="str">
            <v>292</v>
          </cell>
          <cell r="Q531" t="str">
            <v>953</v>
          </cell>
          <cell r="R531" t="str">
            <v>INTERCO BILL W/O</v>
          </cell>
          <cell r="S531" t="str">
            <v>PRA</v>
          </cell>
          <cell r="U531" t="str">
            <v>2015-04-30</v>
          </cell>
          <cell r="V531">
            <v>249.67</v>
          </cell>
          <cell r="W531" t="str">
            <v>UTXEMEM201</v>
          </cell>
          <cell r="Y531" t="str">
            <v>LEGAL</v>
          </cell>
          <cell r="AA531" t="str">
            <v>DLO</v>
          </cell>
          <cell r="AC531" t="str">
            <v>ICB</v>
          </cell>
          <cell r="AD531" t="str">
            <v>ICB</v>
          </cell>
          <cell r="AF531" t="str">
            <v>211</v>
          </cell>
          <cell r="AG531" t="str">
            <v>0000142834</v>
          </cell>
        </row>
        <row r="532">
          <cell r="A532" t="str">
            <v>00672841</v>
          </cell>
          <cell r="B532" t="str">
            <v>9539302000</v>
          </cell>
          <cell r="C532" t="str">
            <v>ICB4TARGET0000026088</v>
          </cell>
          <cell r="D532">
            <v>2015</v>
          </cell>
          <cell r="E532">
            <v>4</v>
          </cell>
          <cell r="F532" t="str">
            <v>2015-04-30</v>
          </cell>
          <cell r="G532" t="str">
            <v>PRJ</v>
          </cell>
          <cell r="H532" t="str">
            <v>211</v>
          </cell>
          <cell r="I532" t="str">
            <v>211</v>
          </cell>
          <cell r="K532" t="str">
            <v>000001121</v>
          </cell>
          <cell r="L532" t="str">
            <v>9302000</v>
          </cell>
          <cell r="M532" t="str">
            <v>1113</v>
          </cell>
          <cell r="N532" t="str">
            <v>99920</v>
          </cell>
          <cell r="O532" t="str">
            <v>11404</v>
          </cell>
          <cell r="P532" t="str">
            <v>292</v>
          </cell>
          <cell r="Q532" t="str">
            <v>953</v>
          </cell>
          <cell r="R532" t="str">
            <v>INTERCO BILL W/O</v>
          </cell>
          <cell r="S532" t="str">
            <v>PRA</v>
          </cell>
          <cell r="U532" t="str">
            <v>2015-04-30</v>
          </cell>
          <cell r="V532">
            <v>148.61000000000001</v>
          </cell>
          <cell r="W532" t="str">
            <v>UTXEMEM201</v>
          </cell>
          <cell r="Y532" t="str">
            <v>LEGAL</v>
          </cell>
          <cell r="AA532" t="str">
            <v>DLO</v>
          </cell>
          <cell r="AC532" t="str">
            <v>ICB</v>
          </cell>
          <cell r="AD532" t="str">
            <v>ICB</v>
          </cell>
          <cell r="AF532" t="str">
            <v>211</v>
          </cell>
          <cell r="AG532" t="str">
            <v>0000160470</v>
          </cell>
        </row>
        <row r="533">
          <cell r="A533" t="str">
            <v>00667240</v>
          </cell>
          <cell r="B533" t="str">
            <v>9539302000</v>
          </cell>
          <cell r="C533" t="str">
            <v>ICB4TARGET0000026337</v>
          </cell>
          <cell r="D533">
            <v>2015</v>
          </cell>
          <cell r="E533">
            <v>3</v>
          </cell>
          <cell r="F533" t="str">
            <v>2015-03-31</v>
          </cell>
          <cell r="G533" t="str">
            <v>PRJ</v>
          </cell>
          <cell r="H533" t="str">
            <v>211</v>
          </cell>
          <cell r="I533" t="str">
            <v>211</v>
          </cell>
          <cell r="K533" t="str">
            <v>000001121</v>
          </cell>
          <cell r="L533" t="str">
            <v>9302000</v>
          </cell>
          <cell r="M533" t="str">
            <v>1585</v>
          </cell>
          <cell r="N533" t="str">
            <v>99920</v>
          </cell>
          <cell r="O533" t="str">
            <v>11404</v>
          </cell>
          <cell r="P533" t="str">
            <v>292</v>
          </cell>
          <cell r="Q533" t="str">
            <v>953</v>
          </cell>
          <cell r="R533" t="str">
            <v>INTERCO BILL W/O</v>
          </cell>
          <cell r="S533" t="str">
            <v>PRA</v>
          </cell>
          <cell r="U533" t="str">
            <v>2015-03-31</v>
          </cell>
          <cell r="V533">
            <v>1159.49</v>
          </cell>
          <cell r="W533" t="str">
            <v>UTXEMEM101</v>
          </cell>
          <cell r="Y533" t="str">
            <v>LEGAL</v>
          </cell>
          <cell r="AA533" t="str">
            <v>DLO</v>
          </cell>
          <cell r="AC533" t="str">
            <v>ICB</v>
          </cell>
          <cell r="AD533" t="str">
            <v>ICB</v>
          </cell>
          <cell r="AF533" t="str">
            <v>211</v>
          </cell>
          <cell r="AG533" t="str">
            <v>0000098419</v>
          </cell>
        </row>
        <row r="534">
          <cell r="A534" t="str">
            <v>00667874</v>
          </cell>
          <cell r="B534" t="str">
            <v>9539302000</v>
          </cell>
          <cell r="C534" t="str">
            <v>ICB4TARGET0000026338</v>
          </cell>
          <cell r="D534">
            <v>2015</v>
          </cell>
          <cell r="E534">
            <v>3</v>
          </cell>
          <cell r="F534" t="str">
            <v>2015-03-31</v>
          </cell>
          <cell r="G534" t="str">
            <v>PRJ</v>
          </cell>
          <cell r="H534" t="str">
            <v>211</v>
          </cell>
          <cell r="I534" t="str">
            <v>211</v>
          </cell>
          <cell r="K534" t="str">
            <v>000001121</v>
          </cell>
          <cell r="L534" t="str">
            <v>9302000</v>
          </cell>
          <cell r="M534" t="str">
            <v>1585</v>
          </cell>
          <cell r="N534" t="str">
            <v>99920</v>
          </cell>
          <cell r="O534" t="str">
            <v>11404</v>
          </cell>
          <cell r="P534" t="str">
            <v>292</v>
          </cell>
          <cell r="Q534" t="str">
            <v>953</v>
          </cell>
          <cell r="R534" t="str">
            <v>INTERCO BILL W/O</v>
          </cell>
          <cell r="S534" t="str">
            <v>PRA</v>
          </cell>
          <cell r="U534" t="str">
            <v>2015-03-31</v>
          </cell>
          <cell r="V534">
            <v>3316.14</v>
          </cell>
          <cell r="W534" t="str">
            <v>UTXEMEM101</v>
          </cell>
          <cell r="Y534" t="str">
            <v>LEGAL</v>
          </cell>
          <cell r="AA534" t="str">
            <v>DLO</v>
          </cell>
          <cell r="AC534" t="str">
            <v>ICB</v>
          </cell>
          <cell r="AD534" t="str">
            <v>ICB</v>
          </cell>
          <cell r="AF534" t="str">
            <v>211</v>
          </cell>
          <cell r="AG534" t="str">
            <v>0000141907</v>
          </cell>
        </row>
        <row r="535">
          <cell r="A535" t="str">
            <v>00667122</v>
          </cell>
          <cell r="B535" t="str">
            <v>9539302000</v>
          </cell>
          <cell r="C535" t="str">
            <v>ICB4TARGET0000026343</v>
          </cell>
          <cell r="D535">
            <v>2015</v>
          </cell>
          <cell r="E535">
            <v>3</v>
          </cell>
          <cell r="F535" t="str">
            <v>2015-03-31</v>
          </cell>
          <cell r="G535" t="str">
            <v>PRJ</v>
          </cell>
          <cell r="H535" t="str">
            <v>211</v>
          </cell>
          <cell r="I535" t="str">
            <v>211</v>
          </cell>
          <cell r="K535" t="str">
            <v>000001121</v>
          </cell>
          <cell r="L535" t="str">
            <v>9302000</v>
          </cell>
          <cell r="M535" t="str">
            <v>1113</v>
          </cell>
          <cell r="N535" t="str">
            <v>99920</v>
          </cell>
          <cell r="O535" t="str">
            <v>11404</v>
          </cell>
          <cell r="P535" t="str">
            <v>292</v>
          </cell>
          <cell r="Q535" t="str">
            <v>953</v>
          </cell>
          <cell r="R535" t="str">
            <v>INTERCO BILL W/O</v>
          </cell>
          <cell r="S535" t="str">
            <v>PRA</v>
          </cell>
          <cell r="U535" t="str">
            <v>2015-03-31</v>
          </cell>
          <cell r="V535">
            <v>230.13</v>
          </cell>
          <cell r="W535" t="str">
            <v>UTXEMEM201</v>
          </cell>
          <cell r="Y535" t="str">
            <v>LEGAL</v>
          </cell>
          <cell r="AA535" t="str">
            <v>DLO</v>
          </cell>
          <cell r="AC535" t="str">
            <v>ICB</v>
          </cell>
          <cell r="AD535" t="str">
            <v>ICB</v>
          </cell>
          <cell r="AF535" t="str">
            <v>211</v>
          </cell>
          <cell r="AG535" t="str">
            <v>0000120927</v>
          </cell>
        </row>
        <row r="536">
          <cell r="A536" t="str">
            <v>00667123</v>
          </cell>
          <cell r="B536" t="str">
            <v>9539302000</v>
          </cell>
          <cell r="C536" t="str">
            <v>ICB4TARGET0000026344</v>
          </cell>
          <cell r="D536">
            <v>2015</v>
          </cell>
          <cell r="E536">
            <v>3</v>
          </cell>
          <cell r="F536" t="str">
            <v>2015-03-31</v>
          </cell>
          <cell r="G536" t="str">
            <v>PRJ</v>
          </cell>
          <cell r="H536" t="str">
            <v>211</v>
          </cell>
          <cell r="I536" t="str">
            <v>211</v>
          </cell>
          <cell r="K536" t="str">
            <v>000001121</v>
          </cell>
          <cell r="L536" t="str">
            <v>9302000</v>
          </cell>
          <cell r="M536" t="str">
            <v>1113</v>
          </cell>
          <cell r="N536" t="str">
            <v>99920</v>
          </cell>
          <cell r="O536" t="str">
            <v>11404</v>
          </cell>
          <cell r="P536" t="str">
            <v>292</v>
          </cell>
          <cell r="Q536" t="str">
            <v>953</v>
          </cell>
          <cell r="R536" t="str">
            <v>INTERCO BILL W/O</v>
          </cell>
          <cell r="S536" t="str">
            <v>PRA</v>
          </cell>
          <cell r="U536" t="str">
            <v>2015-03-31</v>
          </cell>
          <cell r="V536">
            <v>285.8</v>
          </cell>
          <cell r="W536" t="str">
            <v>UTXEMEM201</v>
          </cell>
          <cell r="Y536" t="str">
            <v>LEGAL</v>
          </cell>
          <cell r="AA536" t="str">
            <v>DLO</v>
          </cell>
          <cell r="AC536" t="str">
            <v>ICB</v>
          </cell>
          <cell r="AD536" t="str">
            <v>ICB</v>
          </cell>
          <cell r="AF536" t="str">
            <v>211</v>
          </cell>
          <cell r="AG536" t="str">
            <v>0000126823</v>
          </cell>
        </row>
        <row r="537">
          <cell r="A537" t="str">
            <v>00667125</v>
          </cell>
          <cell r="B537" t="str">
            <v>9539302000</v>
          </cell>
          <cell r="C537" t="str">
            <v>ICB4TARGET0000026345</v>
          </cell>
          <cell r="D537">
            <v>2015</v>
          </cell>
          <cell r="E537">
            <v>3</v>
          </cell>
          <cell r="F537" t="str">
            <v>2015-03-31</v>
          </cell>
          <cell r="G537" t="str">
            <v>PRJ</v>
          </cell>
          <cell r="H537" t="str">
            <v>211</v>
          </cell>
          <cell r="I537" t="str">
            <v>211</v>
          </cell>
          <cell r="K537" t="str">
            <v>000001121</v>
          </cell>
          <cell r="L537" t="str">
            <v>9302000</v>
          </cell>
          <cell r="M537" t="str">
            <v>1113</v>
          </cell>
          <cell r="N537" t="str">
            <v>99920</v>
          </cell>
          <cell r="O537" t="str">
            <v>11404</v>
          </cell>
          <cell r="P537" t="str">
            <v>292</v>
          </cell>
          <cell r="Q537" t="str">
            <v>953</v>
          </cell>
          <cell r="R537" t="str">
            <v>INTERCO BILL W/O</v>
          </cell>
          <cell r="S537" t="str">
            <v>PRA</v>
          </cell>
          <cell r="U537" t="str">
            <v>2015-03-31</v>
          </cell>
          <cell r="V537">
            <v>187.07</v>
          </cell>
          <cell r="W537" t="str">
            <v>UTXEMEM201</v>
          </cell>
          <cell r="Y537" t="str">
            <v>LEGAL</v>
          </cell>
          <cell r="AA537" t="str">
            <v>DLO</v>
          </cell>
          <cell r="AC537" t="str">
            <v>ICB</v>
          </cell>
          <cell r="AD537" t="str">
            <v>ICB</v>
          </cell>
          <cell r="AF537" t="str">
            <v>211</v>
          </cell>
          <cell r="AG537" t="str">
            <v>0000139597</v>
          </cell>
        </row>
        <row r="538">
          <cell r="A538" t="str">
            <v>00667124</v>
          </cell>
          <cell r="B538" t="str">
            <v>9539302000</v>
          </cell>
          <cell r="C538" t="str">
            <v>ICB4TARGET0000026346</v>
          </cell>
          <cell r="D538">
            <v>2015</v>
          </cell>
          <cell r="E538">
            <v>3</v>
          </cell>
          <cell r="F538" t="str">
            <v>2015-03-31</v>
          </cell>
          <cell r="G538" t="str">
            <v>PRJ</v>
          </cell>
          <cell r="H538" t="str">
            <v>211</v>
          </cell>
          <cell r="I538" t="str">
            <v>211</v>
          </cell>
          <cell r="K538" t="str">
            <v>000001121</v>
          </cell>
          <cell r="L538" t="str">
            <v>9302000</v>
          </cell>
          <cell r="M538" t="str">
            <v>1113</v>
          </cell>
          <cell r="N538" t="str">
            <v>99920</v>
          </cell>
          <cell r="O538" t="str">
            <v>11404</v>
          </cell>
          <cell r="P538" t="str">
            <v>292</v>
          </cell>
          <cell r="Q538" t="str">
            <v>953</v>
          </cell>
          <cell r="R538" t="str">
            <v>INTERCO BILL W/O</v>
          </cell>
          <cell r="S538" t="str">
            <v>PRA</v>
          </cell>
          <cell r="U538" t="str">
            <v>2015-03-31</v>
          </cell>
          <cell r="V538">
            <v>89.08</v>
          </cell>
          <cell r="W538" t="str">
            <v>UTXEMEM201</v>
          </cell>
          <cell r="Y538" t="str">
            <v>LEGAL</v>
          </cell>
          <cell r="AA538" t="str">
            <v>DLO</v>
          </cell>
          <cell r="AC538" t="str">
            <v>ICB</v>
          </cell>
          <cell r="AD538" t="str">
            <v>ICB</v>
          </cell>
          <cell r="AF538" t="str">
            <v>211</v>
          </cell>
          <cell r="AG538" t="str">
            <v>0000167023</v>
          </cell>
        </row>
        <row r="539">
          <cell r="A539" t="str">
            <v>00675231</v>
          </cell>
          <cell r="B539" t="str">
            <v>9539070001</v>
          </cell>
          <cell r="C539" t="str">
            <v>ICB4TARGET0000028125</v>
          </cell>
          <cell r="D539">
            <v>2015</v>
          </cell>
          <cell r="E539">
            <v>5</v>
          </cell>
          <cell r="F539" t="str">
            <v>2015-05-31</v>
          </cell>
          <cell r="G539" t="str">
            <v>PRJ</v>
          </cell>
          <cell r="H539" t="str">
            <v>211</v>
          </cell>
          <cell r="I539" t="str">
            <v>211</v>
          </cell>
          <cell r="K539" t="str">
            <v>TXDSMANDA</v>
          </cell>
          <cell r="L539" t="str">
            <v>9070001</v>
          </cell>
          <cell r="M539" t="str">
            <v>1397</v>
          </cell>
          <cell r="N539" t="str">
            <v>99920</v>
          </cell>
          <cell r="O539" t="str">
            <v>10329</v>
          </cell>
          <cell r="P539" t="str">
            <v>721</v>
          </cell>
          <cell r="Q539" t="str">
            <v>953</v>
          </cell>
          <cell r="R539" t="str">
            <v>INTERCO BILL W/O</v>
          </cell>
          <cell r="S539" t="str">
            <v>PRA</v>
          </cell>
          <cell r="U539" t="str">
            <v>2015-05-31</v>
          </cell>
          <cell r="V539">
            <v>4060.18</v>
          </cell>
          <cell r="W539" t="str">
            <v>UTXC008201</v>
          </cell>
          <cell r="Y539" t="str">
            <v>LEGAL</v>
          </cell>
          <cell r="AA539" t="str">
            <v>DLO</v>
          </cell>
          <cell r="AC539" t="str">
            <v>ICB</v>
          </cell>
          <cell r="AD539" t="str">
            <v>ICB</v>
          </cell>
          <cell r="AF539" t="str">
            <v>211</v>
          </cell>
          <cell r="AG539" t="str">
            <v>0000011145</v>
          </cell>
        </row>
        <row r="540">
          <cell r="A540" t="str">
            <v>00675389</v>
          </cell>
          <cell r="B540" t="str">
            <v>9549210001</v>
          </cell>
          <cell r="C540" t="str">
            <v>ICB4TARGET0000032287</v>
          </cell>
          <cell r="D540">
            <v>2015</v>
          </cell>
          <cell r="E540">
            <v>5</v>
          </cell>
          <cell r="F540" t="str">
            <v>2015-05-31</v>
          </cell>
          <cell r="G540" t="str">
            <v>PRJ</v>
          </cell>
          <cell r="H540" t="str">
            <v>211</v>
          </cell>
          <cell r="I540" t="str">
            <v>211</v>
          </cell>
          <cell r="K540" t="str">
            <v>TDOANDA</v>
          </cell>
          <cell r="L540" t="str">
            <v>9210001</v>
          </cell>
          <cell r="M540" t="str">
            <v>1113</v>
          </cell>
          <cell r="N540" t="str">
            <v>99920</v>
          </cell>
          <cell r="O540" t="str">
            <v>13123</v>
          </cell>
          <cell r="P540" t="str">
            <v>263</v>
          </cell>
          <cell r="Q540" t="str">
            <v>954</v>
          </cell>
          <cell r="R540" t="str">
            <v>INTERCO BILL W/O</v>
          </cell>
          <cell r="S540" t="str">
            <v>PRA</v>
          </cell>
          <cell r="U540" t="str">
            <v>2015-05-31</v>
          </cell>
          <cell r="V540">
            <v>20.81</v>
          </cell>
          <cell r="W540" t="str">
            <v>UTXE000501</v>
          </cell>
          <cell r="Y540" t="str">
            <v>TDOTH</v>
          </cell>
          <cell r="AA540" t="str">
            <v>DLO</v>
          </cell>
          <cell r="AC540" t="str">
            <v>ICB</v>
          </cell>
          <cell r="AD540" t="str">
            <v>ICB</v>
          </cell>
          <cell r="AF540" t="str">
            <v>211</v>
          </cell>
          <cell r="AG540" t="str">
            <v>0000266656</v>
          </cell>
        </row>
        <row r="541">
          <cell r="A541" t="str">
            <v>00676968</v>
          </cell>
          <cell r="B541" t="str">
            <v>9539302000</v>
          </cell>
          <cell r="C541" t="str">
            <v>ICB4TARGET0000033075</v>
          </cell>
          <cell r="D541">
            <v>2015</v>
          </cell>
          <cell r="E541">
            <v>5</v>
          </cell>
          <cell r="F541" t="str">
            <v>2015-05-31</v>
          </cell>
          <cell r="G541" t="str">
            <v>PRJ</v>
          </cell>
          <cell r="H541" t="str">
            <v>211</v>
          </cell>
          <cell r="I541" t="str">
            <v>211</v>
          </cell>
          <cell r="K541" t="str">
            <v>000001121</v>
          </cell>
          <cell r="L541" t="str">
            <v>9302000</v>
          </cell>
          <cell r="M541" t="str">
            <v>1113</v>
          </cell>
          <cell r="N541" t="str">
            <v>99920</v>
          </cell>
          <cell r="O541" t="str">
            <v>11404</v>
          </cell>
          <cell r="P541" t="str">
            <v>292</v>
          </cell>
          <cell r="Q541" t="str">
            <v>953</v>
          </cell>
          <cell r="R541" t="str">
            <v>INTERCO BILL W/O</v>
          </cell>
          <cell r="S541" t="str">
            <v>PRA</v>
          </cell>
          <cell r="U541" t="str">
            <v>2015-05-31</v>
          </cell>
          <cell r="V541">
            <v>4161.08</v>
          </cell>
          <cell r="W541" t="str">
            <v>UTXEMEM201</v>
          </cell>
          <cell r="Y541" t="str">
            <v>LEGAL</v>
          </cell>
          <cell r="AA541" t="str">
            <v>DLO</v>
          </cell>
          <cell r="AC541" t="str">
            <v>ICB</v>
          </cell>
          <cell r="AD541" t="str">
            <v>ICB</v>
          </cell>
          <cell r="AF541" t="str">
            <v>211</v>
          </cell>
          <cell r="AG541" t="str">
            <v>0000101349</v>
          </cell>
        </row>
        <row r="542">
          <cell r="A542" t="str">
            <v>00676963</v>
          </cell>
          <cell r="B542" t="str">
            <v>9539302000</v>
          </cell>
          <cell r="C542" t="str">
            <v>ICB4TARGET0000033076</v>
          </cell>
          <cell r="D542">
            <v>2015</v>
          </cell>
          <cell r="E542">
            <v>5</v>
          </cell>
          <cell r="F542" t="str">
            <v>2015-05-31</v>
          </cell>
          <cell r="G542" t="str">
            <v>PRJ</v>
          </cell>
          <cell r="H542" t="str">
            <v>211</v>
          </cell>
          <cell r="I542" t="str">
            <v>211</v>
          </cell>
          <cell r="K542" t="str">
            <v>000001121</v>
          </cell>
          <cell r="L542" t="str">
            <v>9302000</v>
          </cell>
          <cell r="M542" t="str">
            <v>1113</v>
          </cell>
          <cell r="N542" t="str">
            <v>99920</v>
          </cell>
          <cell r="O542" t="str">
            <v>11404</v>
          </cell>
          <cell r="P542" t="str">
            <v>292</v>
          </cell>
          <cell r="Q542" t="str">
            <v>953</v>
          </cell>
          <cell r="R542" t="str">
            <v>INTERCO BILL W/O</v>
          </cell>
          <cell r="S542" t="str">
            <v>PRA</v>
          </cell>
          <cell r="U542" t="str">
            <v>2015-05-31</v>
          </cell>
          <cell r="V542">
            <v>594.44000000000005</v>
          </cell>
          <cell r="W542" t="str">
            <v>UTXEMEM201</v>
          </cell>
          <cell r="Y542" t="str">
            <v>LEGAL</v>
          </cell>
          <cell r="AA542" t="str">
            <v>DLO</v>
          </cell>
          <cell r="AC542" t="str">
            <v>ICB</v>
          </cell>
          <cell r="AD542" t="str">
            <v>ICB</v>
          </cell>
          <cell r="AF542" t="str">
            <v>211</v>
          </cell>
          <cell r="AG542" t="str">
            <v>0000142817</v>
          </cell>
        </row>
        <row r="543">
          <cell r="B543" t="str">
            <v>9534264000</v>
          </cell>
          <cell r="C543" t="str">
            <v>ICB7OFFSET0000000138</v>
          </cell>
          <cell r="D543">
            <v>2015</v>
          </cell>
          <cell r="E543">
            <v>1</v>
          </cell>
          <cell r="F543" t="str">
            <v>2015-01-31</v>
          </cell>
          <cell r="G543" t="str">
            <v>PRJ</v>
          </cell>
          <cell r="H543" t="str">
            <v>211</v>
          </cell>
          <cell r="I543" t="str">
            <v>211</v>
          </cell>
          <cell r="K543" t="str">
            <v>000001121</v>
          </cell>
          <cell r="L543" t="str">
            <v>4264000</v>
          </cell>
          <cell r="M543" t="str">
            <v>1113</v>
          </cell>
          <cell r="N543" t="str">
            <v>99910</v>
          </cell>
          <cell r="P543" t="str">
            <v>289</v>
          </cell>
          <cell r="Q543" t="str">
            <v>953</v>
          </cell>
          <cell r="R543" t="str">
            <v>INTERCO BILL RESCAT_BENLOC</v>
          </cell>
          <cell r="S543" t="str">
            <v>PRA</v>
          </cell>
          <cell r="U543" t="str">
            <v>2015-01-31</v>
          </cell>
          <cell r="V543">
            <v>-26367.26</v>
          </cell>
          <cell r="W543" t="str">
            <v>G0001113</v>
          </cell>
          <cell r="Y543" t="str">
            <v>LEGAL</v>
          </cell>
          <cell r="AA543" t="str">
            <v>BAL</v>
          </cell>
          <cell r="AC543" t="str">
            <v>ICB</v>
          </cell>
          <cell r="AD543" t="str">
            <v>ICB</v>
          </cell>
        </row>
        <row r="544">
          <cell r="B544" t="str">
            <v>9534264000</v>
          </cell>
          <cell r="C544" t="str">
            <v>ICB7OFFSET0000000142</v>
          </cell>
          <cell r="D544">
            <v>2014</v>
          </cell>
          <cell r="E544">
            <v>8</v>
          </cell>
          <cell r="F544" t="str">
            <v>2014-08-31</v>
          </cell>
          <cell r="G544" t="str">
            <v>PRJ</v>
          </cell>
          <cell r="H544" t="str">
            <v>211</v>
          </cell>
          <cell r="I544" t="str">
            <v>211</v>
          </cell>
          <cell r="K544" t="str">
            <v>000001121</v>
          </cell>
          <cell r="L544" t="str">
            <v>4264000</v>
          </cell>
          <cell r="M544" t="str">
            <v>1113</v>
          </cell>
          <cell r="N544" t="str">
            <v>99910</v>
          </cell>
          <cell r="P544" t="str">
            <v>289</v>
          </cell>
          <cell r="Q544" t="str">
            <v>953</v>
          </cell>
          <cell r="R544" t="str">
            <v>INTERCO BILL RESCAT_BENLOC</v>
          </cell>
          <cell r="S544" t="str">
            <v>PRA</v>
          </cell>
          <cell r="U544" t="str">
            <v>2014-08-31</v>
          </cell>
          <cell r="V544">
            <v>-5.0999999999999996</v>
          </cell>
          <cell r="W544" t="str">
            <v>G0001113</v>
          </cell>
          <cell r="Y544" t="str">
            <v>LEGAL</v>
          </cell>
          <cell r="AA544" t="str">
            <v>BAL</v>
          </cell>
          <cell r="AC544" t="str">
            <v>ICB</v>
          </cell>
          <cell r="AD544" t="str">
            <v>ICB</v>
          </cell>
        </row>
        <row r="545">
          <cell r="B545" t="str">
            <v>9539302000</v>
          </cell>
          <cell r="C545" t="str">
            <v>ICB7OFFSET0000001931</v>
          </cell>
          <cell r="D545">
            <v>2015</v>
          </cell>
          <cell r="E545">
            <v>1</v>
          </cell>
          <cell r="F545" t="str">
            <v>2015-01-31</v>
          </cell>
          <cell r="G545" t="str">
            <v>PRJ</v>
          </cell>
          <cell r="H545" t="str">
            <v>211</v>
          </cell>
          <cell r="I545" t="str">
            <v>211</v>
          </cell>
          <cell r="K545" t="str">
            <v>000001121</v>
          </cell>
          <cell r="L545" t="str">
            <v>9302000</v>
          </cell>
          <cell r="M545" t="str">
            <v>1113</v>
          </cell>
          <cell r="N545" t="str">
            <v>99910</v>
          </cell>
          <cell r="P545" t="str">
            <v>292</v>
          </cell>
          <cell r="Q545" t="str">
            <v>953</v>
          </cell>
          <cell r="R545" t="str">
            <v>INTERCO BILL RESCAT_BENLOC</v>
          </cell>
          <cell r="S545" t="str">
            <v>PRA</v>
          </cell>
          <cell r="U545" t="str">
            <v>2015-01-31</v>
          </cell>
          <cell r="V545">
            <v>-161868.94</v>
          </cell>
          <cell r="W545" t="str">
            <v>G0001113</v>
          </cell>
          <cell r="Y545" t="str">
            <v>LEGAL</v>
          </cell>
          <cell r="AA545" t="str">
            <v>BAL</v>
          </cell>
          <cell r="AC545" t="str">
            <v>ICB</v>
          </cell>
          <cell r="AD545" t="str">
            <v>ICB</v>
          </cell>
        </row>
        <row r="546">
          <cell r="B546" t="str">
            <v>9539302000</v>
          </cell>
          <cell r="C546" t="str">
            <v>ICB7OFFSET0000002075</v>
          </cell>
          <cell r="D546">
            <v>2014</v>
          </cell>
          <cell r="E546">
            <v>7</v>
          </cell>
          <cell r="F546" t="str">
            <v>2014-07-31</v>
          </cell>
          <cell r="G546" t="str">
            <v>PRJ</v>
          </cell>
          <cell r="H546" t="str">
            <v>211</v>
          </cell>
          <cell r="I546" t="str">
            <v>211</v>
          </cell>
          <cell r="K546" t="str">
            <v>000001121</v>
          </cell>
          <cell r="L546" t="str">
            <v>9302000</v>
          </cell>
          <cell r="M546" t="str">
            <v>1113</v>
          </cell>
          <cell r="N546" t="str">
            <v>99910</v>
          </cell>
          <cell r="P546" t="str">
            <v>292</v>
          </cell>
          <cell r="Q546" t="str">
            <v>953</v>
          </cell>
          <cell r="R546" t="str">
            <v>INTERCO BILL RESCAT_BENLOC</v>
          </cell>
          <cell r="S546" t="str">
            <v>PRA</v>
          </cell>
          <cell r="U546" t="str">
            <v>2014-07-31</v>
          </cell>
          <cell r="V546">
            <v>-5500</v>
          </cell>
          <cell r="W546" t="str">
            <v>G0001113</v>
          </cell>
          <cell r="Y546" t="str">
            <v>LEGAL</v>
          </cell>
          <cell r="AA546" t="str">
            <v>BAL</v>
          </cell>
          <cell r="AC546" t="str">
            <v>ICB</v>
          </cell>
          <cell r="AD546" t="str">
            <v>ICB</v>
          </cell>
        </row>
        <row r="547">
          <cell r="B547" t="str">
            <v>9539302000</v>
          </cell>
          <cell r="C547" t="str">
            <v>ICB7OFFSET0000002217</v>
          </cell>
          <cell r="D547">
            <v>2014</v>
          </cell>
          <cell r="E547">
            <v>8</v>
          </cell>
          <cell r="F547" t="str">
            <v>2014-08-31</v>
          </cell>
          <cell r="G547" t="str">
            <v>PRJ</v>
          </cell>
          <cell r="H547" t="str">
            <v>211</v>
          </cell>
          <cell r="I547" t="str">
            <v>211</v>
          </cell>
          <cell r="K547" t="str">
            <v>000001121</v>
          </cell>
          <cell r="L547" t="str">
            <v>9302000</v>
          </cell>
          <cell r="M547" t="str">
            <v>1113</v>
          </cell>
          <cell r="N547" t="str">
            <v>99910</v>
          </cell>
          <cell r="P547" t="str">
            <v>292</v>
          </cell>
          <cell r="Q547" t="str">
            <v>953</v>
          </cell>
          <cell r="R547" t="str">
            <v>INTERCO BILL RESCAT_BENLOC</v>
          </cell>
          <cell r="S547" t="str">
            <v>PRA</v>
          </cell>
          <cell r="U547" t="str">
            <v>2014-08-31</v>
          </cell>
          <cell r="V547">
            <v>-20.46</v>
          </cell>
          <cell r="W547" t="str">
            <v>G0001113</v>
          </cell>
          <cell r="Y547" t="str">
            <v>LEGAL</v>
          </cell>
          <cell r="AA547" t="str">
            <v>BAL</v>
          </cell>
          <cell r="AC547" t="str">
            <v>ICB</v>
          </cell>
          <cell r="AD547" t="str">
            <v>ICB</v>
          </cell>
        </row>
        <row r="548">
          <cell r="B548" t="str">
            <v>9534264000</v>
          </cell>
          <cell r="C548" t="str">
            <v>ICB7TARGET0000001970</v>
          </cell>
          <cell r="D548">
            <v>2015</v>
          </cell>
          <cell r="E548">
            <v>1</v>
          </cell>
          <cell r="F548" t="str">
            <v>2015-01-31</v>
          </cell>
          <cell r="G548" t="str">
            <v>PRJ</v>
          </cell>
          <cell r="H548" t="str">
            <v>211</v>
          </cell>
          <cell r="I548" t="str">
            <v>211</v>
          </cell>
          <cell r="K548" t="str">
            <v>000001121</v>
          </cell>
          <cell r="L548" t="str">
            <v>4264000</v>
          </cell>
          <cell r="M548" t="str">
            <v>1113</v>
          </cell>
          <cell r="N548" t="str">
            <v>99920</v>
          </cell>
          <cell r="O548" t="str">
            <v>11404</v>
          </cell>
          <cell r="P548" t="str">
            <v>289</v>
          </cell>
          <cell r="Q548" t="str">
            <v>953</v>
          </cell>
          <cell r="R548" t="str">
            <v>INTERCO BILL RESCAT_BENLOC</v>
          </cell>
          <cell r="S548" t="str">
            <v>PRA</v>
          </cell>
          <cell r="U548" t="str">
            <v>2015-01-31</v>
          </cell>
          <cell r="V548">
            <v>16440.46</v>
          </cell>
          <cell r="W548" t="str">
            <v>G0001113</v>
          </cell>
          <cell r="Y548" t="str">
            <v>LEGAL</v>
          </cell>
          <cell r="AA548" t="str">
            <v>DLO</v>
          </cell>
          <cell r="AC548" t="str">
            <v>ICB</v>
          </cell>
          <cell r="AD548" t="str">
            <v>ICB</v>
          </cell>
        </row>
        <row r="549">
          <cell r="B549" t="str">
            <v>9534264000</v>
          </cell>
          <cell r="C549" t="str">
            <v>ICB7TARGET0000002537</v>
          </cell>
          <cell r="D549">
            <v>2014</v>
          </cell>
          <cell r="E549">
            <v>8</v>
          </cell>
          <cell r="F549" t="str">
            <v>2014-08-31</v>
          </cell>
          <cell r="G549" t="str">
            <v>PRJ</v>
          </cell>
          <cell r="H549" t="str">
            <v>211</v>
          </cell>
          <cell r="I549" t="str">
            <v>211</v>
          </cell>
          <cell r="K549" t="str">
            <v>000001121</v>
          </cell>
          <cell r="L549" t="str">
            <v>4264000</v>
          </cell>
          <cell r="M549" t="str">
            <v>1113</v>
          </cell>
          <cell r="N549" t="str">
            <v>99920</v>
          </cell>
          <cell r="O549" t="str">
            <v>11404</v>
          </cell>
          <cell r="P549" t="str">
            <v>289</v>
          </cell>
          <cell r="Q549" t="str">
            <v>953</v>
          </cell>
          <cell r="R549" t="str">
            <v>INTERCO BILL RESCAT_BENLOC</v>
          </cell>
          <cell r="S549" t="str">
            <v>PRA</v>
          </cell>
          <cell r="U549" t="str">
            <v>2014-08-31</v>
          </cell>
          <cell r="V549">
            <v>3.27</v>
          </cell>
          <cell r="W549" t="str">
            <v>G0001113</v>
          </cell>
          <cell r="Y549" t="str">
            <v>LEGAL</v>
          </cell>
          <cell r="AA549" t="str">
            <v>DLO</v>
          </cell>
          <cell r="AC549" t="str">
            <v>ICB</v>
          </cell>
          <cell r="AD549" t="str">
            <v>ICB</v>
          </cell>
        </row>
        <row r="550">
          <cell r="B550" t="str">
            <v>9539302000</v>
          </cell>
          <cell r="C550" t="str">
            <v>ICB7TARGET0000010685</v>
          </cell>
          <cell r="D550">
            <v>2015</v>
          </cell>
          <cell r="E550">
            <v>1</v>
          </cell>
          <cell r="F550" t="str">
            <v>2015-01-31</v>
          </cell>
          <cell r="G550" t="str">
            <v>PRJ</v>
          </cell>
          <cell r="H550" t="str">
            <v>211</v>
          </cell>
          <cell r="I550" t="str">
            <v>211</v>
          </cell>
          <cell r="K550" t="str">
            <v>000001121</v>
          </cell>
          <cell r="L550" t="str">
            <v>9302000</v>
          </cell>
          <cell r="M550" t="str">
            <v>1113</v>
          </cell>
          <cell r="N550" t="str">
            <v>99920</v>
          </cell>
          <cell r="O550" t="str">
            <v>11404</v>
          </cell>
          <cell r="P550" t="str">
            <v>292</v>
          </cell>
          <cell r="Q550" t="str">
            <v>953</v>
          </cell>
          <cell r="R550" t="str">
            <v>INTERCO BILL RESCAT_BENLOC</v>
          </cell>
          <cell r="S550" t="str">
            <v>PRA</v>
          </cell>
          <cell r="U550" t="str">
            <v>2015-01-31</v>
          </cell>
          <cell r="V550">
            <v>100928.16</v>
          </cell>
          <cell r="W550" t="str">
            <v>G0001113</v>
          </cell>
          <cell r="Y550" t="str">
            <v>LEGAL</v>
          </cell>
          <cell r="AA550" t="str">
            <v>DLO</v>
          </cell>
          <cell r="AC550" t="str">
            <v>ICB</v>
          </cell>
          <cell r="AD550" t="str">
            <v>ICB</v>
          </cell>
        </row>
        <row r="551">
          <cell r="A551" t="str">
            <v>01721471</v>
          </cell>
          <cell r="B551" t="str">
            <v>9539302000</v>
          </cell>
          <cell r="C551" t="str">
            <v>ICB7TARGET0000012717</v>
          </cell>
          <cell r="D551">
            <v>2014</v>
          </cell>
          <cell r="E551">
            <v>7</v>
          </cell>
          <cell r="F551" t="str">
            <v>2014-07-31</v>
          </cell>
          <cell r="G551" t="str">
            <v>PRJ</v>
          </cell>
          <cell r="H551" t="str">
            <v>211</v>
          </cell>
          <cell r="I551" t="str">
            <v>211</v>
          </cell>
          <cell r="K551" t="str">
            <v>000001121</v>
          </cell>
          <cell r="L551" t="str">
            <v>9302000</v>
          </cell>
          <cell r="M551" t="str">
            <v>1113</v>
          </cell>
          <cell r="N551" t="str">
            <v>99920</v>
          </cell>
          <cell r="O551" t="str">
            <v>11404</v>
          </cell>
          <cell r="P551" t="str">
            <v>292</v>
          </cell>
          <cell r="Q551" t="str">
            <v>953</v>
          </cell>
          <cell r="R551" t="str">
            <v>INTERCO BILL RESCAT_BENLOC</v>
          </cell>
          <cell r="S551" t="str">
            <v>PRA</v>
          </cell>
          <cell r="U551" t="str">
            <v>2014-07-31</v>
          </cell>
          <cell r="V551">
            <v>3522.47</v>
          </cell>
          <cell r="W551" t="str">
            <v>G0001113</v>
          </cell>
          <cell r="Y551" t="str">
            <v>LEGAL</v>
          </cell>
          <cell r="AA551" t="str">
            <v>DLO</v>
          </cell>
          <cell r="AC551" t="str">
            <v>ICB</v>
          </cell>
          <cell r="AD551" t="str">
            <v>ICB</v>
          </cell>
          <cell r="AF551" t="str">
            <v>103</v>
          </cell>
          <cell r="AG551" t="str">
            <v>0000056144</v>
          </cell>
        </row>
        <row r="552">
          <cell r="B552" t="str">
            <v>9539302000</v>
          </cell>
          <cell r="C552" t="str">
            <v>ICB7TARGET0000014960</v>
          </cell>
          <cell r="D552">
            <v>2014</v>
          </cell>
          <cell r="E552">
            <v>8</v>
          </cell>
          <cell r="F552" t="str">
            <v>2014-08-31</v>
          </cell>
          <cell r="G552" t="str">
            <v>PRJ</v>
          </cell>
          <cell r="H552" t="str">
            <v>211</v>
          </cell>
          <cell r="I552" t="str">
            <v>211</v>
          </cell>
          <cell r="K552" t="str">
            <v>000001121</v>
          </cell>
          <cell r="L552" t="str">
            <v>9302000</v>
          </cell>
          <cell r="M552" t="str">
            <v>1113</v>
          </cell>
          <cell r="N552" t="str">
            <v>99920</v>
          </cell>
          <cell r="O552" t="str">
            <v>11404</v>
          </cell>
          <cell r="P552" t="str">
            <v>292</v>
          </cell>
          <cell r="Q552" t="str">
            <v>953</v>
          </cell>
          <cell r="R552" t="str">
            <v>INTERCO BILL RESCAT_BENLOC</v>
          </cell>
          <cell r="S552" t="str">
            <v>PRA</v>
          </cell>
          <cell r="U552" t="str">
            <v>2014-08-31</v>
          </cell>
          <cell r="V552">
            <v>13.1</v>
          </cell>
          <cell r="W552" t="str">
            <v>G0001113</v>
          </cell>
          <cell r="Y552" t="str">
            <v>LEGAL</v>
          </cell>
          <cell r="AA552" t="str">
            <v>DLO</v>
          </cell>
          <cell r="AC552" t="str">
            <v>ICB</v>
          </cell>
          <cell r="AD552" t="str">
            <v>ICB</v>
          </cell>
        </row>
      </sheetData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D-2.5Contributions&amp;Donations"/>
      <sheetName val="TCC Interco Pivot"/>
      <sheetName val="Sheet2"/>
      <sheetName val="TCC Interco Det"/>
      <sheetName val="Pivot TCC GL"/>
      <sheetName val="TCC GL Detail All"/>
      <sheetName val="Pivot TCC GL Dues"/>
      <sheetName val="TCC GL Detail Dues"/>
      <sheetName val="Interco Example"/>
      <sheetName val="Sheet20"/>
      <sheetName val="Sheet19"/>
      <sheetName val="Pivot TCC GL Donations"/>
      <sheetName val="TCC GL Detail Donations"/>
      <sheetName val="Lookup"/>
      <sheetName val="WP II-D-2.5-1 Educational "/>
      <sheetName val="TCC AP Det Dues and Donation WP"/>
      <sheetName val="GregBlair Dues Review"/>
      <sheetName val="TCC Dues PS Query"/>
      <sheetName val="GregBlair Donation Review"/>
      <sheetName val="TCC PS Donation Query"/>
      <sheetName val="TNC Interco Pivot"/>
      <sheetName val="TNC Interco Detail"/>
      <sheetName val="TNC Pivot GL"/>
      <sheetName val="TNC GL Detail Dues and Donation"/>
      <sheetName val="TNC AP Det Dues and Donations"/>
      <sheetName val="Notes"/>
      <sheetName val="Shannon's file 2 donations"/>
      <sheetName val="Shannon File 2 dues"/>
      <sheetName val="TNC AP Det Dues"/>
    </sheetNames>
    <sheetDataSet>
      <sheetData sheetId="0">
        <row r="2">
          <cell r="B2" t="str">
            <v>PUBLIC UTILITY COMMISSION OF TEXAS</v>
          </cell>
        </row>
      </sheetData>
      <sheetData sheetId="1">
        <row r="3">
          <cell r="A3" t="str">
            <v>Sum of Sum Amount</v>
          </cell>
        </row>
      </sheetData>
      <sheetData sheetId="2">
        <row r="3">
          <cell r="A3" t="str">
            <v>Sum of Sum Amount</v>
          </cell>
        </row>
      </sheetData>
      <sheetData sheetId="3">
        <row r="1">
          <cell r="A1" t="str">
            <v>Unit</v>
          </cell>
        </row>
      </sheetData>
      <sheetData sheetId="4">
        <row r="1">
          <cell r="B1" t="str">
            <v>TCC Donations &amp; Dues</v>
          </cell>
        </row>
      </sheetData>
      <sheetData sheetId="5">
        <row r="1">
          <cell r="A1" t="str">
            <v>Unit</v>
          </cell>
        </row>
      </sheetData>
      <sheetData sheetId="6">
        <row r="3">
          <cell r="A3" t="str">
            <v>Sum of Sum Amount</v>
          </cell>
        </row>
      </sheetData>
      <sheetData sheetId="7">
        <row r="1">
          <cell r="A1" t="str">
            <v>Unit</v>
          </cell>
        </row>
      </sheetData>
      <sheetData sheetId="8">
        <row r="1">
          <cell r="A1" t="str">
            <v>cs - community service                   dv  - economic development      ed - education</v>
          </cell>
        </row>
      </sheetData>
      <sheetData sheetId="9">
        <row r="3">
          <cell r="A3" t="str">
            <v>Sum of Sum Amount</v>
          </cell>
        </row>
      </sheetData>
      <sheetData sheetId="10">
        <row r="1">
          <cell r="A1" t="str">
            <v>Unit</v>
          </cell>
        </row>
      </sheetData>
      <sheetData sheetId="11">
        <row r="3">
          <cell r="A3" t="str">
            <v>Sum of Sum Amount</v>
          </cell>
        </row>
      </sheetData>
      <sheetData sheetId="12">
        <row r="1">
          <cell r="A1" t="str">
            <v>Unit</v>
          </cell>
        </row>
      </sheetData>
      <sheetData sheetId="13">
        <row r="1">
          <cell r="A1" t="str">
            <v>260</v>
          </cell>
          <cell r="B1" t="str">
            <v>Professional Svcs Exp Gen</v>
          </cell>
        </row>
        <row r="2">
          <cell r="A2" t="str">
            <v>290</v>
          </cell>
          <cell r="B2" t="str">
            <v>Other Outside Services Gen</v>
          </cell>
        </row>
        <row r="3">
          <cell r="A3" t="str">
            <v>393</v>
          </cell>
          <cell r="B3" t="str">
            <v xml:space="preserve">Sales &amp; Use Tax Accrual </v>
          </cell>
        </row>
        <row r="4">
          <cell r="A4" t="str">
            <v>396</v>
          </cell>
          <cell r="B4" t="str">
            <v>Material w/Fixed % Stores Load</v>
          </cell>
        </row>
        <row r="5">
          <cell r="A5" t="str">
            <v>510</v>
          </cell>
          <cell r="B5" t="str">
            <v>Busin Exp 100% Deduct Gen</v>
          </cell>
        </row>
        <row r="6">
          <cell r="A6" t="str">
            <v>520</v>
          </cell>
          <cell r="B6" t="str">
            <v>Business Exp Part Deduct Gen</v>
          </cell>
        </row>
        <row r="7">
          <cell r="A7" t="str">
            <v>780</v>
          </cell>
          <cell r="B7" t="str">
            <v>AEPSC Bill</v>
          </cell>
        </row>
        <row r="8">
          <cell r="A8" t="str">
            <v>960</v>
          </cell>
          <cell r="B8" t="str">
            <v>Advertising</v>
          </cell>
        </row>
        <row r="9">
          <cell r="A9" t="str">
            <v>953</v>
          </cell>
          <cell r="B9" t="str">
            <v>Company Memberships</v>
          </cell>
        </row>
        <row r="10">
          <cell r="A10" t="str">
            <v>954</v>
          </cell>
          <cell r="B10" t="str">
            <v>Employee Memberships</v>
          </cell>
        </row>
        <row r="11">
          <cell r="A11" t="str">
            <v>955</v>
          </cell>
          <cell r="B11" t="str">
            <v>Corporate Contributions</v>
          </cell>
        </row>
        <row r="12">
          <cell r="A12" t="str">
            <v>956</v>
          </cell>
          <cell r="B12" t="str">
            <v>County &amp; Social Club Dues</v>
          </cell>
        </row>
      </sheetData>
      <sheetData sheetId="14">
        <row r="1">
          <cell r="B1" t="str">
            <v>PUBLIC UTILITY COMMISSION OF TEXAS</v>
          </cell>
        </row>
      </sheetData>
      <sheetData sheetId="15">
        <row r="1">
          <cell r="A1" t="str">
            <v>Vendor Name</v>
          </cell>
        </row>
      </sheetData>
      <sheetData sheetId="16">
        <row r="1">
          <cell r="A1" t="str">
            <v>Vendor Name</v>
          </cell>
        </row>
      </sheetData>
      <sheetData sheetId="17">
        <row r="1">
          <cell r="A1" t="str">
            <v>Unit</v>
          </cell>
          <cell r="D1" t="str">
            <v>Voucher</v>
          </cell>
          <cell r="E1" t="str">
            <v>Descr</v>
          </cell>
          <cell r="F1" t="str">
            <v>Period</v>
          </cell>
          <cell r="G1" t="str">
            <v>Year</v>
          </cell>
          <cell r="H1" t="str">
            <v>GL Unit</v>
          </cell>
          <cell r="I1" t="str">
            <v>Cost Comp</v>
          </cell>
          <cell r="J1" t="str">
            <v>Name</v>
          </cell>
          <cell r="K1" t="str">
            <v>Date</v>
          </cell>
          <cell r="L1" t="str">
            <v>Invoice</v>
          </cell>
          <cell r="M1" t="str">
            <v>W/O</v>
          </cell>
        </row>
        <row r="2">
          <cell r="D2" t="str">
            <v>00672145</v>
          </cell>
          <cell r="E2" t="str">
            <v>Expense Distribution</v>
          </cell>
          <cell r="F2">
            <v>4</v>
          </cell>
          <cell r="G2">
            <v>2015</v>
          </cell>
          <cell r="H2" t="str">
            <v>211</v>
          </cell>
          <cell r="I2" t="str">
            <v>953</v>
          </cell>
          <cell r="J2" t="str">
            <v>ASSOCIATION OF ELECTRIC</v>
          </cell>
          <cell r="K2">
            <v>42104</v>
          </cell>
          <cell r="L2" t="str">
            <v>75250</v>
          </cell>
          <cell r="M2" t="str">
            <v>UTXEMEM101</v>
          </cell>
        </row>
        <row r="3">
          <cell r="D3" t="str">
            <v>00657812</v>
          </cell>
          <cell r="E3" t="str">
            <v>Expense Distribution</v>
          </cell>
          <cell r="F3">
            <v>1</v>
          </cell>
          <cell r="G3">
            <v>2015</v>
          </cell>
          <cell r="H3" t="str">
            <v>211</v>
          </cell>
          <cell r="I3" t="str">
            <v>953</v>
          </cell>
          <cell r="J3" t="str">
            <v>ASSOCIATION OF ELECTRIC</v>
          </cell>
          <cell r="K3">
            <v>42020</v>
          </cell>
          <cell r="L3" t="str">
            <v>73913</v>
          </cell>
          <cell r="M3" t="str">
            <v>UTXEMEM101</v>
          </cell>
        </row>
        <row r="4">
          <cell r="D4" t="str">
            <v>00644869</v>
          </cell>
          <cell r="E4" t="str">
            <v>Expense Distribution</v>
          </cell>
          <cell r="F4">
            <v>11</v>
          </cell>
          <cell r="G4">
            <v>2014</v>
          </cell>
          <cell r="H4" t="str">
            <v>211</v>
          </cell>
          <cell r="I4" t="str">
            <v>953</v>
          </cell>
          <cell r="J4" t="str">
            <v>ASSOCIATION OF ELECTRIC</v>
          </cell>
          <cell r="K4">
            <v>41947</v>
          </cell>
          <cell r="L4" t="str">
            <v>72262</v>
          </cell>
          <cell r="M4" t="str">
            <v>UTXEMEM101</v>
          </cell>
        </row>
        <row r="5">
          <cell r="D5" t="str">
            <v>00644868</v>
          </cell>
          <cell r="E5" t="str">
            <v>Expense Distribution</v>
          </cell>
          <cell r="F5">
            <v>11</v>
          </cell>
          <cell r="G5">
            <v>2014</v>
          </cell>
          <cell r="H5" t="str">
            <v>211</v>
          </cell>
          <cell r="I5" t="str">
            <v>953</v>
          </cell>
          <cell r="J5" t="str">
            <v>ASSOCIATION OF ELECTRIC</v>
          </cell>
          <cell r="K5">
            <v>41947</v>
          </cell>
          <cell r="L5" t="str">
            <v>72260</v>
          </cell>
          <cell r="M5" t="str">
            <v>UTXEMEM101</v>
          </cell>
        </row>
        <row r="6">
          <cell r="D6" t="str">
            <v>00623024</v>
          </cell>
          <cell r="E6" t="str">
            <v>Expense Distribution</v>
          </cell>
          <cell r="F6">
            <v>7</v>
          </cell>
          <cell r="G6">
            <v>2014</v>
          </cell>
          <cell r="H6" t="str">
            <v>211</v>
          </cell>
          <cell r="I6" t="str">
            <v>953</v>
          </cell>
          <cell r="J6" t="str">
            <v>ASSOCIATION OF ELECTRIC</v>
          </cell>
          <cell r="K6">
            <v>41820</v>
          </cell>
          <cell r="L6" t="str">
            <v>71045</v>
          </cell>
          <cell r="M6" t="str">
            <v>UTXEMEM201</v>
          </cell>
        </row>
        <row r="7">
          <cell r="D7" t="str">
            <v>00660852</v>
          </cell>
          <cell r="E7" t="str">
            <v>Expense Distribution</v>
          </cell>
          <cell r="F7">
            <v>2</v>
          </cell>
          <cell r="G7">
            <v>2015</v>
          </cell>
          <cell r="H7" t="str">
            <v>211</v>
          </cell>
          <cell r="I7" t="str">
            <v>953</v>
          </cell>
          <cell r="J7" t="str">
            <v>MCALLEN CHAMBER OF COMMERCE</v>
          </cell>
          <cell r="K7">
            <v>42039</v>
          </cell>
          <cell r="L7" t="str">
            <v>74143</v>
          </cell>
          <cell r="M7" t="str">
            <v>UTXEMEM201</v>
          </cell>
        </row>
        <row r="8">
          <cell r="D8" t="str">
            <v>00651188</v>
          </cell>
          <cell r="E8" t="str">
            <v>Expense Distribution</v>
          </cell>
          <cell r="F8">
            <v>12</v>
          </cell>
          <cell r="G8">
            <v>2014</v>
          </cell>
          <cell r="H8" t="str">
            <v>211</v>
          </cell>
          <cell r="I8" t="str">
            <v>953</v>
          </cell>
          <cell r="J8" t="str">
            <v>CORPUS CHRISTI CHAMBER OF COMMERCE</v>
          </cell>
          <cell r="K8">
            <v>41981</v>
          </cell>
          <cell r="L8" t="str">
            <v>73035</v>
          </cell>
          <cell r="M8" t="str">
            <v>UTXEMEM201</v>
          </cell>
        </row>
        <row r="9">
          <cell r="D9" t="str">
            <v>00651195</v>
          </cell>
          <cell r="E9" t="str">
            <v>Expense Distribution</v>
          </cell>
          <cell r="F9">
            <v>12</v>
          </cell>
          <cell r="G9">
            <v>2014</v>
          </cell>
          <cell r="H9" t="str">
            <v>211</v>
          </cell>
          <cell r="I9" t="str">
            <v>953</v>
          </cell>
          <cell r="J9" t="str">
            <v>LAREDO BUILDERS ASSOCIATION</v>
          </cell>
          <cell r="K9">
            <v>41981</v>
          </cell>
          <cell r="L9" t="str">
            <v>73069</v>
          </cell>
          <cell r="M9" t="str">
            <v>UTXEMEM201</v>
          </cell>
        </row>
        <row r="10">
          <cell r="D10" t="str">
            <v>00667875</v>
          </cell>
          <cell r="E10" t="str">
            <v>Expense Distribution</v>
          </cell>
          <cell r="F10">
            <v>3</v>
          </cell>
          <cell r="G10">
            <v>2015</v>
          </cell>
          <cell r="H10" t="str">
            <v>211</v>
          </cell>
          <cell r="I10" t="str">
            <v>953</v>
          </cell>
          <cell r="J10" t="str">
            <v>TEXAS ASSOCIATION OF BUSINESS</v>
          </cell>
          <cell r="K10">
            <v>42081</v>
          </cell>
          <cell r="L10" t="str">
            <v>74874</v>
          </cell>
          <cell r="M10" t="str">
            <v>UTXEMEM101</v>
          </cell>
        </row>
        <row r="11">
          <cell r="D11" t="str">
            <v>00659394</v>
          </cell>
          <cell r="E11" t="str">
            <v>Expense Distribution</v>
          </cell>
          <cell r="F11">
            <v>1</v>
          </cell>
          <cell r="G11">
            <v>2015</v>
          </cell>
          <cell r="H11" t="str">
            <v>211</v>
          </cell>
          <cell r="I11" t="str">
            <v>953</v>
          </cell>
          <cell r="J11" t="str">
            <v>RIO GRANDE VALLEY</v>
          </cell>
          <cell r="K11">
            <v>42031</v>
          </cell>
          <cell r="L11" t="str">
            <v>74088</v>
          </cell>
          <cell r="M11" t="str">
            <v>UTXEMEM201</v>
          </cell>
        </row>
        <row r="12">
          <cell r="D12" t="str">
            <v>00651187</v>
          </cell>
          <cell r="E12" t="str">
            <v>Expense Distribution</v>
          </cell>
          <cell r="F12">
            <v>12</v>
          </cell>
          <cell r="G12">
            <v>2014</v>
          </cell>
          <cell r="H12" t="str">
            <v>211</v>
          </cell>
          <cell r="I12" t="str">
            <v>953</v>
          </cell>
          <cell r="J12" t="str">
            <v>RIO GRANDE VALLEY</v>
          </cell>
          <cell r="K12">
            <v>41981</v>
          </cell>
          <cell r="L12" t="str">
            <v>73028</v>
          </cell>
          <cell r="M12" t="str">
            <v>UTXEMEM201</v>
          </cell>
        </row>
        <row r="13">
          <cell r="D13" t="str">
            <v>00660318</v>
          </cell>
          <cell r="E13" t="str">
            <v>Expense Distribution</v>
          </cell>
          <cell r="F13">
            <v>2</v>
          </cell>
          <cell r="G13">
            <v>2015</v>
          </cell>
          <cell r="H13" t="str">
            <v>211</v>
          </cell>
          <cell r="I13" t="str">
            <v>953</v>
          </cell>
          <cell r="J13" t="str">
            <v>CORPUS CHRISTI REGIONAL</v>
          </cell>
          <cell r="K13">
            <v>42037</v>
          </cell>
          <cell r="L13" t="str">
            <v>74113</v>
          </cell>
          <cell r="M13" t="str">
            <v>UTXEMEM201</v>
          </cell>
        </row>
        <row r="14">
          <cell r="D14" t="str">
            <v>00652902</v>
          </cell>
          <cell r="E14" t="str">
            <v>Expense Distribution</v>
          </cell>
          <cell r="F14">
            <v>12</v>
          </cell>
          <cell r="G14">
            <v>2014</v>
          </cell>
          <cell r="H14" t="str">
            <v>211</v>
          </cell>
          <cell r="I14" t="str">
            <v>953</v>
          </cell>
          <cell r="J14" t="str">
            <v>PADRE ISLAND BUSINESS ASSN</v>
          </cell>
          <cell r="K14">
            <v>41990</v>
          </cell>
          <cell r="L14" t="str">
            <v>73580</v>
          </cell>
          <cell r="M14" t="str">
            <v>UTXEMEM201</v>
          </cell>
        </row>
        <row r="15">
          <cell r="D15" t="str">
            <v>00653232</v>
          </cell>
          <cell r="E15" t="str">
            <v>Expense Distribution</v>
          </cell>
          <cell r="F15">
            <v>12</v>
          </cell>
          <cell r="G15">
            <v>2014</v>
          </cell>
          <cell r="H15" t="str">
            <v>211</v>
          </cell>
          <cell r="I15" t="str">
            <v>953</v>
          </cell>
          <cell r="J15" t="str">
            <v>CORPUS CHRISTI BLACK CHAMBER OF COMMERCE</v>
          </cell>
          <cell r="K15">
            <v>41991</v>
          </cell>
          <cell r="L15" t="str">
            <v>73635</v>
          </cell>
          <cell r="M15" t="str">
            <v>UTXEMEM201</v>
          </cell>
        </row>
        <row r="16">
          <cell r="D16" t="str">
            <v>00660146</v>
          </cell>
          <cell r="E16" t="str">
            <v>Country/Social Club Memb/Exp</v>
          </cell>
          <cell r="F16">
            <v>2</v>
          </cell>
          <cell r="G16">
            <v>2015</v>
          </cell>
          <cell r="H16" t="str">
            <v>211</v>
          </cell>
          <cell r="I16" t="str">
            <v>956</v>
          </cell>
          <cell r="J16" t="str">
            <v>JP MORGAN CHASE CORPORATE CARD ACTIVITY</v>
          </cell>
          <cell r="K16">
            <v>42037</v>
          </cell>
          <cell r="L16" t="str">
            <v>0000245350EX0000089857</v>
          </cell>
          <cell r="M16" t="str">
            <v>UTXE000301</v>
          </cell>
        </row>
        <row r="17">
          <cell r="D17" t="str">
            <v>01735724</v>
          </cell>
          <cell r="E17" t="str">
            <v>Expense Distribution</v>
          </cell>
          <cell r="F17">
            <v>9</v>
          </cell>
          <cell r="G17">
            <v>2014</v>
          </cell>
          <cell r="H17" t="str">
            <v>211</v>
          </cell>
          <cell r="I17" t="str">
            <v>520</v>
          </cell>
          <cell r="J17" t="str">
            <v>CLASSY PROMO</v>
          </cell>
          <cell r="K17">
            <v>41852</v>
          </cell>
          <cell r="L17" t="str">
            <v>5290</v>
          </cell>
          <cell r="M17" t="str">
            <v>UTXE000501</v>
          </cell>
        </row>
        <row r="18">
          <cell r="D18" t="str">
            <v>00655377</v>
          </cell>
          <cell r="E18" t="str">
            <v>Expense Distribution</v>
          </cell>
          <cell r="F18">
            <v>12</v>
          </cell>
          <cell r="G18">
            <v>2014</v>
          </cell>
          <cell r="H18" t="str">
            <v>211</v>
          </cell>
          <cell r="I18" t="str">
            <v>953</v>
          </cell>
          <cell r="J18" t="str">
            <v>DEL MAR COLLEGE FOUNDATION INC</v>
          </cell>
          <cell r="K18">
            <v>41956</v>
          </cell>
          <cell r="L18" t="str">
            <v>540Y</v>
          </cell>
          <cell r="M18" t="str">
            <v>UTXEMEM201</v>
          </cell>
        </row>
        <row r="19">
          <cell r="D19" t="str">
            <v>00625117</v>
          </cell>
          <cell r="E19" t="str">
            <v>Expense Distribution</v>
          </cell>
          <cell r="F19">
            <v>7</v>
          </cell>
          <cell r="G19">
            <v>2014</v>
          </cell>
          <cell r="H19" t="str">
            <v>211</v>
          </cell>
          <cell r="I19" t="str">
            <v>954</v>
          </cell>
          <cell r="J19" t="str">
            <v>JUNIOR ACHIEVEMENT</v>
          </cell>
          <cell r="K19">
            <v>41835</v>
          </cell>
          <cell r="L19" t="str">
            <v>71144</v>
          </cell>
          <cell r="M19" t="str">
            <v>UTXEMEM201</v>
          </cell>
        </row>
        <row r="20">
          <cell r="D20" t="str">
            <v>00631032</v>
          </cell>
          <cell r="E20" t="str">
            <v>Expense Distribution</v>
          </cell>
          <cell r="F20">
            <v>8</v>
          </cell>
          <cell r="G20">
            <v>2014</v>
          </cell>
          <cell r="H20" t="str">
            <v>211</v>
          </cell>
          <cell r="I20" t="str">
            <v>954</v>
          </cell>
          <cell r="J20" t="str">
            <v>ROTARY CLUB</v>
          </cell>
          <cell r="K20">
            <v>41870</v>
          </cell>
          <cell r="L20" t="str">
            <v>71441</v>
          </cell>
          <cell r="M20" t="str">
            <v>UTXEMEM201</v>
          </cell>
        </row>
        <row r="21">
          <cell r="D21" t="str">
            <v>00676969</v>
          </cell>
          <cell r="E21" t="str">
            <v>Expense Distribution</v>
          </cell>
          <cell r="F21">
            <v>5</v>
          </cell>
          <cell r="G21">
            <v>2015</v>
          </cell>
          <cell r="H21" t="str">
            <v>211</v>
          </cell>
          <cell r="I21" t="str">
            <v>954</v>
          </cell>
          <cell r="J21" t="str">
            <v>LAREDO GATEWAY ROTARY</v>
          </cell>
          <cell r="K21">
            <v>42132</v>
          </cell>
          <cell r="L21" t="str">
            <v>75569</v>
          </cell>
          <cell r="M21" t="str">
            <v>UTXEMEM201</v>
          </cell>
        </row>
        <row r="22">
          <cell r="D22" t="str">
            <v>00662845</v>
          </cell>
          <cell r="E22" t="str">
            <v>Expense Distribution</v>
          </cell>
          <cell r="F22">
            <v>2</v>
          </cell>
          <cell r="G22">
            <v>2015</v>
          </cell>
          <cell r="H22" t="str">
            <v>211</v>
          </cell>
          <cell r="I22" t="str">
            <v>954</v>
          </cell>
          <cell r="J22" t="str">
            <v>LAREDO GATEWAY ROTARY</v>
          </cell>
          <cell r="K22">
            <v>42052</v>
          </cell>
          <cell r="L22" t="str">
            <v>74455</v>
          </cell>
          <cell r="M22" t="str">
            <v>UTXEMEM201</v>
          </cell>
        </row>
        <row r="23">
          <cell r="D23" t="str">
            <v>00662846</v>
          </cell>
          <cell r="E23" t="str">
            <v>Expense Distribution</v>
          </cell>
          <cell r="F23">
            <v>2</v>
          </cell>
          <cell r="G23">
            <v>2015</v>
          </cell>
          <cell r="H23" t="str">
            <v>211</v>
          </cell>
          <cell r="I23" t="str">
            <v>954</v>
          </cell>
          <cell r="J23" t="str">
            <v>EAGLE LAKE NOON LIONS CLUB</v>
          </cell>
          <cell r="K23">
            <v>42052</v>
          </cell>
          <cell r="L23" t="str">
            <v>74457</v>
          </cell>
          <cell r="M23" t="str">
            <v>UTXEMEM201</v>
          </cell>
        </row>
        <row r="24">
          <cell r="D24" t="str">
            <v>00634405</v>
          </cell>
          <cell r="E24" t="str">
            <v>Expense Distribution</v>
          </cell>
          <cell r="F24">
            <v>9</v>
          </cell>
          <cell r="G24">
            <v>2014</v>
          </cell>
          <cell r="H24" t="str">
            <v>211</v>
          </cell>
          <cell r="I24" t="str">
            <v>954</v>
          </cell>
          <cell r="J24" t="str">
            <v>EAGLE LAKE NOON LIONS CLUB</v>
          </cell>
          <cell r="K24">
            <v>41891</v>
          </cell>
          <cell r="L24" t="str">
            <v>71696</v>
          </cell>
          <cell r="M24" t="str">
            <v>UTXEMEM201</v>
          </cell>
        </row>
        <row r="25">
          <cell r="D25" t="str">
            <v>00633256</v>
          </cell>
          <cell r="E25" t="str">
            <v>Employee Membership Dues/Fees</v>
          </cell>
          <cell r="F25">
            <v>9</v>
          </cell>
          <cell r="G25">
            <v>2014</v>
          </cell>
          <cell r="H25" t="str">
            <v>211</v>
          </cell>
          <cell r="I25" t="str">
            <v>954</v>
          </cell>
          <cell r="J25" t="str">
            <v>JP MORGAN CHASE CORPORATE CARD ACTIVITY</v>
          </cell>
          <cell r="K25">
            <v>41884</v>
          </cell>
          <cell r="L25" t="str">
            <v>0000123586EX0000018974</v>
          </cell>
          <cell r="M25" t="str">
            <v>UTXEMEM201</v>
          </cell>
        </row>
        <row r="26">
          <cell r="D26" t="str">
            <v>00628309</v>
          </cell>
          <cell r="E26" t="str">
            <v>Employee Membership Dues/Fees</v>
          </cell>
          <cell r="F26">
            <v>8</v>
          </cell>
          <cell r="G26">
            <v>2014</v>
          </cell>
          <cell r="H26" t="str">
            <v>211</v>
          </cell>
          <cell r="I26" t="str">
            <v>954</v>
          </cell>
          <cell r="J26" t="str">
            <v>JP MORGAN CHASE CORPORATE CARD ACTIVITY</v>
          </cell>
          <cell r="K26">
            <v>41855</v>
          </cell>
          <cell r="L26" t="str">
            <v>0000245350EX0000007570</v>
          </cell>
          <cell r="M26" t="str">
            <v>UTXEMEM101</v>
          </cell>
        </row>
        <row r="27">
          <cell r="D27" t="str">
            <v>00628313</v>
          </cell>
          <cell r="E27" t="str">
            <v>Employee Membership Dues/Fees</v>
          </cell>
          <cell r="F27">
            <v>8</v>
          </cell>
          <cell r="G27">
            <v>2014</v>
          </cell>
          <cell r="H27" t="str">
            <v>211</v>
          </cell>
          <cell r="I27" t="str">
            <v>954</v>
          </cell>
          <cell r="J27" t="str">
            <v>JP MORGAN CHASE CORPORATE CARD ACTIVITY</v>
          </cell>
          <cell r="K27">
            <v>41855</v>
          </cell>
          <cell r="L27" t="str">
            <v>0000245350EX0000008656</v>
          </cell>
          <cell r="M27" t="str">
            <v>UTXEMEM101</v>
          </cell>
        </row>
        <row r="28">
          <cell r="D28" t="str">
            <v>00625754</v>
          </cell>
          <cell r="E28" t="str">
            <v>Membership dues/fees</v>
          </cell>
          <cell r="F28">
            <v>7</v>
          </cell>
          <cell r="G28">
            <v>2014</v>
          </cell>
          <cell r="H28" t="str">
            <v>211</v>
          </cell>
          <cell r="I28" t="str">
            <v>954</v>
          </cell>
          <cell r="J28" t="str">
            <v>JP MORGAN CHASE CORPORATE CARD ACTIVITY</v>
          </cell>
          <cell r="K28">
            <v>41841</v>
          </cell>
          <cell r="L28" t="str">
            <v>0000089967ER356</v>
          </cell>
          <cell r="M28" t="str">
            <v>UTXEMEM101</v>
          </cell>
        </row>
        <row r="29">
          <cell r="D29" t="str">
            <v>00680206</v>
          </cell>
          <cell r="E29" t="str">
            <v>Employee Membership Dues/Fees</v>
          </cell>
          <cell r="F29">
            <v>6</v>
          </cell>
          <cell r="G29">
            <v>2015</v>
          </cell>
          <cell r="H29" t="str">
            <v>211</v>
          </cell>
          <cell r="I29" t="str">
            <v>954</v>
          </cell>
          <cell r="J29" t="str">
            <v>KING, PATRICK S</v>
          </cell>
          <cell r="K29">
            <v>42156</v>
          </cell>
          <cell r="L29" t="str">
            <v>0000154344EX0000142769</v>
          </cell>
          <cell r="M29" t="str">
            <v>UTXEMEM201</v>
          </cell>
        </row>
        <row r="30">
          <cell r="D30" t="str">
            <v>00652113</v>
          </cell>
          <cell r="E30" t="str">
            <v>Employee Membership Dues/Fees</v>
          </cell>
          <cell r="F30">
            <v>12</v>
          </cell>
          <cell r="G30">
            <v>2014</v>
          </cell>
          <cell r="H30" t="str">
            <v>211</v>
          </cell>
          <cell r="I30" t="str">
            <v>954</v>
          </cell>
          <cell r="J30" t="str">
            <v>KING, PATRICK S</v>
          </cell>
          <cell r="K30">
            <v>41988</v>
          </cell>
          <cell r="L30" t="str">
            <v>0000154344EX0000069196</v>
          </cell>
          <cell r="M30" t="str">
            <v>UTXEMEM201</v>
          </cell>
        </row>
        <row r="31">
          <cell r="D31" t="str">
            <v>00652113</v>
          </cell>
          <cell r="E31" t="str">
            <v>Employee Membership Dues/Fees</v>
          </cell>
          <cell r="F31">
            <v>12</v>
          </cell>
          <cell r="G31">
            <v>2014</v>
          </cell>
          <cell r="H31" t="str">
            <v>211</v>
          </cell>
          <cell r="I31" t="str">
            <v>954</v>
          </cell>
          <cell r="J31" t="str">
            <v>KING, PATRICK S</v>
          </cell>
          <cell r="K31">
            <v>41988</v>
          </cell>
          <cell r="L31" t="str">
            <v>0000154344EX0000069196</v>
          </cell>
          <cell r="M31" t="str">
            <v>UTXEMEM201</v>
          </cell>
        </row>
        <row r="32">
          <cell r="D32" t="str">
            <v>00652113</v>
          </cell>
          <cell r="E32" t="str">
            <v>Employee Membership Dues/Fees</v>
          </cell>
          <cell r="F32">
            <v>12</v>
          </cell>
          <cell r="G32">
            <v>2014</v>
          </cell>
          <cell r="H32" t="str">
            <v>211</v>
          </cell>
          <cell r="I32" t="str">
            <v>954</v>
          </cell>
          <cell r="J32" t="str">
            <v>KING, PATRICK S</v>
          </cell>
          <cell r="K32">
            <v>41988</v>
          </cell>
          <cell r="L32" t="str">
            <v>0000154344EX0000069196</v>
          </cell>
          <cell r="M32" t="str">
            <v>UTXEMEM201</v>
          </cell>
        </row>
        <row r="33">
          <cell r="D33" t="str">
            <v>00644701</v>
          </cell>
          <cell r="E33" t="str">
            <v>Employee Membership Dues/Fees</v>
          </cell>
          <cell r="F33">
            <v>11</v>
          </cell>
          <cell r="G33">
            <v>2014</v>
          </cell>
          <cell r="H33" t="str">
            <v>211</v>
          </cell>
          <cell r="I33" t="str">
            <v>954</v>
          </cell>
          <cell r="J33" t="str">
            <v>KING, PATRICK S</v>
          </cell>
          <cell r="K33">
            <v>41946</v>
          </cell>
          <cell r="L33" t="str">
            <v>0000154344EX0000047064</v>
          </cell>
          <cell r="M33" t="str">
            <v>UTXEMEM201</v>
          </cell>
        </row>
        <row r="34">
          <cell r="D34" t="str">
            <v>00635083</v>
          </cell>
          <cell r="E34" t="str">
            <v>Employee Membership Dues/Fees</v>
          </cell>
          <cell r="F34">
            <v>9</v>
          </cell>
          <cell r="G34">
            <v>2014</v>
          </cell>
          <cell r="H34" t="str">
            <v>211</v>
          </cell>
          <cell r="I34" t="str">
            <v>954</v>
          </cell>
          <cell r="J34" t="str">
            <v>KING, PATRICK S</v>
          </cell>
          <cell r="K34">
            <v>41894</v>
          </cell>
          <cell r="L34" t="str">
            <v>0000154344EX0000025483</v>
          </cell>
          <cell r="M34" t="str">
            <v>UTXEMEM201</v>
          </cell>
        </row>
        <row r="35">
          <cell r="D35" t="str">
            <v>00683519</v>
          </cell>
          <cell r="E35" t="str">
            <v>Expense Distribution</v>
          </cell>
          <cell r="F35">
            <v>6</v>
          </cell>
          <cell r="G35">
            <v>2015</v>
          </cell>
          <cell r="H35" t="str">
            <v>211</v>
          </cell>
          <cell r="I35" t="str">
            <v>956</v>
          </cell>
          <cell r="J35" t="str">
            <v>AUSTIN CLUB</v>
          </cell>
          <cell r="K35">
            <v>42149</v>
          </cell>
          <cell r="L35" t="str">
            <v>05829</v>
          </cell>
          <cell r="M35" t="str">
            <v>UTXEMEM101</v>
          </cell>
        </row>
        <row r="36">
          <cell r="D36" t="str">
            <v>00682718</v>
          </cell>
          <cell r="E36" t="str">
            <v>Expense Distribution</v>
          </cell>
          <cell r="F36">
            <v>6</v>
          </cell>
          <cell r="G36">
            <v>2015</v>
          </cell>
          <cell r="H36" t="str">
            <v>211</v>
          </cell>
          <cell r="I36" t="str">
            <v>956</v>
          </cell>
          <cell r="J36" t="str">
            <v>AUSTIN CLUB</v>
          </cell>
          <cell r="K36">
            <v>42119</v>
          </cell>
          <cell r="L36" t="str">
            <v>05354</v>
          </cell>
          <cell r="M36" t="str">
            <v>UTXEMEM101</v>
          </cell>
        </row>
        <row r="37">
          <cell r="D37" t="str">
            <v>00682181</v>
          </cell>
          <cell r="E37" t="str">
            <v>Expense Distribution</v>
          </cell>
          <cell r="F37">
            <v>6</v>
          </cell>
          <cell r="G37">
            <v>2015</v>
          </cell>
          <cell r="H37" t="str">
            <v>211</v>
          </cell>
          <cell r="I37" t="str">
            <v>956</v>
          </cell>
          <cell r="J37" t="str">
            <v>AUSTIN CLUB</v>
          </cell>
          <cell r="K37">
            <v>42149</v>
          </cell>
          <cell r="L37" t="str">
            <v>05354</v>
          </cell>
          <cell r="M37" t="str">
            <v>UTXEMEM101</v>
          </cell>
        </row>
        <row r="38">
          <cell r="D38" t="str">
            <v>00682160</v>
          </cell>
          <cell r="E38" t="str">
            <v>Expense Distribution</v>
          </cell>
          <cell r="F38">
            <v>6</v>
          </cell>
          <cell r="G38">
            <v>2015</v>
          </cell>
          <cell r="H38" t="str">
            <v>211</v>
          </cell>
          <cell r="I38" t="str">
            <v>956</v>
          </cell>
          <cell r="J38" t="str">
            <v>AUSTIN CLUB</v>
          </cell>
          <cell r="K38">
            <v>42149</v>
          </cell>
          <cell r="L38" t="str">
            <v>05830</v>
          </cell>
          <cell r="M38" t="str">
            <v>UTXEMEM101</v>
          </cell>
        </row>
        <row r="39">
          <cell r="D39" t="str">
            <v>00682159</v>
          </cell>
          <cell r="E39" t="str">
            <v>Expense Distribution</v>
          </cell>
          <cell r="F39">
            <v>6</v>
          </cell>
          <cell r="G39">
            <v>2015</v>
          </cell>
          <cell r="H39" t="str">
            <v>211</v>
          </cell>
          <cell r="I39" t="str">
            <v>956</v>
          </cell>
          <cell r="J39" t="str">
            <v>AUSTIN CLUB</v>
          </cell>
          <cell r="K39">
            <v>42119</v>
          </cell>
          <cell r="L39" t="str">
            <v>05829</v>
          </cell>
          <cell r="M39" t="str">
            <v>UTXEMEM101</v>
          </cell>
        </row>
        <row r="40">
          <cell r="D40" t="str">
            <v>00675999</v>
          </cell>
          <cell r="E40" t="str">
            <v>Expense Distribution</v>
          </cell>
          <cell r="F40">
            <v>5</v>
          </cell>
          <cell r="G40">
            <v>2015</v>
          </cell>
          <cell r="H40" t="str">
            <v>211</v>
          </cell>
          <cell r="I40" t="str">
            <v>956</v>
          </cell>
          <cell r="J40" t="str">
            <v>AUSTIN CLUB</v>
          </cell>
          <cell r="K40">
            <v>42088</v>
          </cell>
          <cell r="L40" t="str">
            <v>05354</v>
          </cell>
          <cell r="M40" t="str">
            <v>UTXEMEM101</v>
          </cell>
        </row>
        <row r="41">
          <cell r="D41" t="str">
            <v>00673420</v>
          </cell>
          <cell r="E41" t="str">
            <v>Expense Distribution</v>
          </cell>
          <cell r="F41">
            <v>4</v>
          </cell>
          <cell r="G41">
            <v>2015</v>
          </cell>
          <cell r="H41" t="str">
            <v>211</v>
          </cell>
          <cell r="I41" t="str">
            <v>956</v>
          </cell>
          <cell r="J41" t="str">
            <v>AUSTIN CLUB</v>
          </cell>
          <cell r="K41">
            <v>42088</v>
          </cell>
          <cell r="L41" t="str">
            <v>05187</v>
          </cell>
          <cell r="M41" t="str">
            <v>UTXEMEM101</v>
          </cell>
        </row>
        <row r="42">
          <cell r="D42" t="str">
            <v>00673321</v>
          </cell>
          <cell r="E42" t="str">
            <v>Expense Distribution</v>
          </cell>
          <cell r="F42">
            <v>4</v>
          </cell>
          <cell r="G42">
            <v>2015</v>
          </cell>
          <cell r="H42" t="str">
            <v>211</v>
          </cell>
          <cell r="I42" t="str">
            <v>956</v>
          </cell>
          <cell r="J42" t="str">
            <v>AUSTIN CLUB</v>
          </cell>
          <cell r="K42">
            <v>42089</v>
          </cell>
          <cell r="L42" t="str">
            <v>05830</v>
          </cell>
          <cell r="M42" t="str">
            <v>UTXEMEM101</v>
          </cell>
        </row>
        <row r="43">
          <cell r="D43" t="str">
            <v>00673320</v>
          </cell>
          <cell r="E43" t="str">
            <v>Expense Distribution</v>
          </cell>
          <cell r="F43">
            <v>4</v>
          </cell>
          <cell r="G43">
            <v>2015</v>
          </cell>
          <cell r="H43" t="str">
            <v>211</v>
          </cell>
          <cell r="I43" t="str">
            <v>956</v>
          </cell>
          <cell r="J43" t="str">
            <v>AUSTIN CLUB</v>
          </cell>
          <cell r="K43">
            <v>42088</v>
          </cell>
          <cell r="L43" t="str">
            <v>05829</v>
          </cell>
          <cell r="M43" t="str">
            <v>UTXEMEM101</v>
          </cell>
        </row>
        <row r="44">
          <cell r="D44" t="str">
            <v>00667932</v>
          </cell>
          <cell r="E44" t="str">
            <v>Expense Distribution</v>
          </cell>
          <cell r="F44">
            <v>3</v>
          </cell>
          <cell r="G44">
            <v>2015</v>
          </cell>
          <cell r="H44" t="str">
            <v>211</v>
          </cell>
          <cell r="I44" t="str">
            <v>956</v>
          </cell>
          <cell r="J44" t="str">
            <v>AUSTIN CLUB</v>
          </cell>
          <cell r="K44">
            <v>42060</v>
          </cell>
          <cell r="L44" t="str">
            <v>05830</v>
          </cell>
          <cell r="M44" t="str">
            <v>UTXEMEM101</v>
          </cell>
        </row>
        <row r="45">
          <cell r="D45" t="str">
            <v>00667931</v>
          </cell>
          <cell r="E45" t="str">
            <v>Expense Distribution</v>
          </cell>
          <cell r="F45">
            <v>3</v>
          </cell>
          <cell r="G45">
            <v>2015</v>
          </cell>
          <cell r="H45" t="str">
            <v>211</v>
          </cell>
          <cell r="I45" t="str">
            <v>956</v>
          </cell>
          <cell r="J45" t="str">
            <v>AUSTIN CLUB</v>
          </cell>
          <cell r="K45">
            <v>42060</v>
          </cell>
          <cell r="L45" t="str">
            <v>05829</v>
          </cell>
          <cell r="M45" t="str">
            <v>UTXEMEM101</v>
          </cell>
        </row>
        <row r="46">
          <cell r="D46" t="str">
            <v>00667775</v>
          </cell>
          <cell r="E46" t="str">
            <v>Expense Distribution</v>
          </cell>
          <cell r="F46">
            <v>3</v>
          </cell>
          <cell r="G46">
            <v>2015</v>
          </cell>
          <cell r="H46" t="str">
            <v>211</v>
          </cell>
          <cell r="I46" t="str">
            <v>956</v>
          </cell>
          <cell r="J46" t="str">
            <v>AUSTIN CLUB</v>
          </cell>
          <cell r="K46">
            <v>42060</v>
          </cell>
          <cell r="L46" t="str">
            <v>05354</v>
          </cell>
          <cell r="M46" t="str">
            <v>UTXEMEM101</v>
          </cell>
        </row>
        <row r="47">
          <cell r="D47" t="str">
            <v>00660078</v>
          </cell>
          <cell r="E47" t="str">
            <v>Expense Distribution</v>
          </cell>
          <cell r="F47">
            <v>1</v>
          </cell>
          <cell r="G47">
            <v>2015</v>
          </cell>
          <cell r="H47" t="str">
            <v>211</v>
          </cell>
          <cell r="I47" t="str">
            <v>956</v>
          </cell>
          <cell r="J47" t="str">
            <v>AUSTIN CLUB</v>
          </cell>
          <cell r="K47">
            <v>42029</v>
          </cell>
          <cell r="L47" t="str">
            <v>05829</v>
          </cell>
          <cell r="M47" t="str">
            <v>UTXEMEM101</v>
          </cell>
        </row>
        <row r="48">
          <cell r="D48" t="str">
            <v>00660077</v>
          </cell>
          <cell r="E48" t="str">
            <v>Expense Distribution</v>
          </cell>
          <cell r="F48">
            <v>1</v>
          </cell>
          <cell r="G48">
            <v>2015</v>
          </cell>
          <cell r="H48" t="str">
            <v>211</v>
          </cell>
          <cell r="I48" t="str">
            <v>956</v>
          </cell>
          <cell r="J48" t="str">
            <v>AUSTIN CLUB</v>
          </cell>
          <cell r="K48">
            <v>41998</v>
          </cell>
          <cell r="L48" t="str">
            <v>05829</v>
          </cell>
          <cell r="M48" t="str">
            <v>UTXEMEM101</v>
          </cell>
        </row>
        <row r="49">
          <cell r="D49" t="str">
            <v>00652862</v>
          </cell>
          <cell r="E49" t="str">
            <v>Expense Distribution</v>
          </cell>
          <cell r="F49">
            <v>12</v>
          </cell>
          <cell r="G49">
            <v>2014</v>
          </cell>
          <cell r="H49" t="str">
            <v>211</v>
          </cell>
          <cell r="I49" t="str">
            <v>956</v>
          </cell>
          <cell r="J49" t="str">
            <v>AUSTIN CLUB</v>
          </cell>
          <cell r="K49">
            <v>41968</v>
          </cell>
          <cell r="L49" t="str">
            <v>05830</v>
          </cell>
          <cell r="M49" t="str">
            <v>UTXEMEM101</v>
          </cell>
        </row>
        <row r="50">
          <cell r="D50" t="str">
            <v>00652861</v>
          </cell>
          <cell r="E50" t="str">
            <v>Expense Distribution</v>
          </cell>
          <cell r="F50">
            <v>12</v>
          </cell>
          <cell r="G50">
            <v>2014</v>
          </cell>
          <cell r="H50" t="str">
            <v>211</v>
          </cell>
          <cell r="I50" t="str">
            <v>956</v>
          </cell>
          <cell r="J50" t="str">
            <v>AUSTIN CLUB</v>
          </cell>
          <cell r="K50">
            <v>41968</v>
          </cell>
          <cell r="L50" t="str">
            <v>05829</v>
          </cell>
          <cell r="M50" t="str">
            <v>UTXEMEM101</v>
          </cell>
        </row>
        <row r="51">
          <cell r="D51" t="str">
            <v>00652860</v>
          </cell>
          <cell r="E51" t="str">
            <v>Expense Distribution</v>
          </cell>
          <cell r="F51">
            <v>12</v>
          </cell>
          <cell r="G51">
            <v>2014</v>
          </cell>
          <cell r="H51" t="str">
            <v>211</v>
          </cell>
          <cell r="I51" t="str">
            <v>956</v>
          </cell>
          <cell r="J51" t="str">
            <v>AUSTIN CLUB</v>
          </cell>
          <cell r="K51">
            <v>41968</v>
          </cell>
          <cell r="L51" t="str">
            <v>05354</v>
          </cell>
          <cell r="M51" t="str">
            <v>UTXEMEM101</v>
          </cell>
        </row>
        <row r="52">
          <cell r="D52" t="str">
            <v>00652859</v>
          </cell>
          <cell r="E52" t="str">
            <v>Expense Distribution</v>
          </cell>
          <cell r="F52">
            <v>12</v>
          </cell>
          <cell r="G52">
            <v>2014</v>
          </cell>
          <cell r="H52" t="str">
            <v>211</v>
          </cell>
          <cell r="I52" t="str">
            <v>956</v>
          </cell>
          <cell r="J52" t="str">
            <v>AUSTIN CLUB</v>
          </cell>
          <cell r="K52">
            <v>41968</v>
          </cell>
          <cell r="L52" t="str">
            <v>05187</v>
          </cell>
          <cell r="M52" t="str">
            <v>UTXEMEM101</v>
          </cell>
        </row>
        <row r="53">
          <cell r="D53" t="str">
            <v>00644410</v>
          </cell>
          <cell r="E53" t="str">
            <v>Expense Distribution</v>
          </cell>
          <cell r="F53">
            <v>11</v>
          </cell>
          <cell r="G53">
            <v>2014</v>
          </cell>
          <cell r="H53" t="str">
            <v>211</v>
          </cell>
          <cell r="I53" t="str">
            <v>956</v>
          </cell>
          <cell r="J53" t="str">
            <v>AUSTIN CLUB</v>
          </cell>
          <cell r="K53">
            <v>41937</v>
          </cell>
          <cell r="L53" t="str">
            <v>05829</v>
          </cell>
          <cell r="M53" t="str">
            <v>UTXEMEM101</v>
          </cell>
        </row>
        <row r="54">
          <cell r="D54" t="str">
            <v>00644409</v>
          </cell>
          <cell r="E54" t="str">
            <v>Expense Distribution</v>
          </cell>
          <cell r="F54">
            <v>11</v>
          </cell>
          <cell r="G54">
            <v>2014</v>
          </cell>
          <cell r="H54" t="str">
            <v>211</v>
          </cell>
          <cell r="I54" t="str">
            <v>956</v>
          </cell>
          <cell r="J54" t="str">
            <v>AUSTIN CLUB</v>
          </cell>
          <cell r="K54">
            <v>41907</v>
          </cell>
          <cell r="L54" t="str">
            <v>05829</v>
          </cell>
          <cell r="M54" t="str">
            <v>UTXEMEM101</v>
          </cell>
        </row>
        <row r="55">
          <cell r="D55" t="str">
            <v>00644408</v>
          </cell>
          <cell r="E55" t="str">
            <v>Expense Distribution</v>
          </cell>
          <cell r="F55">
            <v>11</v>
          </cell>
          <cell r="G55">
            <v>2014</v>
          </cell>
          <cell r="H55" t="str">
            <v>211</v>
          </cell>
          <cell r="I55" t="str">
            <v>956</v>
          </cell>
          <cell r="J55" t="str">
            <v>AUSTIN CLUB</v>
          </cell>
          <cell r="K55">
            <v>41937</v>
          </cell>
          <cell r="L55" t="str">
            <v>05354</v>
          </cell>
          <cell r="M55" t="str">
            <v>UTXEMEM101</v>
          </cell>
        </row>
        <row r="56">
          <cell r="D56" t="str">
            <v>00637003</v>
          </cell>
          <cell r="E56" t="str">
            <v>Expense Distribution</v>
          </cell>
          <cell r="F56">
            <v>9</v>
          </cell>
          <cell r="G56">
            <v>2014</v>
          </cell>
          <cell r="H56" t="str">
            <v>211</v>
          </cell>
          <cell r="I56" t="str">
            <v>956</v>
          </cell>
          <cell r="J56" t="str">
            <v>AUSTIN CLUB</v>
          </cell>
          <cell r="K56">
            <v>41876</v>
          </cell>
          <cell r="L56" t="str">
            <v>8252014</v>
          </cell>
          <cell r="M56" t="str">
            <v>UTXEMEM101</v>
          </cell>
        </row>
        <row r="57">
          <cell r="D57" t="str">
            <v>00637000</v>
          </cell>
          <cell r="E57" t="str">
            <v>Expense Distribution</v>
          </cell>
          <cell r="F57">
            <v>9</v>
          </cell>
          <cell r="G57">
            <v>2014</v>
          </cell>
          <cell r="H57" t="str">
            <v>211</v>
          </cell>
          <cell r="I57" t="str">
            <v>956</v>
          </cell>
          <cell r="J57" t="str">
            <v>AUSTIN CLUB</v>
          </cell>
          <cell r="K57">
            <v>41876</v>
          </cell>
          <cell r="L57" t="str">
            <v>08252014</v>
          </cell>
          <cell r="M57" t="str">
            <v>UTXEMEM101</v>
          </cell>
        </row>
        <row r="58">
          <cell r="D58" t="str">
            <v>00637004</v>
          </cell>
          <cell r="E58" t="str">
            <v>Expense Distribution</v>
          </cell>
          <cell r="F58">
            <v>9</v>
          </cell>
          <cell r="G58">
            <v>2014</v>
          </cell>
          <cell r="H58" t="str">
            <v>211</v>
          </cell>
          <cell r="I58" t="str">
            <v>956</v>
          </cell>
          <cell r="J58" t="str">
            <v>AUSTIN CLUB</v>
          </cell>
          <cell r="K58">
            <v>41906</v>
          </cell>
          <cell r="L58" t="str">
            <v>8252014</v>
          </cell>
          <cell r="M58" t="str">
            <v>UTXEMEM101</v>
          </cell>
        </row>
        <row r="59">
          <cell r="D59" t="str">
            <v>00637003</v>
          </cell>
          <cell r="E59" t="str">
            <v>Expense Distribution</v>
          </cell>
          <cell r="F59">
            <v>9</v>
          </cell>
          <cell r="G59">
            <v>2014</v>
          </cell>
          <cell r="H59" t="str">
            <v>211</v>
          </cell>
          <cell r="I59" t="str">
            <v>956</v>
          </cell>
          <cell r="J59" t="str">
            <v>AUSTIN CLUB</v>
          </cell>
          <cell r="K59">
            <v>41876</v>
          </cell>
          <cell r="L59" t="str">
            <v>8252014</v>
          </cell>
          <cell r="M59" t="str">
            <v>UTXEMEM101</v>
          </cell>
        </row>
        <row r="60">
          <cell r="D60" t="str">
            <v>00637000</v>
          </cell>
          <cell r="E60" t="str">
            <v>Expense Distribution</v>
          </cell>
          <cell r="F60">
            <v>9</v>
          </cell>
          <cell r="G60">
            <v>2014</v>
          </cell>
          <cell r="H60" t="str">
            <v>211</v>
          </cell>
          <cell r="I60" t="str">
            <v>956</v>
          </cell>
          <cell r="J60" t="str">
            <v>AUSTIN CLUB</v>
          </cell>
          <cell r="K60">
            <v>41876</v>
          </cell>
          <cell r="L60" t="str">
            <v>08252014</v>
          </cell>
          <cell r="M60" t="str">
            <v>UTXEMEM101</v>
          </cell>
        </row>
        <row r="61">
          <cell r="D61" t="str">
            <v>00634420</v>
          </cell>
          <cell r="E61" t="str">
            <v>Expense Distribution</v>
          </cell>
          <cell r="F61">
            <v>9</v>
          </cell>
          <cell r="G61">
            <v>2014</v>
          </cell>
          <cell r="H61" t="str">
            <v>211</v>
          </cell>
          <cell r="I61" t="str">
            <v>956</v>
          </cell>
          <cell r="J61" t="str">
            <v>AUSTIN CLUB</v>
          </cell>
          <cell r="K61">
            <v>41876</v>
          </cell>
          <cell r="L61" t="str">
            <v>05354</v>
          </cell>
          <cell r="M61" t="str">
            <v>UTXEMEM101</v>
          </cell>
        </row>
        <row r="62">
          <cell r="D62" t="str">
            <v>00632306</v>
          </cell>
          <cell r="E62" t="str">
            <v>Expense Distribution</v>
          </cell>
          <cell r="F62">
            <v>8</v>
          </cell>
          <cell r="G62">
            <v>2014</v>
          </cell>
          <cell r="H62" t="str">
            <v>211</v>
          </cell>
          <cell r="I62" t="str">
            <v>956</v>
          </cell>
          <cell r="J62" t="str">
            <v>AUSTIN CLUB</v>
          </cell>
          <cell r="K62">
            <v>41876</v>
          </cell>
          <cell r="L62" t="str">
            <v>05829</v>
          </cell>
          <cell r="M62" t="str">
            <v>UTXEMEM101</v>
          </cell>
        </row>
        <row r="63">
          <cell r="D63" t="str">
            <v>00632305</v>
          </cell>
          <cell r="E63" t="str">
            <v>Expense Distribution</v>
          </cell>
          <cell r="F63">
            <v>8</v>
          </cell>
          <cell r="G63">
            <v>2014</v>
          </cell>
          <cell r="H63" t="str">
            <v>211</v>
          </cell>
          <cell r="I63" t="str">
            <v>956</v>
          </cell>
          <cell r="J63" t="str">
            <v>AUSTIN CLUB</v>
          </cell>
          <cell r="K63">
            <v>41845</v>
          </cell>
          <cell r="L63" t="str">
            <v>05829</v>
          </cell>
          <cell r="M63" t="str">
            <v>UTXEMEM101</v>
          </cell>
        </row>
        <row r="64">
          <cell r="D64" t="str">
            <v>00629370</v>
          </cell>
          <cell r="E64" t="str">
            <v>Expense Distribution</v>
          </cell>
          <cell r="F64">
            <v>8</v>
          </cell>
          <cell r="G64">
            <v>2014</v>
          </cell>
          <cell r="H64" t="str">
            <v>211</v>
          </cell>
          <cell r="I64" t="str">
            <v>956</v>
          </cell>
          <cell r="J64" t="str">
            <v>AUSTIN CLUB</v>
          </cell>
          <cell r="K64">
            <v>41845</v>
          </cell>
          <cell r="L64" t="str">
            <v>05830</v>
          </cell>
          <cell r="M64" t="str">
            <v>UTXEMEM101</v>
          </cell>
        </row>
        <row r="65">
          <cell r="D65" t="str">
            <v>00629369</v>
          </cell>
          <cell r="E65" t="str">
            <v>Expense Distribution</v>
          </cell>
          <cell r="F65">
            <v>8</v>
          </cell>
          <cell r="G65">
            <v>2014</v>
          </cell>
          <cell r="H65" t="str">
            <v>211</v>
          </cell>
          <cell r="I65" t="str">
            <v>956</v>
          </cell>
          <cell r="J65" t="str">
            <v>AUSTIN CLUB</v>
          </cell>
          <cell r="K65">
            <v>41845</v>
          </cell>
          <cell r="L65" t="str">
            <v>05354</v>
          </cell>
          <cell r="M65" t="str">
            <v>UTXEMEM101</v>
          </cell>
        </row>
        <row r="66">
          <cell r="D66" t="str">
            <v>00629368</v>
          </cell>
          <cell r="E66" t="str">
            <v>Expense Distribution</v>
          </cell>
          <cell r="F66">
            <v>8</v>
          </cell>
          <cell r="G66">
            <v>2014</v>
          </cell>
          <cell r="H66" t="str">
            <v>211</v>
          </cell>
          <cell r="I66" t="str">
            <v>956</v>
          </cell>
          <cell r="J66" t="str">
            <v>AUSTIN CLUB</v>
          </cell>
          <cell r="K66">
            <v>41845</v>
          </cell>
          <cell r="L66" t="str">
            <v>05187</v>
          </cell>
          <cell r="M66" t="str">
            <v>UTXEMEM101</v>
          </cell>
        </row>
        <row r="67">
          <cell r="D67" t="str">
            <v>00623863</v>
          </cell>
          <cell r="E67" t="str">
            <v>Expense Distribution</v>
          </cell>
          <cell r="F67">
            <v>7</v>
          </cell>
          <cell r="G67">
            <v>2014</v>
          </cell>
          <cell r="H67" t="str">
            <v>211</v>
          </cell>
          <cell r="I67" t="str">
            <v>956</v>
          </cell>
          <cell r="J67" t="str">
            <v>AUSTIN CLUB</v>
          </cell>
          <cell r="K67">
            <v>41815</v>
          </cell>
          <cell r="L67" t="str">
            <v>05829</v>
          </cell>
          <cell r="M67" t="str">
            <v>UTXEMEM101</v>
          </cell>
        </row>
        <row r="68">
          <cell r="D68" t="str">
            <v>00684146</v>
          </cell>
          <cell r="E68" t="str">
            <v>Expense Distribution</v>
          </cell>
          <cell r="F68">
            <v>6</v>
          </cell>
          <cell r="G68">
            <v>2015</v>
          </cell>
          <cell r="H68" t="str">
            <v>211</v>
          </cell>
          <cell r="I68" t="str">
            <v>956</v>
          </cell>
          <cell r="J68" t="str">
            <v>CORPUS CHRISTI COUNTRY CLUB</v>
          </cell>
          <cell r="K68">
            <v>42173</v>
          </cell>
          <cell r="L68" t="str">
            <v>75840</v>
          </cell>
          <cell r="M68" t="str">
            <v>UTXEMEM201</v>
          </cell>
        </row>
        <row r="69">
          <cell r="D69" t="str">
            <v>00678607</v>
          </cell>
          <cell r="E69" t="str">
            <v>Expense Distribution</v>
          </cell>
          <cell r="F69">
            <v>5</v>
          </cell>
          <cell r="G69">
            <v>2015</v>
          </cell>
          <cell r="H69" t="str">
            <v>211</v>
          </cell>
          <cell r="I69" t="str">
            <v>956</v>
          </cell>
          <cell r="J69" t="str">
            <v>CORPUS CHRISTI COUNTRY CLUB</v>
          </cell>
          <cell r="K69">
            <v>42144</v>
          </cell>
          <cell r="L69" t="str">
            <v>75640</v>
          </cell>
          <cell r="M69" t="str">
            <v>UTXEMEM201</v>
          </cell>
        </row>
        <row r="70">
          <cell r="D70" t="str">
            <v>00672142</v>
          </cell>
          <cell r="E70" t="str">
            <v>Expense Distribution</v>
          </cell>
          <cell r="F70">
            <v>4</v>
          </cell>
          <cell r="G70">
            <v>2015</v>
          </cell>
          <cell r="H70" t="str">
            <v>211</v>
          </cell>
          <cell r="I70" t="str">
            <v>956</v>
          </cell>
          <cell r="J70" t="str">
            <v>CORPUS CHRISTI COUNTRY CLUB</v>
          </cell>
          <cell r="K70">
            <v>42104</v>
          </cell>
          <cell r="L70" t="str">
            <v>75247</v>
          </cell>
          <cell r="M70" t="str">
            <v>UTXEMEM201</v>
          </cell>
        </row>
        <row r="71">
          <cell r="D71" t="str">
            <v>00667126</v>
          </cell>
          <cell r="E71" t="str">
            <v>Expense Distribution</v>
          </cell>
          <cell r="F71">
            <v>3</v>
          </cell>
          <cell r="G71">
            <v>2015</v>
          </cell>
          <cell r="H71" t="str">
            <v>211</v>
          </cell>
          <cell r="I71" t="str">
            <v>956</v>
          </cell>
          <cell r="J71" t="str">
            <v>CORPUS CHRISTI COUNTRY CLUB</v>
          </cell>
          <cell r="K71">
            <v>42076</v>
          </cell>
          <cell r="L71" t="str">
            <v>74814</v>
          </cell>
          <cell r="M71" t="str">
            <v>UTXEMEM201</v>
          </cell>
        </row>
        <row r="72">
          <cell r="D72" t="str">
            <v>00662839</v>
          </cell>
          <cell r="E72" t="str">
            <v>Expense Distribution</v>
          </cell>
          <cell r="F72">
            <v>2</v>
          </cell>
          <cell r="G72">
            <v>2015</v>
          </cell>
          <cell r="H72" t="str">
            <v>211</v>
          </cell>
          <cell r="I72" t="str">
            <v>956</v>
          </cell>
          <cell r="J72" t="str">
            <v>CORPUS CHRISTI COUNTRY CLUB</v>
          </cell>
          <cell r="K72">
            <v>42052</v>
          </cell>
          <cell r="L72" t="str">
            <v>74440</v>
          </cell>
          <cell r="M72" t="str">
            <v>UTXEMEM201</v>
          </cell>
        </row>
        <row r="73">
          <cell r="D73" t="str">
            <v>00657598</v>
          </cell>
          <cell r="E73" t="str">
            <v>Expense Distribution</v>
          </cell>
          <cell r="F73">
            <v>1</v>
          </cell>
          <cell r="G73">
            <v>2015</v>
          </cell>
          <cell r="H73" t="str">
            <v>211</v>
          </cell>
          <cell r="I73" t="str">
            <v>956</v>
          </cell>
          <cell r="J73" t="str">
            <v>CORPUS CHRISTI COUNTRY CLUB</v>
          </cell>
          <cell r="K73">
            <v>42019</v>
          </cell>
          <cell r="L73" t="str">
            <v>73903</v>
          </cell>
          <cell r="M73" t="str">
            <v>UTXEMEM201</v>
          </cell>
        </row>
        <row r="74">
          <cell r="D74" t="str">
            <v>00651189</v>
          </cell>
          <cell r="E74" t="str">
            <v>Expense Distribution</v>
          </cell>
          <cell r="F74">
            <v>12</v>
          </cell>
          <cell r="G74">
            <v>2014</v>
          </cell>
          <cell r="H74" t="str">
            <v>211</v>
          </cell>
          <cell r="I74" t="str">
            <v>956</v>
          </cell>
          <cell r="J74" t="str">
            <v>CORPUS CHRISTI COUNTRY CLUB</v>
          </cell>
          <cell r="K74">
            <v>41981</v>
          </cell>
          <cell r="L74" t="str">
            <v>73036</v>
          </cell>
          <cell r="M74" t="str">
            <v>UTXEMEM201</v>
          </cell>
        </row>
        <row r="75">
          <cell r="D75" t="str">
            <v>00647121</v>
          </cell>
          <cell r="E75" t="str">
            <v>Expense Distribution</v>
          </cell>
          <cell r="F75">
            <v>11</v>
          </cell>
          <cell r="G75">
            <v>2014</v>
          </cell>
          <cell r="H75" t="str">
            <v>211</v>
          </cell>
          <cell r="I75" t="str">
            <v>956</v>
          </cell>
          <cell r="J75" t="str">
            <v>CORPUS CHRISTI COUNTRY CLUB</v>
          </cell>
          <cell r="K75">
            <v>41960</v>
          </cell>
          <cell r="L75" t="str">
            <v>72468</v>
          </cell>
          <cell r="M75" t="str">
            <v>UTXEMEM201</v>
          </cell>
        </row>
        <row r="76">
          <cell r="D76" t="str">
            <v>00640318</v>
          </cell>
          <cell r="E76" t="str">
            <v>Expense Distribution</v>
          </cell>
          <cell r="F76">
            <v>10</v>
          </cell>
          <cell r="G76">
            <v>2014</v>
          </cell>
          <cell r="H76" t="str">
            <v>211</v>
          </cell>
          <cell r="I76" t="str">
            <v>956</v>
          </cell>
          <cell r="J76" t="str">
            <v>CORPUS CHRISTI COUNTRY CLUB</v>
          </cell>
          <cell r="K76">
            <v>41921</v>
          </cell>
          <cell r="L76" t="str">
            <v>71963</v>
          </cell>
          <cell r="M76" t="str">
            <v>UTXEMEM201</v>
          </cell>
        </row>
        <row r="77">
          <cell r="D77" t="str">
            <v>00634404</v>
          </cell>
          <cell r="E77" t="str">
            <v>Expense Distribution</v>
          </cell>
          <cell r="F77">
            <v>9</v>
          </cell>
          <cell r="G77">
            <v>2014</v>
          </cell>
          <cell r="H77" t="str">
            <v>211</v>
          </cell>
          <cell r="I77" t="str">
            <v>956</v>
          </cell>
          <cell r="J77" t="str">
            <v>CORPUS CHRISTI COUNTRY CLUB</v>
          </cell>
          <cell r="K77">
            <v>41891</v>
          </cell>
          <cell r="L77" t="str">
            <v>71694</v>
          </cell>
          <cell r="M77" t="str">
            <v>UTXEMEM201</v>
          </cell>
        </row>
        <row r="78">
          <cell r="D78" t="str">
            <v>00628731</v>
          </cell>
          <cell r="E78" t="str">
            <v>Expense Distribution</v>
          </cell>
          <cell r="F78">
            <v>8</v>
          </cell>
          <cell r="G78">
            <v>2014</v>
          </cell>
          <cell r="H78" t="str">
            <v>211</v>
          </cell>
          <cell r="I78" t="str">
            <v>956</v>
          </cell>
          <cell r="J78" t="str">
            <v>CORPUS CHRISTI COUNTRY CLUB</v>
          </cell>
          <cell r="K78">
            <v>41856</v>
          </cell>
          <cell r="L78" t="str">
            <v>71325</v>
          </cell>
          <cell r="M78" t="str">
            <v>UTXEMEM201</v>
          </cell>
        </row>
        <row r="79">
          <cell r="D79" t="str">
            <v>00625116</v>
          </cell>
          <cell r="E79" t="str">
            <v>Expense Distribution</v>
          </cell>
          <cell r="F79">
            <v>7</v>
          </cell>
          <cell r="G79">
            <v>2014</v>
          </cell>
          <cell r="H79" t="str">
            <v>211</v>
          </cell>
          <cell r="I79" t="str">
            <v>956</v>
          </cell>
          <cell r="J79" t="str">
            <v>CORPUS CHRISTI COUNTRY CLUB</v>
          </cell>
          <cell r="K79">
            <v>41834</v>
          </cell>
          <cell r="L79" t="str">
            <v>71140</v>
          </cell>
          <cell r="M79" t="str">
            <v>UTXEMEM201</v>
          </cell>
        </row>
        <row r="80">
          <cell r="D80" t="str">
            <v>00640326</v>
          </cell>
          <cell r="E80" t="str">
            <v>Expense Distribution</v>
          </cell>
          <cell r="F80">
            <v>10</v>
          </cell>
          <cell r="G80">
            <v>2014</v>
          </cell>
          <cell r="H80" t="str">
            <v>211</v>
          </cell>
          <cell r="I80" t="str">
            <v>956</v>
          </cell>
          <cell r="J80" t="str">
            <v>TEXAS A&amp;M</v>
          </cell>
          <cell r="K80">
            <v>41921</v>
          </cell>
          <cell r="L80" t="str">
            <v>71977</v>
          </cell>
          <cell r="M80" t="str">
            <v>UTXEMEM201</v>
          </cell>
        </row>
        <row r="81">
          <cell r="D81" t="str">
            <v>00682590</v>
          </cell>
          <cell r="E81" t="str">
            <v>Country/Social Club Memb/Exp</v>
          </cell>
          <cell r="F81">
            <v>6</v>
          </cell>
          <cell r="G81">
            <v>2015</v>
          </cell>
          <cell r="H81" t="str">
            <v>211</v>
          </cell>
          <cell r="I81" t="str">
            <v>956</v>
          </cell>
          <cell r="J81" t="str">
            <v>JP MORGAN CHASE CORPORATE CARD ACTIVITY</v>
          </cell>
          <cell r="K81">
            <v>42166</v>
          </cell>
          <cell r="L81" t="str">
            <v>0000245350EX0000147585</v>
          </cell>
          <cell r="M81" t="str">
            <v>UTXEMEM101</v>
          </cell>
        </row>
        <row r="82">
          <cell r="D82" t="str">
            <v>00678033</v>
          </cell>
          <cell r="E82" t="str">
            <v>Country/Social Club Memb/Exp</v>
          </cell>
          <cell r="F82">
            <v>5</v>
          </cell>
          <cell r="G82">
            <v>2015</v>
          </cell>
          <cell r="H82" t="str">
            <v>211</v>
          </cell>
          <cell r="I82" t="str">
            <v>956</v>
          </cell>
          <cell r="J82" t="str">
            <v>JP MORGAN CHASE CORPORATE CARD ACTIVITY</v>
          </cell>
          <cell r="K82">
            <v>42139</v>
          </cell>
          <cell r="L82" t="str">
            <v>0000123586EX0000136194</v>
          </cell>
          <cell r="M82" t="str">
            <v>UTXEMEM201</v>
          </cell>
        </row>
        <row r="83">
          <cell r="D83" t="str">
            <v>00678033</v>
          </cell>
          <cell r="E83" t="str">
            <v>Country/Social Club Memb/Exp</v>
          </cell>
          <cell r="F83">
            <v>5</v>
          </cell>
          <cell r="G83">
            <v>2015</v>
          </cell>
          <cell r="H83" t="str">
            <v>211</v>
          </cell>
          <cell r="I83" t="str">
            <v>956</v>
          </cell>
          <cell r="J83" t="str">
            <v>JP MORGAN CHASE CORPORATE CARD ACTIVITY</v>
          </cell>
          <cell r="K83">
            <v>42139</v>
          </cell>
          <cell r="L83" t="str">
            <v>0000123586EX0000136194</v>
          </cell>
          <cell r="M83" t="str">
            <v>UTXEMEM201</v>
          </cell>
        </row>
        <row r="84">
          <cell r="D84" t="str">
            <v>00678119</v>
          </cell>
          <cell r="E84" t="str">
            <v>Country/Social Club Memb/Exp</v>
          </cell>
          <cell r="F84">
            <v>5</v>
          </cell>
          <cell r="G84">
            <v>2015</v>
          </cell>
          <cell r="H84" t="str">
            <v>211</v>
          </cell>
          <cell r="I84" t="str">
            <v>956</v>
          </cell>
          <cell r="J84" t="str">
            <v>JP MORGAN CHASE CORPORATE CARD ACTIVITY</v>
          </cell>
          <cell r="K84">
            <v>42142</v>
          </cell>
          <cell r="L84" t="str">
            <v>0000245350EX0000133780</v>
          </cell>
          <cell r="M84" t="str">
            <v>UTXEMEM101</v>
          </cell>
        </row>
        <row r="85">
          <cell r="D85" t="str">
            <v>00678119</v>
          </cell>
          <cell r="E85" t="str">
            <v>Country/Social Club Memb/Exp</v>
          </cell>
          <cell r="F85">
            <v>5</v>
          </cell>
          <cell r="G85">
            <v>2015</v>
          </cell>
          <cell r="H85" t="str">
            <v>211</v>
          </cell>
          <cell r="I85" t="str">
            <v>956</v>
          </cell>
          <cell r="J85" t="str">
            <v>JP MORGAN CHASE CORPORATE CARD ACTIVITY</v>
          </cell>
          <cell r="K85">
            <v>42142</v>
          </cell>
          <cell r="L85" t="str">
            <v>0000245350EX0000133780</v>
          </cell>
          <cell r="M85" t="str">
            <v>UTXEMEM101</v>
          </cell>
        </row>
        <row r="86">
          <cell r="D86" t="str">
            <v>00667109</v>
          </cell>
          <cell r="E86" t="str">
            <v>Country/Social Club Memb/Exp</v>
          </cell>
          <cell r="F86">
            <v>3</v>
          </cell>
          <cell r="G86">
            <v>2015</v>
          </cell>
          <cell r="H86" t="str">
            <v>211</v>
          </cell>
          <cell r="I86" t="str">
            <v>956</v>
          </cell>
          <cell r="J86" t="str">
            <v>JP MORGAN CHASE CORPORATE CARD ACTIVITY</v>
          </cell>
          <cell r="K86">
            <v>42076</v>
          </cell>
          <cell r="L86" t="str">
            <v>0000123586EX0000108194</v>
          </cell>
          <cell r="M86" t="str">
            <v>UTXEMEM201</v>
          </cell>
        </row>
        <row r="87">
          <cell r="D87" t="str">
            <v>00667109</v>
          </cell>
          <cell r="E87" t="str">
            <v>Country/Social Club Memb/Exp</v>
          </cell>
          <cell r="F87">
            <v>3</v>
          </cell>
          <cell r="G87">
            <v>2015</v>
          </cell>
          <cell r="H87" t="str">
            <v>211</v>
          </cell>
          <cell r="I87" t="str">
            <v>956</v>
          </cell>
          <cell r="J87" t="str">
            <v>JP MORGAN CHASE CORPORATE CARD ACTIVITY</v>
          </cell>
          <cell r="K87">
            <v>42076</v>
          </cell>
          <cell r="L87" t="str">
            <v>0000123586EX0000108194</v>
          </cell>
          <cell r="M87" t="str">
            <v>UTXEMEM201</v>
          </cell>
        </row>
        <row r="88">
          <cell r="D88" t="str">
            <v>00667109</v>
          </cell>
          <cell r="E88" t="str">
            <v>Country/Social Club Memb/Exp</v>
          </cell>
          <cell r="F88">
            <v>3</v>
          </cell>
          <cell r="G88">
            <v>2015</v>
          </cell>
          <cell r="H88" t="str">
            <v>211</v>
          </cell>
          <cell r="I88" t="str">
            <v>956</v>
          </cell>
          <cell r="J88" t="str">
            <v>JP MORGAN CHASE CORPORATE CARD ACTIVITY</v>
          </cell>
          <cell r="K88">
            <v>42076</v>
          </cell>
          <cell r="L88" t="str">
            <v>0000123586EX0000108194</v>
          </cell>
          <cell r="M88" t="str">
            <v>UTXEMEM201</v>
          </cell>
        </row>
        <row r="89">
          <cell r="D89" t="str">
            <v>00660146</v>
          </cell>
          <cell r="E89" t="str">
            <v>Country/Social Club Memb/Exp</v>
          </cell>
          <cell r="F89">
            <v>2</v>
          </cell>
          <cell r="G89">
            <v>2015</v>
          </cell>
          <cell r="H89" t="str">
            <v>211</v>
          </cell>
          <cell r="I89" t="str">
            <v>956</v>
          </cell>
          <cell r="J89" t="str">
            <v>JP MORGAN CHASE CORPORATE CARD ACTIVITY</v>
          </cell>
          <cell r="K89">
            <v>42037</v>
          </cell>
          <cell r="L89" t="str">
            <v>0000245350EX0000089857</v>
          </cell>
          <cell r="M89" t="str">
            <v>UTXEMEM101</v>
          </cell>
        </row>
        <row r="90">
          <cell r="D90" t="str">
            <v>00660146</v>
          </cell>
          <cell r="E90" t="str">
            <v>Country/Social Club Memb/Exp</v>
          </cell>
          <cell r="F90">
            <v>2</v>
          </cell>
          <cell r="G90">
            <v>2015</v>
          </cell>
          <cell r="H90" t="str">
            <v>211</v>
          </cell>
          <cell r="I90" t="str">
            <v>956</v>
          </cell>
          <cell r="J90" t="str">
            <v>JP MORGAN CHASE CORPORATE CARD ACTIVITY</v>
          </cell>
          <cell r="K90">
            <v>42037</v>
          </cell>
          <cell r="L90" t="str">
            <v>0000245350EX0000089857</v>
          </cell>
          <cell r="M90" t="str">
            <v>UTXEMEM101</v>
          </cell>
        </row>
        <row r="91">
          <cell r="D91" t="str">
            <v>00654806</v>
          </cell>
          <cell r="E91" t="str">
            <v>Country/Social Club Memb/Exp</v>
          </cell>
          <cell r="F91">
            <v>12</v>
          </cell>
          <cell r="G91">
            <v>2014</v>
          </cell>
          <cell r="H91" t="str">
            <v>211</v>
          </cell>
          <cell r="I91" t="str">
            <v>956</v>
          </cell>
          <cell r="J91" t="str">
            <v>JP MORGAN CHASE CORPORATE CARD ACTIVITY</v>
          </cell>
          <cell r="K91">
            <v>42003</v>
          </cell>
          <cell r="L91" t="str">
            <v>0000089967EX0000077326</v>
          </cell>
          <cell r="M91" t="str">
            <v>UTXE000301</v>
          </cell>
        </row>
        <row r="92">
          <cell r="D92" t="str">
            <v>00652896</v>
          </cell>
          <cell r="E92" t="str">
            <v>Country/Social Club Memb/Exp</v>
          </cell>
          <cell r="F92">
            <v>12</v>
          </cell>
          <cell r="G92">
            <v>2014</v>
          </cell>
          <cell r="H92" t="str">
            <v>211</v>
          </cell>
          <cell r="I92" t="str">
            <v>956</v>
          </cell>
          <cell r="J92" t="str">
            <v>JP MORGAN CHASE CORPORATE CARD ACTIVITY</v>
          </cell>
          <cell r="K92">
            <v>41990</v>
          </cell>
          <cell r="L92" t="str">
            <v>0000245350EX0000071878</v>
          </cell>
          <cell r="M92" t="str">
            <v>UTXEMEM101</v>
          </cell>
        </row>
        <row r="93">
          <cell r="D93" t="str">
            <v>00646491</v>
          </cell>
          <cell r="E93" t="str">
            <v>Country/Social Club Memb/Exp</v>
          </cell>
          <cell r="F93">
            <v>11</v>
          </cell>
          <cell r="G93">
            <v>2014</v>
          </cell>
          <cell r="H93" t="str">
            <v>211</v>
          </cell>
          <cell r="I93" t="str">
            <v>956</v>
          </cell>
          <cell r="J93" t="str">
            <v>JP MORGAN CHASE CORPORATE CARD ACTIVITY</v>
          </cell>
          <cell r="K93">
            <v>41956</v>
          </cell>
          <cell r="L93" t="str">
            <v>0000089967EX0000053620</v>
          </cell>
          <cell r="M93" t="str">
            <v>UTXEMEM101</v>
          </cell>
        </row>
        <row r="94">
          <cell r="D94" t="str">
            <v>00641594</v>
          </cell>
          <cell r="E94" t="str">
            <v>Country/Social Club Memb/Exp</v>
          </cell>
          <cell r="F94">
            <v>10</v>
          </cell>
          <cell r="G94">
            <v>2014</v>
          </cell>
          <cell r="H94" t="str">
            <v>211</v>
          </cell>
          <cell r="I94" t="str">
            <v>956</v>
          </cell>
          <cell r="J94" t="str">
            <v>JP MORGAN CHASE CORPORATE CARD ACTIVITY</v>
          </cell>
          <cell r="K94">
            <v>41928</v>
          </cell>
          <cell r="L94" t="str">
            <v>0000123586EX0000038281</v>
          </cell>
          <cell r="M94" t="str">
            <v>UTXEMEM201</v>
          </cell>
        </row>
        <row r="95">
          <cell r="D95" t="str">
            <v>00641594</v>
          </cell>
          <cell r="E95" t="str">
            <v>Country/Social Club Memb/Exp</v>
          </cell>
          <cell r="F95">
            <v>10</v>
          </cell>
          <cell r="G95">
            <v>2014</v>
          </cell>
          <cell r="H95" t="str">
            <v>211</v>
          </cell>
          <cell r="I95" t="str">
            <v>956</v>
          </cell>
          <cell r="J95" t="str">
            <v>JP MORGAN CHASE CORPORATE CARD ACTIVITY</v>
          </cell>
          <cell r="K95">
            <v>41928</v>
          </cell>
          <cell r="L95" t="str">
            <v>0000123586EX0000038281</v>
          </cell>
          <cell r="M95" t="str">
            <v>UTXEMEM201</v>
          </cell>
        </row>
        <row r="96">
          <cell r="D96" t="str">
            <v>00629842</v>
          </cell>
          <cell r="E96" t="str">
            <v>Country/Social Club Memb/Exp</v>
          </cell>
          <cell r="F96">
            <v>8</v>
          </cell>
          <cell r="G96">
            <v>2014</v>
          </cell>
          <cell r="H96" t="str">
            <v>211</v>
          </cell>
          <cell r="I96" t="str">
            <v>956</v>
          </cell>
          <cell r="J96" t="str">
            <v>JP MORGAN CHASE CORPORATE CARD ACTIVITY</v>
          </cell>
          <cell r="K96">
            <v>41864</v>
          </cell>
          <cell r="L96" t="str">
            <v>0000245350ER124</v>
          </cell>
          <cell r="M96" t="str">
            <v>UTXEMEM101</v>
          </cell>
        </row>
        <row r="97">
          <cell r="D97" t="str">
            <v>00627631</v>
          </cell>
          <cell r="E97" t="str">
            <v>Country/Social Club Memb/Exp</v>
          </cell>
          <cell r="F97">
            <v>8</v>
          </cell>
          <cell r="G97">
            <v>2014</v>
          </cell>
          <cell r="H97" t="str">
            <v>211</v>
          </cell>
          <cell r="I97" t="str">
            <v>956</v>
          </cell>
          <cell r="J97" t="str">
            <v>JP MORGAN CHASE CORPORATE CARD ACTIVITY</v>
          </cell>
          <cell r="K97">
            <v>41852</v>
          </cell>
          <cell r="L97" t="str">
            <v>0000123586ER177</v>
          </cell>
          <cell r="M97" t="str">
            <v>UTXEMEM201</v>
          </cell>
        </row>
        <row r="98">
          <cell r="D98" t="str">
            <v>00627631</v>
          </cell>
          <cell r="E98" t="str">
            <v>Country/Social Club Memb/Exp</v>
          </cell>
          <cell r="F98">
            <v>8</v>
          </cell>
          <cell r="G98">
            <v>2014</v>
          </cell>
          <cell r="H98" t="str">
            <v>211</v>
          </cell>
          <cell r="I98" t="str">
            <v>956</v>
          </cell>
          <cell r="J98" t="str">
            <v>JP MORGAN CHASE CORPORATE CARD ACTIVITY</v>
          </cell>
          <cell r="K98">
            <v>41852</v>
          </cell>
          <cell r="L98" t="str">
            <v>0000123586ER177</v>
          </cell>
          <cell r="M98" t="str">
            <v>UTXEMEM201</v>
          </cell>
        </row>
        <row r="99">
          <cell r="D99" t="str">
            <v>00627631</v>
          </cell>
          <cell r="E99" t="str">
            <v>Country/Social Club Memb/Exp</v>
          </cell>
          <cell r="F99">
            <v>8</v>
          </cell>
          <cell r="G99">
            <v>2014</v>
          </cell>
          <cell r="H99" t="str">
            <v>211</v>
          </cell>
          <cell r="I99" t="str">
            <v>956</v>
          </cell>
          <cell r="J99" t="str">
            <v>JP MORGAN CHASE CORPORATE CARD ACTIVITY</v>
          </cell>
          <cell r="K99">
            <v>41852</v>
          </cell>
          <cell r="L99" t="str">
            <v>0000123586ER177</v>
          </cell>
          <cell r="M99" t="str">
            <v>UTXEMEM201</v>
          </cell>
        </row>
        <row r="100">
          <cell r="D100" t="str">
            <v>00661134</v>
          </cell>
          <cell r="E100" t="str">
            <v>Country/Social Club Memb/Exp</v>
          </cell>
          <cell r="F100">
            <v>2</v>
          </cell>
          <cell r="G100">
            <v>2015</v>
          </cell>
          <cell r="H100" t="str">
            <v>211</v>
          </cell>
          <cell r="I100" t="str">
            <v>956</v>
          </cell>
          <cell r="J100" t="str">
            <v>KING, PATRICK S</v>
          </cell>
          <cell r="K100">
            <v>42040</v>
          </cell>
          <cell r="L100" t="str">
            <v>0000154344EX0000091014</v>
          </cell>
          <cell r="M100" t="str">
            <v>UTXEMEM201</v>
          </cell>
        </row>
        <row r="101">
          <cell r="D101" t="str">
            <v>00629843</v>
          </cell>
          <cell r="E101" t="str">
            <v>Country/Social Club Memb/Exp</v>
          </cell>
          <cell r="F101">
            <v>8</v>
          </cell>
          <cell r="G101">
            <v>2014</v>
          </cell>
          <cell r="H101" t="str">
            <v>211</v>
          </cell>
          <cell r="I101" t="str">
            <v>956</v>
          </cell>
          <cell r="J101" t="str">
            <v>BLACK, WILLIAM R</v>
          </cell>
          <cell r="K101">
            <v>41864</v>
          </cell>
          <cell r="L101" t="str">
            <v>0000245350ER124</v>
          </cell>
          <cell r="M101" t="str">
            <v>UTXEMEM101</v>
          </cell>
        </row>
        <row r="102">
          <cell r="D102" t="str">
            <v>00629843</v>
          </cell>
          <cell r="E102" t="str">
            <v>Country/Social Club Memb/Exp</v>
          </cell>
          <cell r="F102">
            <v>8</v>
          </cell>
          <cell r="G102">
            <v>2014</v>
          </cell>
          <cell r="H102" t="str">
            <v>211</v>
          </cell>
          <cell r="I102" t="str">
            <v>956</v>
          </cell>
          <cell r="J102" t="str">
            <v>BLACK, WILLIAM R</v>
          </cell>
          <cell r="K102">
            <v>41864</v>
          </cell>
          <cell r="L102" t="str">
            <v>0000245350ER124</v>
          </cell>
          <cell r="M102" t="str">
            <v>UTXEMEM101</v>
          </cell>
        </row>
        <row r="103">
          <cell r="D103" t="str">
            <v>00122654</v>
          </cell>
          <cell r="E103" t="str">
            <v>Employee Membership Dues/Fees</v>
          </cell>
          <cell r="F103">
            <v>5</v>
          </cell>
          <cell r="G103">
            <v>2015</v>
          </cell>
          <cell r="H103" t="str">
            <v>169</v>
          </cell>
          <cell r="I103" t="str">
            <v>954</v>
          </cell>
          <cell r="J103" t="str">
            <v>JP MORGAN CHASE CORPORATE CARD ACTIVITY</v>
          </cell>
          <cell r="K103">
            <v>42140</v>
          </cell>
          <cell r="L103" t="str">
            <v>0000155537EX0000120336</v>
          </cell>
          <cell r="M103" t="str">
            <v>4169745801</v>
          </cell>
        </row>
        <row r="104">
          <cell r="D104" t="str">
            <v>01753263</v>
          </cell>
          <cell r="E104" t="str">
            <v>Employee Membership Dues/Fees</v>
          </cell>
          <cell r="F104">
            <v>11</v>
          </cell>
          <cell r="G104">
            <v>2014</v>
          </cell>
          <cell r="H104" t="str">
            <v>169</v>
          </cell>
          <cell r="I104" t="str">
            <v>954</v>
          </cell>
          <cell r="J104" t="str">
            <v>SMOLL, IRIS N</v>
          </cell>
          <cell r="K104">
            <v>41946</v>
          </cell>
          <cell r="L104" t="str">
            <v>0000229147EX0000049844</v>
          </cell>
          <cell r="M104" t="str">
            <v>1699900311</v>
          </cell>
        </row>
        <row r="105">
          <cell r="D105" t="str">
            <v>01729222</v>
          </cell>
          <cell r="E105" t="str">
            <v>Employee Membership Dues/Fees</v>
          </cell>
          <cell r="F105">
            <v>8</v>
          </cell>
          <cell r="G105">
            <v>2014</v>
          </cell>
          <cell r="H105" t="str">
            <v>169</v>
          </cell>
          <cell r="I105" t="str">
            <v>954</v>
          </cell>
          <cell r="J105" t="str">
            <v>SMOLL, IRIS N</v>
          </cell>
          <cell r="K105">
            <v>41869</v>
          </cell>
          <cell r="L105" t="str">
            <v>0000229147EX0000014363</v>
          </cell>
          <cell r="M105" t="str">
            <v>1699900311</v>
          </cell>
        </row>
        <row r="106">
          <cell r="D106" t="str">
            <v>00123007</v>
          </cell>
          <cell r="E106" t="str">
            <v>Employee Membership Dues/Fees</v>
          </cell>
          <cell r="F106">
            <v>5</v>
          </cell>
          <cell r="G106">
            <v>2015</v>
          </cell>
          <cell r="H106" t="str">
            <v>169</v>
          </cell>
          <cell r="I106" t="str">
            <v>954</v>
          </cell>
          <cell r="J106" t="str">
            <v>JP MORGAN CHASE CORPORATE CARD ACTIVITY</v>
          </cell>
          <cell r="K106">
            <v>42151</v>
          </cell>
          <cell r="L106" t="str">
            <v>0000154190EX0000140575</v>
          </cell>
          <cell r="M106" t="str">
            <v>1699900305</v>
          </cell>
        </row>
        <row r="107">
          <cell r="D107" t="str">
            <v>00123138</v>
          </cell>
          <cell r="E107" t="str">
            <v>Employee Membership Dues/Fees</v>
          </cell>
          <cell r="F107">
            <v>6</v>
          </cell>
          <cell r="G107">
            <v>2015</v>
          </cell>
          <cell r="H107" t="str">
            <v>169</v>
          </cell>
          <cell r="I107" t="str">
            <v>954</v>
          </cell>
          <cell r="J107" t="str">
            <v>SMITH, KENNETH E</v>
          </cell>
          <cell r="K107">
            <v>42156</v>
          </cell>
          <cell r="L107" t="str">
            <v>0000093449EX0000141211</v>
          </cell>
          <cell r="M107" t="str">
            <v>4217868301</v>
          </cell>
        </row>
        <row r="108">
          <cell r="D108" t="str">
            <v>00667163</v>
          </cell>
          <cell r="E108" t="str">
            <v>Employee Membership Dues/Fees</v>
          </cell>
          <cell r="F108">
            <v>3</v>
          </cell>
          <cell r="G108">
            <v>2015</v>
          </cell>
          <cell r="H108" t="str">
            <v>211</v>
          </cell>
          <cell r="I108" t="str">
            <v>954</v>
          </cell>
          <cell r="J108" t="str">
            <v>JP MORGAN CHASE CORPORATE CARD ACTIVITY</v>
          </cell>
          <cell r="K108">
            <v>42077</v>
          </cell>
          <cell r="L108" t="str">
            <v>0000154959EX0000098119</v>
          </cell>
          <cell r="M108" t="str">
            <v>G0000211</v>
          </cell>
        </row>
        <row r="109">
          <cell r="D109" t="str">
            <v>00655205</v>
          </cell>
          <cell r="E109" t="str">
            <v>Employee Membership Dues/Fees</v>
          </cell>
          <cell r="F109">
            <v>12</v>
          </cell>
          <cell r="G109">
            <v>2014</v>
          </cell>
          <cell r="H109" t="str">
            <v>211</v>
          </cell>
          <cell r="I109" t="str">
            <v>954</v>
          </cell>
          <cell r="J109" t="str">
            <v>JP MORGAN CHASE CORPORATE CARD ACTIVITY</v>
          </cell>
          <cell r="K109">
            <v>42002</v>
          </cell>
          <cell r="L109" t="str">
            <v>0000154358EX0000065878</v>
          </cell>
          <cell r="M109" t="str">
            <v>G0000119</v>
          </cell>
        </row>
        <row r="110">
          <cell r="D110" t="str">
            <v>00655205</v>
          </cell>
          <cell r="E110" t="str">
            <v>Employee Membership Dues/Fees</v>
          </cell>
          <cell r="F110">
            <v>12</v>
          </cell>
          <cell r="G110">
            <v>2014</v>
          </cell>
          <cell r="H110" t="str">
            <v>211</v>
          </cell>
          <cell r="I110" t="str">
            <v>954</v>
          </cell>
          <cell r="J110" t="str">
            <v>JP MORGAN CHASE CORPORATE CARD ACTIVITY</v>
          </cell>
          <cell r="K110">
            <v>42002</v>
          </cell>
          <cell r="L110" t="str">
            <v>0000154358EX0000065878</v>
          </cell>
          <cell r="M110" t="str">
            <v>G0000211</v>
          </cell>
        </row>
        <row r="111">
          <cell r="D111" t="str">
            <v>00630581</v>
          </cell>
          <cell r="E111" t="str">
            <v>Employee Membership Dues/Fees</v>
          </cell>
          <cell r="F111">
            <v>8</v>
          </cell>
          <cell r="G111">
            <v>2014</v>
          </cell>
          <cell r="H111" t="str">
            <v>211</v>
          </cell>
          <cell r="I111" t="str">
            <v>954</v>
          </cell>
          <cell r="J111" t="str">
            <v>JP MORGAN CHASE CORPORATE CARD ACTIVITY</v>
          </cell>
          <cell r="K111">
            <v>41869</v>
          </cell>
          <cell r="L111" t="str">
            <v>0000200636EX0000011450</v>
          </cell>
          <cell r="M111" t="str">
            <v>G0000211</v>
          </cell>
        </row>
        <row r="112">
          <cell r="D112" t="str">
            <v>00630270</v>
          </cell>
          <cell r="E112" t="str">
            <v>Employee Membership Dues/Fees</v>
          </cell>
          <cell r="F112">
            <v>8</v>
          </cell>
          <cell r="G112">
            <v>2014</v>
          </cell>
          <cell r="H112" t="str">
            <v>211</v>
          </cell>
          <cell r="I112" t="str">
            <v>954</v>
          </cell>
          <cell r="J112" t="str">
            <v>JP MORGAN CHASE CORPORATE CARD ACTIVITY</v>
          </cell>
          <cell r="K112">
            <v>41865</v>
          </cell>
          <cell r="L112" t="str">
            <v>0000227910EX0000012811</v>
          </cell>
          <cell r="M112" t="str">
            <v>G0000211</v>
          </cell>
        </row>
        <row r="113">
          <cell r="D113" t="str">
            <v>00664074</v>
          </cell>
          <cell r="E113" t="str">
            <v>Employee Membership Dues/Fees</v>
          </cell>
          <cell r="F113">
            <v>2</v>
          </cell>
          <cell r="G113">
            <v>2015</v>
          </cell>
          <cell r="H113" t="str">
            <v>211</v>
          </cell>
          <cell r="I113" t="str">
            <v>954</v>
          </cell>
          <cell r="J113" t="str">
            <v>JP MORGAN CHASE CORPORATE CARD ACTIVITY</v>
          </cell>
          <cell r="K113">
            <v>42060</v>
          </cell>
          <cell r="L113" t="str">
            <v>0000091579EX0000098502</v>
          </cell>
          <cell r="M113" t="str">
            <v>UTXC002801</v>
          </cell>
        </row>
        <row r="114">
          <cell r="D114" t="str">
            <v>00676881</v>
          </cell>
          <cell r="E114" t="str">
            <v>Expense Distribution</v>
          </cell>
          <cell r="F114">
            <v>5</v>
          </cell>
          <cell r="G114">
            <v>2015</v>
          </cell>
          <cell r="H114" t="str">
            <v>211</v>
          </cell>
          <cell r="I114" t="str">
            <v>954</v>
          </cell>
          <cell r="J114" t="str">
            <v>KIWANIS CLUB</v>
          </cell>
          <cell r="K114">
            <v>42124</v>
          </cell>
          <cell r="L114" t="str">
            <v>62</v>
          </cell>
          <cell r="M114" t="str">
            <v>G0000211</v>
          </cell>
        </row>
        <row r="115">
          <cell r="D115" t="str">
            <v>00673651</v>
          </cell>
          <cell r="E115" t="str">
            <v>Expense Distribution</v>
          </cell>
          <cell r="F115">
            <v>4</v>
          </cell>
          <cell r="G115">
            <v>2015</v>
          </cell>
          <cell r="H115" t="str">
            <v>211</v>
          </cell>
          <cell r="I115" t="str">
            <v>954</v>
          </cell>
          <cell r="J115" t="str">
            <v>KIWANIS CLUB</v>
          </cell>
          <cell r="K115">
            <v>42094</v>
          </cell>
          <cell r="L115" t="str">
            <v>62</v>
          </cell>
          <cell r="M115" t="str">
            <v>G0000211</v>
          </cell>
        </row>
        <row r="116">
          <cell r="D116" t="str">
            <v>00665575</v>
          </cell>
          <cell r="E116" t="str">
            <v>Expense Distribution</v>
          </cell>
          <cell r="F116">
            <v>3</v>
          </cell>
          <cell r="G116">
            <v>2015</v>
          </cell>
          <cell r="H116" t="str">
            <v>211</v>
          </cell>
          <cell r="I116" t="str">
            <v>954</v>
          </cell>
          <cell r="J116" t="str">
            <v>KIWANIS CLUB</v>
          </cell>
          <cell r="K116">
            <v>42063</v>
          </cell>
          <cell r="L116" t="str">
            <v>62</v>
          </cell>
          <cell r="M116" t="str">
            <v>G0000211</v>
          </cell>
        </row>
        <row r="117">
          <cell r="D117" t="str">
            <v>00657498</v>
          </cell>
          <cell r="E117" t="str">
            <v>Expense Distribution</v>
          </cell>
          <cell r="F117">
            <v>1</v>
          </cell>
          <cell r="G117">
            <v>2015</v>
          </cell>
          <cell r="H117" t="str">
            <v>211</v>
          </cell>
          <cell r="I117" t="str">
            <v>954</v>
          </cell>
          <cell r="J117" t="str">
            <v>KIWANIS CLUB</v>
          </cell>
          <cell r="K117">
            <v>42004</v>
          </cell>
          <cell r="L117" t="str">
            <v>62</v>
          </cell>
          <cell r="M117" t="str">
            <v>G0000211</v>
          </cell>
        </row>
        <row r="118">
          <cell r="D118" t="str">
            <v>00655727</v>
          </cell>
          <cell r="E118" t="str">
            <v>Expense Distribution</v>
          </cell>
          <cell r="F118">
            <v>1</v>
          </cell>
          <cell r="G118">
            <v>2015</v>
          </cell>
          <cell r="H118" t="str">
            <v>211</v>
          </cell>
          <cell r="I118" t="str">
            <v>954</v>
          </cell>
          <cell r="J118" t="str">
            <v>KIWANIS CLUB</v>
          </cell>
          <cell r="K118">
            <v>41973</v>
          </cell>
          <cell r="L118" t="str">
            <v>62</v>
          </cell>
          <cell r="M118" t="str">
            <v>G0000211</v>
          </cell>
        </row>
        <row r="119">
          <cell r="D119" t="str">
            <v>00678658</v>
          </cell>
          <cell r="E119" t="str">
            <v>Employee Membership Dues/Fees</v>
          </cell>
          <cell r="F119">
            <v>5</v>
          </cell>
          <cell r="G119">
            <v>2015</v>
          </cell>
          <cell r="H119" t="str">
            <v>211</v>
          </cell>
          <cell r="I119" t="str">
            <v>954</v>
          </cell>
          <cell r="J119" t="str">
            <v>CEDILLO, JESUS</v>
          </cell>
          <cell r="K119">
            <v>42145</v>
          </cell>
          <cell r="L119" t="str">
            <v>0000153408EX0000131370</v>
          </cell>
          <cell r="M119" t="str">
            <v>G0000211</v>
          </cell>
        </row>
        <row r="120">
          <cell r="D120" t="str">
            <v>00654562</v>
          </cell>
          <cell r="E120" t="str">
            <v>Expense Distribution</v>
          </cell>
          <cell r="F120">
            <v>12</v>
          </cell>
          <cell r="G120">
            <v>2014</v>
          </cell>
          <cell r="H120" t="str">
            <v>211</v>
          </cell>
          <cell r="I120" t="str">
            <v>954</v>
          </cell>
          <cell r="J120" t="str">
            <v>KIWANIS CLUB OF BEEVILLE</v>
          </cell>
          <cell r="K120">
            <v>41943</v>
          </cell>
          <cell r="L120" t="str">
            <v>62</v>
          </cell>
          <cell r="M120" t="str">
            <v>G0000211</v>
          </cell>
        </row>
        <row r="121">
          <cell r="D121" t="str">
            <v>00643368</v>
          </cell>
          <cell r="E121" t="str">
            <v>Expense Distribution</v>
          </cell>
          <cell r="F121">
            <v>10</v>
          </cell>
          <cell r="G121">
            <v>2014</v>
          </cell>
          <cell r="H121" t="str">
            <v>211</v>
          </cell>
          <cell r="I121" t="str">
            <v>954</v>
          </cell>
          <cell r="J121" t="str">
            <v>KIWANIS CLUB OF BEEVILLE</v>
          </cell>
          <cell r="K121">
            <v>41912</v>
          </cell>
          <cell r="L121" t="str">
            <v>62</v>
          </cell>
          <cell r="M121" t="str">
            <v>G0000211</v>
          </cell>
        </row>
        <row r="122">
          <cell r="D122" t="str">
            <v>00631120</v>
          </cell>
          <cell r="E122" t="str">
            <v>Expense Distribution</v>
          </cell>
          <cell r="F122">
            <v>8</v>
          </cell>
          <cell r="G122">
            <v>2014</v>
          </cell>
          <cell r="H122" t="str">
            <v>211</v>
          </cell>
          <cell r="I122" t="str">
            <v>954</v>
          </cell>
          <cell r="J122" t="str">
            <v>KIWANIS CLUB OF BEEVILLE</v>
          </cell>
          <cell r="K122">
            <v>41851</v>
          </cell>
          <cell r="L122" t="str">
            <v>62</v>
          </cell>
          <cell r="M122" t="str">
            <v>G0000211</v>
          </cell>
        </row>
        <row r="123">
          <cell r="D123" t="str">
            <v>00624521</v>
          </cell>
          <cell r="E123" t="str">
            <v>Expense Distribution</v>
          </cell>
          <cell r="F123">
            <v>7</v>
          </cell>
          <cell r="G123">
            <v>2014</v>
          </cell>
          <cell r="H123" t="str">
            <v>211</v>
          </cell>
          <cell r="I123" t="str">
            <v>954</v>
          </cell>
          <cell r="J123" t="str">
            <v>KIWANIS CLUB OF BEEVILLE</v>
          </cell>
          <cell r="K123">
            <v>41820</v>
          </cell>
          <cell r="L123" t="str">
            <v>62</v>
          </cell>
          <cell r="M123" t="str">
            <v>G0000211</v>
          </cell>
        </row>
        <row r="124">
          <cell r="D124" t="str">
            <v>00670931</v>
          </cell>
          <cell r="E124" t="str">
            <v>Employee Membership Dues/Fees</v>
          </cell>
          <cell r="F124">
            <v>4</v>
          </cell>
          <cell r="G124">
            <v>2015</v>
          </cell>
          <cell r="H124" t="str">
            <v>211</v>
          </cell>
          <cell r="I124" t="str">
            <v>954</v>
          </cell>
          <cell r="J124" t="str">
            <v>JP MORGAN CHASE CORPORATE CARD ACTIVITY</v>
          </cell>
          <cell r="K124">
            <v>42100</v>
          </cell>
          <cell r="L124" t="str">
            <v>0000153883EX0000107854</v>
          </cell>
          <cell r="M124" t="str">
            <v>UTXC000101</v>
          </cell>
        </row>
        <row r="125">
          <cell r="D125" t="str">
            <v>00675231</v>
          </cell>
          <cell r="E125" t="str">
            <v>Expense Distribution</v>
          </cell>
          <cell r="F125">
            <v>5</v>
          </cell>
          <cell r="G125">
            <v>2015</v>
          </cell>
          <cell r="H125" t="str">
            <v>211</v>
          </cell>
          <cell r="I125" t="str">
            <v>953</v>
          </cell>
          <cell r="J125" t="str">
            <v>ASSOCIATION OF ENERGY SERVICES</v>
          </cell>
          <cell r="K125">
            <v>42124</v>
          </cell>
          <cell r="L125" t="str">
            <v>043020152</v>
          </cell>
          <cell r="M125" t="str">
            <v>UTXC008201</v>
          </cell>
        </row>
        <row r="126">
          <cell r="D126" t="str">
            <v>00669821</v>
          </cell>
          <cell r="E126" t="str">
            <v>Employee Membership Dues/Fees</v>
          </cell>
          <cell r="F126">
            <v>3</v>
          </cell>
          <cell r="G126">
            <v>2015</v>
          </cell>
          <cell r="H126" t="str">
            <v>211</v>
          </cell>
          <cell r="I126" t="str">
            <v>954</v>
          </cell>
          <cell r="J126" t="str">
            <v>OSTERLOH, PAMELA D</v>
          </cell>
          <cell r="K126">
            <v>42093</v>
          </cell>
          <cell r="L126" t="str">
            <v>0000093431EX0000114913</v>
          </cell>
          <cell r="M126" t="str">
            <v>UTXC007901</v>
          </cell>
        </row>
        <row r="127">
          <cell r="D127" t="str">
            <v>00653292</v>
          </cell>
          <cell r="E127" t="str">
            <v>Employee Membership Dues/Fees</v>
          </cell>
          <cell r="F127">
            <v>12</v>
          </cell>
          <cell r="G127">
            <v>2014</v>
          </cell>
          <cell r="H127" t="str">
            <v>211</v>
          </cell>
          <cell r="I127" t="str">
            <v>954</v>
          </cell>
          <cell r="J127" t="str">
            <v>JP MORGAN CHASE CORPORATE CARD ACTIVITY</v>
          </cell>
          <cell r="K127">
            <v>41991</v>
          </cell>
          <cell r="L127" t="str">
            <v>0000154777EX0000068673</v>
          </cell>
          <cell r="M127" t="str">
            <v>UTXC000201</v>
          </cell>
        </row>
        <row r="128">
          <cell r="D128" t="str">
            <v>01808171</v>
          </cell>
          <cell r="E128" t="str">
            <v>Employee Membership Dues/Fees</v>
          </cell>
          <cell r="F128">
            <v>4</v>
          </cell>
          <cell r="G128">
            <v>2015</v>
          </cell>
          <cell r="H128" t="str">
            <v>211</v>
          </cell>
          <cell r="I128" t="str">
            <v>954</v>
          </cell>
          <cell r="J128" t="str">
            <v>JP MORGAN CHASE CORPORATE CARD ACTIVITY</v>
          </cell>
          <cell r="K128">
            <v>42115</v>
          </cell>
          <cell r="L128" t="str">
            <v>0000052392EX0000124875</v>
          </cell>
          <cell r="M128" t="str">
            <v>4076303402</v>
          </cell>
        </row>
        <row r="129">
          <cell r="D129" t="str">
            <v>01790848</v>
          </cell>
          <cell r="E129" t="str">
            <v>Employee Membership Dues/Fees</v>
          </cell>
          <cell r="F129">
            <v>3</v>
          </cell>
          <cell r="G129">
            <v>2015</v>
          </cell>
          <cell r="H129" t="str">
            <v>211</v>
          </cell>
          <cell r="I129" t="str">
            <v>954</v>
          </cell>
          <cell r="J129" t="str">
            <v>JP MORGAN CHASE CORPORATE CARD ACTIVITY</v>
          </cell>
          <cell r="K129">
            <v>42066</v>
          </cell>
          <cell r="L129" t="str">
            <v>0000107038EX0000103374</v>
          </cell>
          <cell r="M129" t="str">
            <v>4076303402</v>
          </cell>
        </row>
        <row r="130">
          <cell r="D130" t="str">
            <v>00659538</v>
          </cell>
          <cell r="E130" t="str">
            <v>Employee Membership Dues/Fees</v>
          </cell>
          <cell r="F130">
            <v>1</v>
          </cell>
          <cell r="G130">
            <v>2015</v>
          </cell>
          <cell r="H130" t="str">
            <v>211</v>
          </cell>
          <cell r="I130" t="str">
            <v>954</v>
          </cell>
          <cell r="J130" t="str">
            <v>JP MORGAN CHASE CORPORATE CARD ACTIVITY</v>
          </cell>
          <cell r="K130">
            <v>42032</v>
          </cell>
          <cell r="L130" t="str">
            <v>0000093747EX0000081289</v>
          </cell>
          <cell r="M130" t="str">
            <v>UTXE000101</v>
          </cell>
        </row>
        <row r="131">
          <cell r="D131" t="str">
            <v>01778065</v>
          </cell>
          <cell r="E131" t="str">
            <v>Employee Membership Dues/Fees</v>
          </cell>
          <cell r="F131">
            <v>1</v>
          </cell>
          <cell r="G131">
            <v>2015</v>
          </cell>
          <cell r="H131" t="str">
            <v>211</v>
          </cell>
          <cell r="I131" t="str">
            <v>954</v>
          </cell>
          <cell r="J131" t="str">
            <v>JP MORGAN CHASE CORPORATE CARD ACTIVITY</v>
          </cell>
          <cell r="K131">
            <v>42024</v>
          </cell>
          <cell r="L131" t="str">
            <v>0000211146EX0000085269</v>
          </cell>
          <cell r="M131" t="str">
            <v>4076303402</v>
          </cell>
        </row>
        <row r="132">
          <cell r="D132" t="str">
            <v>00654764</v>
          </cell>
          <cell r="E132" t="str">
            <v>Employee Membership Dues/Fees</v>
          </cell>
          <cell r="F132">
            <v>12</v>
          </cell>
          <cell r="G132">
            <v>2014</v>
          </cell>
          <cell r="H132" t="str">
            <v>211</v>
          </cell>
          <cell r="I132" t="str">
            <v>954</v>
          </cell>
          <cell r="J132" t="str">
            <v>JP MORGAN CHASE CORPORATE CARD ACTIVITY</v>
          </cell>
          <cell r="K132">
            <v>42002</v>
          </cell>
          <cell r="L132" t="str">
            <v>0000282205EX0000074887</v>
          </cell>
          <cell r="M132" t="str">
            <v>UTXE000301</v>
          </cell>
        </row>
        <row r="133">
          <cell r="D133" t="str">
            <v>00653900</v>
          </cell>
          <cell r="E133" t="str">
            <v>Employee Membership Dues/Fees</v>
          </cell>
          <cell r="F133">
            <v>12</v>
          </cell>
          <cell r="G133">
            <v>2014</v>
          </cell>
          <cell r="H133" t="str">
            <v>211</v>
          </cell>
          <cell r="I133" t="str">
            <v>954</v>
          </cell>
          <cell r="J133" t="str">
            <v>JP MORGAN CHASE CORPORATE CARD ACTIVITY</v>
          </cell>
          <cell r="K133">
            <v>41995</v>
          </cell>
          <cell r="L133" t="str">
            <v>0000154286EX0000071032</v>
          </cell>
          <cell r="M133" t="str">
            <v>UTXE000501</v>
          </cell>
        </row>
        <row r="134">
          <cell r="D134" t="str">
            <v>00646490</v>
          </cell>
          <cell r="E134" t="str">
            <v>Employee Membership Dues/Fees</v>
          </cell>
          <cell r="F134">
            <v>11</v>
          </cell>
          <cell r="G134">
            <v>2014</v>
          </cell>
          <cell r="H134" t="str">
            <v>211</v>
          </cell>
          <cell r="I134" t="str">
            <v>954</v>
          </cell>
          <cell r="J134" t="str">
            <v>JP MORGAN CHASE CORPORATE CARD ACTIVITY</v>
          </cell>
          <cell r="K134">
            <v>41956</v>
          </cell>
          <cell r="L134" t="str">
            <v>0000089967EX0000049430</v>
          </cell>
          <cell r="M134" t="str">
            <v>UTXEMEM101</v>
          </cell>
        </row>
        <row r="135">
          <cell r="D135" t="str">
            <v>01755590</v>
          </cell>
          <cell r="E135" t="str">
            <v>Employee Membership Dues/Fees</v>
          </cell>
          <cell r="F135">
            <v>11</v>
          </cell>
          <cell r="G135">
            <v>2014</v>
          </cell>
          <cell r="H135" t="str">
            <v>211</v>
          </cell>
          <cell r="I135" t="str">
            <v>954</v>
          </cell>
          <cell r="J135" t="str">
            <v>JP MORGAN CHASE CORPORATE CARD ACTIVITY</v>
          </cell>
          <cell r="K135">
            <v>41953</v>
          </cell>
          <cell r="L135" t="str">
            <v>0000107038EX0000053821</v>
          </cell>
          <cell r="M135" t="str">
            <v>4076303402</v>
          </cell>
        </row>
        <row r="136">
          <cell r="D136" t="str">
            <v>01755590</v>
          </cell>
          <cell r="E136" t="str">
            <v>Employee Membership Dues/Fees</v>
          </cell>
          <cell r="F136">
            <v>11</v>
          </cell>
          <cell r="G136">
            <v>2014</v>
          </cell>
          <cell r="H136" t="str">
            <v>211</v>
          </cell>
          <cell r="I136" t="str">
            <v>954</v>
          </cell>
          <cell r="J136" t="str">
            <v>JP MORGAN CHASE CORPORATE CARD ACTIVITY</v>
          </cell>
          <cell r="K136">
            <v>41953</v>
          </cell>
          <cell r="L136" t="str">
            <v>0000107038EX0000053821</v>
          </cell>
          <cell r="M136" t="str">
            <v>4076303402</v>
          </cell>
        </row>
        <row r="137">
          <cell r="D137" t="str">
            <v>00623215</v>
          </cell>
          <cell r="E137" t="str">
            <v>Membership dues/fees</v>
          </cell>
          <cell r="F137">
            <v>7</v>
          </cell>
          <cell r="G137">
            <v>2014</v>
          </cell>
          <cell r="H137" t="str">
            <v>211</v>
          </cell>
          <cell r="I137" t="str">
            <v>954</v>
          </cell>
          <cell r="J137" t="str">
            <v>JP MORGAN CHASE CORPORATE CARD ACTIVITY</v>
          </cell>
          <cell r="K137">
            <v>41822</v>
          </cell>
          <cell r="L137" t="str">
            <v>0000093747ER183</v>
          </cell>
          <cell r="M137" t="str">
            <v>UTXE000101</v>
          </cell>
        </row>
        <row r="138">
          <cell r="D138" t="str">
            <v>00682905</v>
          </cell>
          <cell r="E138" t="str">
            <v>Employee Membership Dues/Fees</v>
          </cell>
          <cell r="F138">
            <v>6</v>
          </cell>
          <cell r="G138">
            <v>2015</v>
          </cell>
          <cell r="H138" t="str">
            <v>211</v>
          </cell>
          <cell r="I138" t="str">
            <v>954</v>
          </cell>
          <cell r="J138" t="str">
            <v>LONGORIA, JOHN F</v>
          </cell>
          <cell r="K138">
            <v>42170</v>
          </cell>
          <cell r="L138" t="str">
            <v>0000266656EX0000145788</v>
          </cell>
          <cell r="M138" t="str">
            <v>UTXE000501</v>
          </cell>
        </row>
        <row r="139">
          <cell r="D139" t="str">
            <v>00675389</v>
          </cell>
          <cell r="E139" t="str">
            <v>Employee Membership Dues/Fees</v>
          </cell>
          <cell r="F139">
            <v>5</v>
          </cell>
          <cell r="G139">
            <v>2015</v>
          </cell>
          <cell r="H139" t="str">
            <v>211</v>
          </cell>
          <cell r="I139" t="str">
            <v>954</v>
          </cell>
          <cell r="J139" t="str">
            <v>LONGORIA, JOHN F</v>
          </cell>
          <cell r="K139">
            <v>42125</v>
          </cell>
          <cell r="L139" t="str">
            <v>0000266656EX0000127972</v>
          </cell>
          <cell r="M139" t="str">
            <v>UTXE000501</v>
          </cell>
        </row>
        <row r="140">
          <cell r="D140" t="str">
            <v>00658087</v>
          </cell>
          <cell r="E140" t="str">
            <v>Employee Membership Dues/Fees</v>
          </cell>
          <cell r="F140">
            <v>1</v>
          </cell>
          <cell r="G140">
            <v>2015</v>
          </cell>
          <cell r="H140" t="str">
            <v>211</v>
          </cell>
          <cell r="I140" t="str">
            <v>954</v>
          </cell>
          <cell r="J140" t="str">
            <v>LONGORIA, JOHN F</v>
          </cell>
          <cell r="K140">
            <v>42024</v>
          </cell>
          <cell r="L140" t="str">
            <v>0000266656EX0000006221</v>
          </cell>
          <cell r="M140" t="str">
            <v>UTXE000501</v>
          </cell>
        </row>
        <row r="141">
          <cell r="D141" t="str">
            <v>00653316</v>
          </cell>
          <cell r="E141" t="str">
            <v>Employee Membership Dues/Fees</v>
          </cell>
          <cell r="F141">
            <v>12</v>
          </cell>
          <cell r="G141">
            <v>2014</v>
          </cell>
          <cell r="H141" t="str">
            <v>211</v>
          </cell>
          <cell r="I141" t="str">
            <v>954</v>
          </cell>
          <cell r="J141" t="str">
            <v>LONGORIA, JOHN F</v>
          </cell>
          <cell r="K141">
            <v>41992</v>
          </cell>
          <cell r="L141" t="str">
            <v>0000266656EX0000066765</v>
          </cell>
          <cell r="M141" t="str">
            <v>UTXE000501</v>
          </cell>
        </row>
        <row r="142">
          <cell r="D142" t="str">
            <v>00660146</v>
          </cell>
          <cell r="E142" t="str">
            <v>Country/Social Club Memb/Exp</v>
          </cell>
          <cell r="F142">
            <v>2</v>
          </cell>
          <cell r="G142">
            <v>2015</v>
          </cell>
          <cell r="H142" t="str">
            <v>211</v>
          </cell>
          <cell r="I142" t="str">
            <v>956</v>
          </cell>
          <cell r="J142" t="str">
            <v>JP MORGAN CHASE CORPORATE CARD ACTIVITY</v>
          </cell>
          <cell r="K142">
            <v>42037</v>
          </cell>
          <cell r="L142" t="str">
            <v>0000245350EX0000089857</v>
          </cell>
          <cell r="M142" t="str">
            <v>UTXE000301</v>
          </cell>
        </row>
        <row r="143">
          <cell r="D143" t="str">
            <v>00641594</v>
          </cell>
          <cell r="E143" t="str">
            <v>Country/Social Club Memb/Exp</v>
          </cell>
          <cell r="F143">
            <v>10</v>
          </cell>
          <cell r="G143">
            <v>2014</v>
          </cell>
          <cell r="H143" t="str">
            <v>211</v>
          </cell>
          <cell r="I143" t="str">
            <v>956</v>
          </cell>
          <cell r="J143" t="str">
            <v>JP MORGAN CHASE CORPORATE CARD ACTIVITY</v>
          </cell>
          <cell r="K143">
            <v>41928</v>
          </cell>
          <cell r="L143" t="str">
            <v>0000123586EX0000038281</v>
          </cell>
          <cell r="M143" t="str">
            <v>UTXE000501</v>
          </cell>
        </row>
        <row r="144">
          <cell r="D144" t="str">
            <v>00641594</v>
          </cell>
          <cell r="E144" t="str">
            <v>Country/Social Club Memb/Exp</v>
          </cell>
          <cell r="F144">
            <v>10</v>
          </cell>
          <cell r="G144">
            <v>2014</v>
          </cell>
          <cell r="H144" t="str">
            <v>211</v>
          </cell>
          <cell r="I144" t="str">
            <v>956</v>
          </cell>
          <cell r="J144" t="str">
            <v>JP MORGAN CHASE CORPORATE CARD ACTIVITY</v>
          </cell>
          <cell r="K144">
            <v>41928</v>
          </cell>
          <cell r="L144" t="str">
            <v>0000123586EX0000038281</v>
          </cell>
          <cell r="M144" t="str">
            <v>UTXE000501</v>
          </cell>
        </row>
        <row r="145">
          <cell r="D145" t="str">
            <v>00627631</v>
          </cell>
          <cell r="E145" t="str">
            <v>Country/Social Club Memb/Exp</v>
          </cell>
          <cell r="F145">
            <v>8</v>
          </cell>
          <cell r="G145">
            <v>2014</v>
          </cell>
          <cell r="H145" t="str">
            <v>211</v>
          </cell>
          <cell r="I145" t="str">
            <v>956</v>
          </cell>
          <cell r="J145" t="str">
            <v>JP MORGAN CHASE CORPORATE CARD ACTIVITY</v>
          </cell>
          <cell r="K145">
            <v>41852</v>
          </cell>
          <cell r="L145" t="str">
            <v>0000123586ER177</v>
          </cell>
          <cell r="M145" t="str">
            <v>UTXE000301</v>
          </cell>
        </row>
        <row r="146">
          <cell r="D146" t="str">
            <v>00627631</v>
          </cell>
          <cell r="E146" t="str">
            <v>Country/Social Club Memb/Exp</v>
          </cell>
          <cell r="F146">
            <v>8</v>
          </cell>
          <cell r="G146">
            <v>2014</v>
          </cell>
          <cell r="H146" t="str">
            <v>211</v>
          </cell>
          <cell r="I146" t="str">
            <v>956</v>
          </cell>
          <cell r="J146" t="str">
            <v>JP MORGAN CHASE CORPORATE CARD ACTIVITY</v>
          </cell>
          <cell r="K146">
            <v>41852</v>
          </cell>
          <cell r="L146" t="str">
            <v>0000123586ER177</v>
          </cell>
          <cell r="M146" t="str">
            <v>UTXE000301</v>
          </cell>
        </row>
        <row r="147">
          <cell r="D147" t="str">
            <v>00646090</v>
          </cell>
          <cell r="E147" t="str">
            <v>Expense Distribution</v>
          </cell>
          <cell r="F147">
            <v>1</v>
          </cell>
          <cell r="G147">
            <v>2015</v>
          </cell>
          <cell r="H147" t="str">
            <v>211</v>
          </cell>
          <cell r="I147" t="str">
            <v>953</v>
          </cell>
          <cell r="J147" t="str">
            <v>CHAMBER OF COMMERCE</v>
          </cell>
          <cell r="K147">
            <v>41953</v>
          </cell>
          <cell r="L147" t="str">
            <v>72351</v>
          </cell>
          <cell r="M147" t="str">
            <v>UTXEMEM201</v>
          </cell>
        </row>
        <row r="148">
          <cell r="D148" t="str">
            <v>00646090</v>
          </cell>
          <cell r="E148" t="str">
            <v>Expense Distribution</v>
          </cell>
          <cell r="F148">
            <v>11</v>
          </cell>
          <cell r="G148">
            <v>2014</v>
          </cell>
          <cell r="H148" t="str">
            <v>211</v>
          </cell>
          <cell r="I148" t="str">
            <v>953</v>
          </cell>
          <cell r="J148" t="str">
            <v>CHAMBER OF COMMERCE</v>
          </cell>
          <cell r="K148">
            <v>41953</v>
          </cell>
          <cell r="L148" t="str">
            <v>72351</v>
          </cell>
          <cell r="M148" t="str">
            <v>UTXEMEM201</v>
          </cell>
        </row>
        <row r="149">
          <cell r="D149" t="str">
            <v>00645862</v>
          </cell>
          <cell r="E149" t="str">
            <v>Expense Distribution</v>
          </cell>
          <cell r="F149">
            <v>11</v>
          </cell>
          <cell r="G149">
            <v>2014</v>
          </cell>
          <cell r="H149" t="str">
            <v>211</v>
          </cell>
          <cell r="I149" t="str">
            <v>953</v>
          </cell>
          <cell r="J149" t="str">
            <v>CHAMBER OF COMMERCE</v>
          </cell>
          <cell r="K149">
            <v>41953</v>
          </cell>
          <cell r="L149" t="str">
            <v>72338</v>
          </cell>
          <cell r="M149" t="str">
            <v>UTXEMEM201</v>
          </cell>
        </row>
        <row r="150">
          <cell r="D150" t="str">
            <v>00644251</v>
          </cell>
          <cell r="E150" t="str">
            <v>Expense Distribution</v>
          </cell>
          <cell r="F150">
            <v>10</v>
          </cell>
          <cell r="G150">
            <v>2014</v>
          </cell>
          <cell r="H150" t="str">
            <v>211</v>
          </cell>
          <cell r="I150" t="str">
            <v>953</v>
          </cell>
          <cell r="J150" t="str">
            <v>CHAMBER OF COMMERCE</v>
          </cell>
          <cell r="K150">
            <v>41943</v>
          </cell>
          <cell r="L150" t="str">
            <v>72227</v>
          </cell>
          <cell r="M150" t="str">
            <v>UTXEMEM201</v>
          </cell>
        </row>
        <row r="151">
          <cell r="D151" t="str">
            <v>00643211</v>
          </cell>
          <cell r="E151" t="str">
            <v>Expense Distribution</v>
          </cell>
          <cell r="F151">
            <v>10</v>
          </cell>
          <cell r="G151">
            <v>2014</v>
          </cell>
          <cell r="H151" t="str">
            <v>211</v>
          </cell>
          <cell r="I151" t="str">
            <v>953</v>
          </cell>
          <cell r="J151" t="str">
            <v>CHAMBER OF COMMERCE</v>
          </cell>
          <cell r="K151">
            <v>41936</v>
          </cell>
          <cell r="L151" t="str">
            <v>72133</v>
          </cell>
          <cell r="M151" t="str">
            <v>UTXEMEM201</v>
          </cell>
        </row>
        <row r="152">
          <cell r="D152" t="str">
            <v>00652652</v>
          </cell>
          <cell r="E152" t="str">
            <v>Expense Distribution</v>
          </cell>
          <cell r="F152">
            <v>12</v>
          </cell>
          <cell r="G152">
            <v>2014</v>
          </cell>
          <cell r="H152" t="str">
            <v>211</v>
          </cell>
          <cell r="I152" t="str">
            <v>953</v>
          </cell>
          <cell r="J152" t="str">
            <v>PORTLAND CHAMBER OF COMMERCE</v>
          </cell>
          <cell r="K152">
            <v>41988</v>
          </cell>
          <cell r="L152" t="str">
            <v>73513</v>
          </cell>
          <cell r="M152" t="str">
            <v>UTXEMEM201</v>
          </cell>
        </row>
        <row r="153">
          <cell r="D153" t="str">
            <v>01721471</v>
          </cell>
          <cell r="E153" t="str">
            <v>Expense Distribution</v>
          </cell>
          <cell r="F153">
            <v>7</v>
          </cell>
          <cell r="G153">
            <v>2014</v>
          </cell>
          <cell r="H153" t="str">
            <v>211</v>
          </cell>
          <cell r="I153" t="str">
            <v>953</v>
          </cell>
          <cell r="J153" t="str">
            <v>SOUTHEASTERN ELECTRIC EXCHANGE</v>
          </cell>
          <cell r="K153">
            <v>41830</v>
          </cell>
          <cell r="L153" t="str">
            <v>3300</v>
          </cell>
          <cell r="M153" t="str">
            <v>G0001113</v>
          </cell>
        </row>
        <row r="154">
          <cell r="D154" t="str">
            <v>00652655</v>
          </cell>
          <cell r="E154" t="str">
            <v>Expense Distribution</v>
          </cell>
          <cell r="F154">
            <v>12</v>
          </cell>
          <cell r="G154">
            <v>2014</v>
          </cell>
          <cell r="H154" t="str">
            <v>211</v>
          </cell>
          <cell r="I154" t="str">
            <v>953</v>
          </cell>
          <cell r="J154" t="str">
            <v>SOUTHERN ECONOMIC DEVELOPMENT COUNCIL</v>
          </cell>
          <cell r="K154">
            <v>41988</v>
          </cell>
          <cell r="L154" t="str">
            <v>73525</v>
          </cell>
          <cell r="M154" t="str">
            <v>UTXEMEM101</v>
          </cell>
        </row>
        <row r="155">
          <cell r="D155" t="str">
            <v>00659388</v>
          </cell>
          <cell r="E155" t="str">
            <v>Expense Distribution</v>
          </cell>
          <cell r="F155">
            <v>1</v>
          </cell>
          <cell r="G155">
            <v>2015</v>
          </cell>
          <cell r="H155" t="str">
            <v>211</v>
          </cell>
          <cell r="I155" t="str">
            <v>953</v>
          </cell>
          <cell r="J155" t="str">
            <v>THREE RIVERS</v>
          </cell>
          <cell r="K155">
            <v>42030</v>
          </cell>
          <cell r="L155" t="str">
            <v>74079</v>
          </cell>
          <cell r="M155" t="str">
            <v>UTXEMEM201</v>
          </cell>
        </row>
        <row r="156">
          <cell r="D156" t="str">
            <v>00659387</v>
          </cell>
          <cell r="E156" t="str">
            <v>Expense Distribution</v>
          </cell>
          <cell r="F156">
            <v>1</v>
          </cell>
          <cell r="G156">
            <v>2015</v>
          </cell>
          <cell r="H156" t="str">
            <v>211</v>
          </cell>
          <cell r="I156" t="str">
            <v>953</v>
          </cell>
          <cell r="J156" t="str">
            <v>ALICE CHAMBER OF COMMERCE</v>
          </cell>
          <cell r="K156">
            <v>42030</v>
          </cell>
          <cell r="L156" t="str">
            <v>74078</v>
          </cell>
          <cell r="M156" t="str">
            <v>UTXEMEM201</v>
          </cell>
        </row>
        <row r="157">
          <cell r="D157" t="str">
            <v>00647382</v>
          </cell>
          <cell r="E157" t="str">
            <v>Expense Distribution</v>
          </cell>
          <cell r="F157">
            <v>11</v>
          </cell>
          <cell r="G157">
            <v>2014</v>
          </cell>
          <cell r="H157" t="str">
            <v>211</v>
          </cell>
          <cell r="I157" t="str">
            <v>953</v>
          </cell>
          <cell r="J157" t="str">
            <v>ASSOCIATION OF ELECTRIC</v>
          </cell>
          <cell r="K157">
            <v>41961</v>
          </cell>
          <cell r="L157" t="str">
            <v>72524</v>
          </cell>
          <cell r="M157" t="str">
            <v>UTXEMEM101</v>
          </cell>
        </row>
        <row r="158">
          <cell r="D158" t="str">
            <v>00664468</v>
          </cell>
          <cell r="E158" t="str">
            <v>Expense Distribution</v>
          </cell>
          <cell r="F158">
            <v>2</v>
          </cell>
          <cell r="G158">
            <v>2015</v>
          </cell>
          <cell r="H158" t="str">
            <v>211</v>
          </cell>
          <cell r="I158" t="str">
            <v>953</v>
          </cell>
          <cell r="J158" t="str">
            <v>BAY CITY CHAMBER OF COMMERCE</v>
          </cell>
          <cell r="K158">
            <v>42062</v>
          </cell>
          <cell r="L158" t="str">
            <v>74650</v>
          </cell>
          <cell r="M158" t="str">
            <v>UTXEMEM201</v>
          </cell>
        </row>
        <row r="159">
          <cell r="D159" t="str">
            <v>00623023</v>
          </cell>
          <cell r="E159" t="str">
            <v>Expense Distribution</v>
          </cell>
          <cell r="F159">
            <v>7</v>
          </cell>
          <cell r="G159">
            <v>2014</v>
          </cell>
          <cell r="H159" t="str">
            <v>211</v>
          </cell>
          <cell r="I159" t="str">
            <v>953</v>
          </cell>
          <cell r="J159" t="str">
            <v>CENTER FOR LEGISLATIVE ENERGY</v>
          </cell>
          <cell r="K159">
            <v>41820</v>
          </cell>
          <cell r="L159" t="str">
            <v>71042</v>
          </cell>
          <cell r="M159" t="str">
            <v>UTXEMEM101</v>
          </cell>
        </row>
        <row r="160">
          <cell r="D160" t="str">
            <v>00667240</v>
          </cell>
          <cell r="E160" t="str">
            <v>Expense Distribution</v>
          </cell>
          <cell r="F160">
            <v>3</v>
          </cell>
          <cell r="G160">
            <v>2015</v>
          </cell>
          <cell r="H160" t="str">
            <v>211</v>
          </cell>
          <cell r="I160" t="str">
            <v>953</v>
          </cell>
          <cell r="J160" t="str">
            <v>GULF COAST POWER ASSOCIATION</v>
          </cell>
          <cell r="K160">
            <v>42069</v>
          </cell>
          <cell r="L160" t="str">
            <v>74804</v>
          </cell>
          <cell r="M160" t="str">
            <v>UTXEMEM101</v>
          </cell>
        </row>
        <row r="161">
          <cell r="D161" t="str">
            <v>00659385</v>
          </cell>
          <cell r="E161" t="str">
            <v>Expense Distribution</v>
          </cell>
          <cell r="F161">
            <v>1</v>
          </cell>
          <cell r="G161">
            <v>2015</v>
          </cell>
          <cell r="H161" t="str">
            <v>211</v>
          </cell>
          <cell r="I161" t="str">
            <v>953</v>
          </cell>
          <cell r="J161" t="str">
            <v>KINGSVILLE CHAMBER OF COMMERCE</v>
          </cell>
          <cell r="K161">
            <v>42023</v>
          </cell>
          <cell r="L161" t="str">
            <v>74076</v>
          </cell>
          <cell r="M161" t="str">
            <v>UTXEMEM201</v>
          </cell>
        </row>
        <row r="162">
          <cell r="D162" t="str">
            <v>00676968</v>
          </cell>
          <cell r="E162" t="str">
            <v>Expense Distribution</v>
          </cell>
          <cell r="F162">
            <v>5</v>
          </cell>
          <cell r="G162">
            <v>2015</v>
          </cell>
          <cell r="H162" t="str">
            <v>211</v>
          </cell>
          <cell r="I162" t="str">
            <v>953</v>
          </cell>
          <cell r="J162" t="str">
            <v>TEXAS CIVIL JUSTICE LEAGUE</v>
          </cell>
          <cell r="K162">
            <v>42132</v>
          </cell>
          <cell r="L162" t="str">
            <v>75568</v>
          </cell>
          <cell r="M162" t="str">
            <v>UTXEMEM201</v>
          </cell>
        </row>
        <row r="163">
          <cell r="D163" t="str">
            <v>00648200</v>
          </cell>
          <cell r="E163" t="str">
            <v>Expense Distribution</v>
          </cell>
          <cell r="F163">
            <v>11</v>
          </cell>
          <cell r="G163">
            <v>2014</v>
          </cell>
          <cell r="H163" t="str">
            <v>211</v>
          </cell>
          <cell r="I163" t="str">
            <v>953</v>
          </cell>
          <cell r="J163" t="str">
            <v>TEXAS ECONOMIC DEVELOPMENT CORP</v>
          </cell>
          <cell r="K163">
            <v>41957</v>
          </cell>
          <cell r="L163" t="str">
            <v>72630</v>
          </cell>
          <cell r="M163" t="str">
            <v>UTXEMEM101</v>
          </cell>
        </row>
        <row r="164">
          <cell r="D164" t="str">
            <v>00673093</v>
          </cell>
          <cell r="E164" t="str">
            <v>Expense Distribution</v>
          </cell>
          <cell r="F164">
            <v>4</v>
          </cell>
          <cell r="G164">
            <v>2015</v>
          </cell>
          <cell r="H164" t="str">
            <v>211</v>
          </cell>
          <cell r="I164" t="str">
            <v>953</v>
          </cell>
          <cell r="J164" t="str">
            <v>TEXAS STATE AQUARIUM</v>
          </cell>
          <cell r="K164">
            <v>42111</v>
          </cell>
          <cell r="L164" t="str">
            <v>75387</v>
          </cell>
          <cell r="M164" t="str">
            <v>UTXEMEM201</v>
          </cell>
        </row>
        <row r="165">
          <cell r="D165" t="str">
            <v>00647383</v>
          </cell>
          <cell r="E165" t="str">
            <v>Expense Distribution</v>
          </cell>
          <cell r="F165">
            <v>11</v>
          </cell>
          <cell r="G165">
            <v>2014</v>
          </cell>
          <cell r="H165" t="str">
            <v>211</v>
          </cell>
          <cell r="I165" t="str">
            <v>953</v>
          </cell>
          <cell r="J165" t="str">
            <v>TEXAS TAXPAYERS &amp; RESEARCH ASSOCIATION</v>
          </cell>
          <cell r="K165">
            <v>41961</v>
          </cell>
          <cell r="L165" t="str">
            <v>72526</v>
          </cell>
          <cell r="M165" t="str">
            <v>UTXEMEM101</v>
          </cell>
        </row>
        <row r="166">
          <cell r="D166" t="str">
            <v>00629266</v>
          </cell>
          <cell r="E166" t="str">
            <v>Expense Distribution</v>
          </cell>
          <cell r="F166">
            <v>8</v>
          </cell>
          <cell r="G166">
            <v>2014</v>
          </cell>
          <cell r="H166" t="str">
            <v>211</v>
          </cell>
          <cell r="I166" t="str">
            <v>953</v>
          </cell>
          <cell r="J166" t="str">
            <v>WESTSIDE BUSINESS ASSOCIATION</v>
          </cell>
          <cell r="K166">
            <v>41859</v>
          </cell>
          <cell r="L166" t="str">
            <v>71350</v>
          </cell>
          <cell r="M166" t="str">
            <v>UTXEMEM201</v>
          </cell>
        </row>
        <row r="167">
          <cell r="D167" t="str">
            <v>00664457</v>
          </cell>
          <cell r="E167" t="str">
            <v>Expense Distribution</v>
          </cell>
          <cell r="F167">
            <v>2</v>
          </cell>
          <cell r="G167">
            <v>2015</v>
          </cell>
          <cell r="H167" t="str">
            <v>211</v>
          </cell>
          <cell r="I167" t="str">
            <v>953</v>
          </cell>
          <cell r="J167" t="str">
            <v>GREATER KINGSVILLE ECONOMIC</v>
          </cell>
          <cell r="K167">
            <v>42062</v>
          </cell>
          <cell r="L167" t="str">
            <v>74634</v>
          </cell>
          <cell r="M167" t="str">
            <v>UTXEMEM201</v>
          </cell>
        </row>
        <row r="168">
          <cell r="D168" t="str">
            <v>00664469</v>
          </cell>
          <cell r="E168" t="str">
            <v>Expense Distribution</v>
          </cell>
          <cell r="F168">
            <v>2</v>
          </cell>
          <cell r="G168">
            <v>2015</v>
          </cell>
          <cell r="H168" t="str">
            <v>211</v>
          </cell>
          <cell r="I168" t="str">
            <v>953</v>
          </cell>
          <cell r="J168" t="str">
            <v>VICTORIA ECONOMIC DEVELOPMENT CORP</v>
          </cell>
          <cell r="K168">
            <v>42062</v>
          </cell>
          <cell r="L168" t="str">
            <v>74651</v>
          </cell>
          <cell r="M168" t="str">
            <v>UTXEMEM201</v>
          </cell>
        </row>
        <row r="169">
          <cell r="D169" t="str">
            <v>00645860</v>
          </cell>
          <cell r="E169" t="str">
            <v>Expense Distribution</v>
          </cell>
          <cell r="F169">
            <v>11</v>
          </cell>
          <cell r="G169">
            <v>2014</v>
          </cell>
          <cell r="H169" t="str">
            <v>211</v>
          </cell>
          <cell r="I169" t="str">
            <v>953</v>
          </cell>
          <cell r="J169" t="str">
            <v>VICTORIA ECONOMIC DEVELOPMENT CORP</v>
          </cell>
          <cell r="K169">
            <v>41953</v>
          </cell>
          <cell r="L169" t="str">
            <v>72334</v>
          </cell>
          <cell r="M169" t="str">
            <v>UTXEMEM201</v>
          </cell>
        </row>
        <row r="170">
          <cell r="D170" t="str">
            <v>00659391</v>
          </cell>
          <cell r="E170" t="str">
            <v>Expense Distribution</v>
          </cell>
          <cell r="F170">
            <v>1</v>
          </cell>
          <cell r="G170">
            <v>2015</v>
          </cell>
          <cell r="H170" t="str">
            <v>211</v>
          </cell>
          <cell r="I170" t="str">
            <v>953</v>
          </cell>
          <cell r="J170" t="str">
            <v>SINTON</v>
          </cell>
          <cell r="K170">
            <v>42030</v>
          </cell>
          <cell r="L170" t="str">
            <v>74082</v>
          </cell>
          <cell r="M170" t="str">
            <v>UTXEMEM201</v>
          </cell>
        </row>
        <row r="171">
          <cell r="D171" t="str">
            <v>00667122</v>
          </cell>
          <cell r="E171" t="str">
            <v>Expense Distribution</v>
          </cell>
          <cell r="F171">
            <v>3</v>
          </cell>
          <cell r="G171">
            <v>2015</v>
          </cell>
          <cell r="H171" t="str">
            <v>211</v>
          </cell>
          <cell r="I171" t="str">
            <v>953</v>
          </cell>
          <cell r="J171" t="str">
            <v>EL CAMPO CHAMBER OF COMMERCE</v>
          </cell>
          <cell r="K171">
            <v>42076</v>
          </cell>
          <cell r="L171" t="str">
            <v>74810</v>
          </cell>
          <cell r="M171" t="str">
            <v>UTXEMEM201</v>
          </cell>
        </row>
        <row r="172">
          <cell r="D172" t="str">
            <v>00624507</v>
          </cell>
          <cell r="E172" t="str">
            <v>Expense Distribution</v>
          </cell>
          <cell r="F172">
            <v>7</v>
          </cell>
          <cell r="G172">
            <v>2014</v>
          </cell>
          <cell r="H172" t="str">
            <v>211</v>
          </cell>
          <cell r="I172" t="str">
            <v>953</v>
          </cell>
          <cell r="J172" t="str">
            <v>EL CAMPO CHAMBER OF COMMERCE</v>
          </cell>
          <cell r="K172">
            <v>41831</v>
          </cell>
          <cell r="L172" t="str">
            <v>71106</v>
          </cell>
          <cell r="M172" t="str">
            <v>UTXEMEM201</v>
          </cell>
        </row>
        <row r="173">
          <cell r="D173" t="str">
            <v>00685362</v>
          </cell>
          <cell r="E173" t="str">
            <v>Expense Distribution</v>
          </cell>
          <cell r="F173">
            <v>6</v>
          </cell>
          <cell r="G173">
            <v>2015</v>
          </cell>
          <cell r="H173" t="str">
            <v>211</v>
          </cell>
          <cell r="I173" t="str">
            <v>953</v>
          </cell>
          <cell r="J173" t="str">
            <v>LAREDO CHAMBER OF COMMERCE</v>
          </cell>
          <cell r="K173">
            <v>42181</v>
          </cell>
          <cell r="L173" t="str">
            <v>75905</v>
          </cell>
          <cell r="M173" t="str">
            <v>UTXEMEM201</v>
          </cell>
        </row>
        <row r="174">
          <cell r="D174" t="str">
            <v>00673091</v>
          </cell>
          <cell r="E174" t="str">
            <v>Expense Distribution</v>
          </cell>
          <cell r="F174">
            <v>4</v>
          </cell>
          <cell r="G174">
            <v>2015</v>
          </cell>
          <cell r="H174" t="str">
            <v>211</v>
          </cell>
          <cell r="I174" t="str">
            <v>953</v>
          </cell>
          <cell r="J174" t="str">
            <v>LAREDO CHAMBER OF COMMERCE</v>
          </cell>
          <cell r="K174">
            <v>42111</v>
          </cell>
          <cell r="L174" t="str">
            <v>75380</v>
          </cell>
          <cell r="M174" t="str">
            <v>UTXEMEM201</v>
          </cell>
        </row>
        <row r="175">
          <cell r="D175" t="str">
            <v>00658411</v>
          </cell>
          <cell r="E175" t="str">
            <v>Expense Distribution</v>
          </cell>
          <cell r="F175">
            <v>1</v>
          </cell>
          <cell r="G175">
            <v>2015</v>
          </cell>
          <cell r="H175" t="str">
            <v>211</v>
          </cell>
          <cell r="I175" t="str">
            <v>953</v>
          </cell>
          <cell r="J175" t="str">
            <v>CORPUS CHRISTI HISPANIC CHAMBER</v>
          </cell>
          <cell r="K175">
            <v>42025</v>
          </cell>
          <cell r="L175" t="str">
            <v>74007</v>
          </cell>
          <cell r="M175" t="str">
            <v>UTXEMEM201</v>
          </cell>
        </row>
        <row r="176">
          <cell r="D176" t="str">
            <v>00684696</v>
          </cell>
          <cell r="E176" t="str">
            <v>Expense Distribution</v>
          </cell>
          <cell r="F176">
            <v>6</v>
          </cell>
          <cell r="G176">
            <v>2015</v>
          </cell>
          <cell r="H176" t="str">
            <v>211</v>
          </cell>
          <cell r="I176" t="str">
            <v>953</v>
          </cell>
          <cell r="J176" t="str">
            <v>GEORGE WEST CHAMBER OF COMMERCE</v>
          </cell>
          <cell r="K176">
            <v>42177</v>
          </cell>
          <cell r="L176" t="str">
            <v>75864</v>
          </cell>
          <cell r="M176" t="str">
            <v>UTXEMEM201</v>
          </cell>
        </row>
        <row r="177">
          <cell r="D177" t="str">
            <v>00681536</v>
          </cell>
          <cell r="E177" t="str">
            <v>Expense Distribution</v>
          </cell>
          <cell r="F177">
            <v>6</v>
          </cell>
          <cell r="G177">
            <v>2015</v>
          </cell>
          <cell r="H177" t="str">
            <v>211</v>
          </cell>
          <cell r="I177" t="str">
            <v>953</v>
          </cell>
          <cell r="J177" t="str">
            <v>UTILITY ECONOMIC DEVELOPMENT ASSOCIATION</v>
          </cell>
          <cell r="K177">
            <v>42160</v>
          </cell>
          <cell r="L177" t="str">
            <v>75734</v>
          </cell>
          <cell r="M177" t="str">
            <v>UTXEMEM101</v>
          </cell>
        </row>
        <row r="178">
          <cell r="D178" t="str">
            <v>00624511</v>
          </cell>
          <cell r="E178" t="str">
            <v>Expense Distribution</v>
          </cell>
          <cell r="F178">
            <v>7</v>
          </cell>
          <cell r="G178">
            <v>2014</v>
          </cell>
          <cell r="H178" t="str">
            <v>211</v>
          </cell>
          <cell r="I178" t="str">
            <v>953</v>
          </cell>
          <cell r="J178" t="str">
            <v>UTILITY ECONOMIC DEVELOPMENT ASSOCIATION</v>
          </cell>
          <cell r="K178">
            <v>41831</v>
          </cell>
          <cell r="L178" t="str">
            <v>71111</v>
          </cell>
          <cell r="M178" t="str">
            <v>UTXEMEM101</v>
          </cell>
        </row>
        <row r="179">
          <cell r="D179" t="str">
            <v>00629665</v>
          </cell>
          <cell r="E179" t="str">
            <v>Expense Distribution</v>
          </cell>
          <cell r="F179">
            <v>8</v>
          </cell>
          <cell r="G179">
            <v>2014</v>
          </cell>
          <cell r="H179" t="str">
            <v>211</v>
          </cell>
          <cell r="I179" t="str">
            <v>953</v>
          </cell>
          <cell r="J179" t="str">
            <v>REFUGIO COUNTY</v>
          </cell>
          <cell r="K179">
            <v>41862</v>
          </cell>
          <cell r="L179" t="str">
            <v>71371</v>
          </cell>
          <cell r="M179" t="str">
            <v>UTXEMEM201</v>
          </cell>
        </row>
        <row r="180">
          <cell r="D180" t="str">
            <v>00659235</v>
          </cell>
          <cell r="E180" t="str">
            <v>Expense Distribution</v>
          </cell>
          <cell r="F180">
            <v>1</v>
          </cell>
          <cell r="G180">
            <v>2015</v>
          </cell>
          <cell r="H180" t="str">
            <v>211</v>
          </cell>
          <cell r="I180" t="str">
            <v>953</v>
          </cell>
          <cell r="J180" t="str">
            <v>DEL RIO CHAMBER OF COMMERCE</v>
          </cell>
          <cell r="K180">
            <v>42030</v>
          </cell>
          <cell r="L180" t="str">
            <v>74070</v>
          </cell>
          <cell r="M180" t="str">
            <v>UTXEMEM201</v>
          </cell>
        </row>
        <row r="181">
          <cell r="D181" t="str">
            <v>00682618</v>
          </cell>
          <cell r="E181" t="str">
            <v>Expense Distribution</v>
          </cell>
          <cell r="F181">
            <v>6</v>
          </cell>
          <cell r="G181">
            <v>2015</v>
          </cell>
          <cell r="H181" t="str">
            <v>211</v>
          </cell>
          <cell r="I181" t="str">
            <v>953</v>
          </cell>
          <cell r="J181" t="str">
            <v>VICTORIA CHAMBER OF COMMERCE</v>
          </cell>
          <cell r="K181">
            <v>42165</v>
          </cell>
          <cell r="L181" t="str">
            <v>75807</v>
          </cell>
          <cell r="M181" t="str">
            <v>UTXEMEM201</v>
          </cell>
        </row>
        <row r="182">
          <cell r="D182" t="str">
            <v>00667123</v>
          </cell>
          <cell r="E182" t="str">
            <v>Expense Distribution</v>
          </cell>
          <cell r="F182">
            <v>3</v>
          </cell>
          <cell r="G182">
            <v>2015</v>
          </cell>
          <cell r="H182" t="str">
            <v>211</v>
          </cell>
          <cell r="I182" t="str">
            <v>953</v>
          </cell>
          <cell r="J182" t="str">
            <v>VICTORIA CHAMBER OF COMMERCE</v>
          </cell>
          <cell r="K182">
            <v>42076</v>
          </cell>
          <cell r="L182" t="str">
            <v>74811</v>
          </cell>
          <cell r="M182" t="str">
            <v>UTXEMEM201</v>
          </cell>
        </row>
        <row r="183">
          <cell r="D183" t="str">
            <v>00664458</v>
          </cell>
          <cell r="E183" t="str">
            <v>Expense Distribution</v>
          </cell>
          <cell r="F183">
            <v>2</v>
          </cell>
          <cell r="G183">
            <v>2015</v>
          </cell>
          <cell r="H183" t="str">
            <v>211</v>
          </cell>
          <cell r="I183" t="str">
            <v>953</v>
          </cell>
          <cell r="J183" t="str">
            <v>VICTORIA CHAMBER OF COMMERCE</v>
          </cell>
          <cell r="K183">
            <v>42062</v>
          </cell>
          <cell r="L183" t="str">
            <v>74638</v>
          </cell>
          <cell r="M183" t="str">
            <v>UTXEMEM201</v>
          </cell>
        </row>
        <row r="184">
          <cell r="D184" t="str">
            <v>00635079</v>
          </cell>
          <cell r="E184" t="str">
            <v>Expense Distribution</v>
          </cell>
          <cell r="F184">
            <v>9</v>
          </cell>
          <cell r="G184">
            <v>2014</v>
          </cell>
          <cell r="H184" t="str">
            <v>211</v>
          </cell>
          <cell r="I184" t="str">
            <v>953</v>
          </cell>
          <cell r="J184" t="str">
            <v>VICTORIA CHAMBER OF COMMERCE</v>
          </cell>
          <cell r="K184">
            <v>41894</v>
          </cell>
          <cell r="L184" t="str">
            <v>71738</v>
          </cell>
          <cell r="M184" t="str">
            <v>UTXEMEM201</v>
          </cell>
        </row>
        <row r="185">
          <cell r="D185" t="str">
            <v>00659389</v>
          </cell>
          <cell r="E185" t="str">
            <v>Expense Distribution</v>
          </cell>
          <cell r="F185">
            <v>1</v>
          </cell>
          <cell r="G185">
            <v>2015</v>
          </cell>
          <cell r="H185" t="str">
            <v>211</v>
          </cell>
          <cell r="I185" t="str">
            <v>953</v>
          </cell>
          <cell r="J185" t="str">
            <v>ARANSAS PASS CHAMBER OF COMMERCE</v>
          </cell>
          <cell r="K185">
            <v>42030</v>
          </cell>
          <cell r="L185" t="str">
            <v>74080</v>
          </cell>
          <cell r="M185" t="str">
            <v>UTXEMEM201</v>
          </cell>
        </row>
        <row r="186">
          <cell r="D186" t="str">
            <v>00663816</v>
          </cell>
          <cell r="E186" t="str">
            <v>Expense Distribution</v>
          </cell>
          <cell r="F186">
            <v>2</v>
          </cell>
          <cell r="G186">
            <v>2015</v>
          </cell>
          <cell r="H186" t="str">
            <v>211</v>
          </cell>
          <cell r="I186" t="str">
            <v>953</v>
          </cell>
          <cell r="J186" t="str">
            <v>BUILDERS ASSOCIATION</v>
          </cell>
          <cell r="K186">
            <v>42058</v>
          </cell>
          <cell r="L186" t="str">
            <v>74559</v>
          </cell>
          <cell r="M186" t="str">
            <v>UTXEMEM201</v>
          </cell>
        </row>
        <row r="187">
          <cell r="D187" t="str">
            <v>00631259</v>
          </cell>
          <cell r="E187" t="str">
            <v>Expense Distribution</v>
          </cell>
          <cell r="F187">
            <v>8</v>
          </cell>
          <cell r="G187">
            <v>2014</v>
          </cell>
          <cell r="H187" t="str">
            <v>211</v>
          </cell>
          <cell r="I187" t="str">
            <v>953</v>
          </cell>
          <cell r="J187" t="str">
            <v>CISCO CHAMBER OF COMMERCE</v>
          </cell>
          <cell r="K187">
            <v>41870</v>
          </cell>
          <cell r="L187" t="str">
            <v>71443</v>
          </cell>
          <cell r="M187" t="str">
            <v>UTXEMEM201</v>
          </cell>
        </row>
        <row r="188">
          <cell r="D188" t="str">
            <v>00645861</v>
          </cell>
          <cell r="E188" t="str">
            <v>Expense Distribution</v>
          </cell>
          <cell r="F188">
            <v>11</v>
          </cell>
          <cell r="G188">
            <v>2014</v>
          </cell>
          <cell r="H188" t="str">
            <v>211</v>
          </cell>
          <cell r="I188" t="str">
            <v>953</v>
          </cell>
          <cell r="J188" t="str">
            <v>HARLINGEN AREA CHAMBER OF COMMERCE</v>
          </cell>
          <cell r="K188">
            <v>41953</v>
          </cell>
          <cell r="L188" t="str">
            <v>72336</v>
          </cell>
          <cell r="M188" t="str">
            <v>UTXEMEM201</v>
          </cell>
        </row>
        <row r="189">
          <cell r="D189" t="str">
            <v>00659390</v>
          </cell>
          <cell r="E189" t="str">
            <v>Expense Distribution</v>
          </cell>
          <cell r="F189">
            <v>1</v>
          </cell>
          <cell r="G189">
            <v>2015</v>
          </cell>
          <cell r="H189" t="str">
            <v>211</v>
          </cell>
          <cell r="I189" t="str">
            <v>953</v>
          </cell>
          <cell r="J189" t="str">
            <v>INGLESIDE CHAMBER OF COMMERCE</v>
          </cell>
          <cell r="K189">
            <v>42030</v>
          </cell>
          <cell r="L189" t="str">
            <v>74081</v>
          </cell>
          <cell r="M189" t="str">
            <v>UTXEMEM201</v>
          </cell>
        </row>
        <row r="190">
          <cell r="D190" t="str">
            <v>00664467</v>
          </cell>
          <cell r="E190" t="str">
            <v>Expense Distribution</v>
          </cell>
          <cell r="F190">
            <v>2</v>
          </cell>
          <cell r="G190">
            <v>2015</v>
          </cell>
          <cell r="H190" t="str">
            <v>211</v>
          </cell>
          <cell r="I190" t="str">
            <v>953</v>
          </cell>
          <cell r="J190" t="str">
            <v>KENEDY CHAMBER OF COMMERCE</v>
          </cell>
          <cell r="K190">
            <v>42062</v>
          </cell>
          <cell r="L190" t="str">
            <v>74649</v>
          </cell>
          <cell r="M190" t="str">
            <v>UTXEMEM201</v>
          </cell>
        </row>
        <row r="191">
          <cell r="D191" t="str">
            <v>00612166</v>
          </cell>
          <cell r="E191" t="str">
            <v>Expense Distribution</v>
          </cell>
          <cell r="F191">
            <v>8</v>
          </cell>
          <cell r="G191">
            <v>2014</v>
          </cell>
          <cell r="H191" t="str">
            <v>211</v>
          </cell>
          <cell r="I191" t="str">
            <v>953</v>
          </cell>
          <cell r="J191" t="str">
            <v>LOS FRESNOS AREA CHAMBER OF COMMERCE</v>
          </cell>
          <cell r="K191">
            <v>41761</v>
          </cell>
          <cell r="L191" t="str">
            <v>70354</v>
          </cell>
          <cell r="M191" t="str">
            <v>UTXEMEM201</v>
          </cell>
        </row>
        <row r="192">
          <cell r="D192" t="str">
            <v>00670276</v>
          </cell>
          <cell r="E192" t="str">
            <v>Expense Distribution</v>
          </cell>
          <cell r="F192">
            <v>4</v>
          </cell>
          <cell r="G192">
            <v>2015</v>
          </cell>
          <cell r="H192" t="str">
            <v>211</v>
          </cell>
          <cell r="I192" t="str">
            <v>953</v>
          </cell>
          <cell r="J192" t="str">
            <v>MISSION CHAMBER OF COMMERCE</v>
          </cell>
          <cell r="K192">
            <v>42095</v>
          </cell>
          <cell r="L192" t="str">
            <v>74983</v>
          </cell>
          <cell r="M192" t="str">
            <v>UTXEMEM201</v>
          </cell>
        </row>
        <row r="193">
          <cell r="D193" t="str">
            <v>00647120</v>
          </cell>
          <cell r="E193" t="str">
            <v>Expense Distribution</v>
          </cell>
          <cell r="F193">
            <v>11</v>
          </cell>
          <cell r="G193">
            <v>2014</v>
          </cell>
          <cell r="H193" t="str">
            <v>211</v>
          </cell>
          <cell r="I193" t="str">
            <v>953</v>
          </cell>
          <cell r="J193" t="str">
            <v>PORT INDUSTRIES OF CORPUS CHRISTI</v>
          </cell>
          <cell r="K193">
            <v>41960</v>
          </cell>
          <cell r="L193" t="str">
            <v>72456</v>
          </cell>
          <cell r="M193" t="str">
            <v>UTXEMEM201</v>
          </cell>
        </row>
        <row r="194">
          <cell r="D194" t="str">
            <v>00667125</v>
          </cell>
          <cell r="E194" t="str">
            <v>Expense Distribution</v>
          </cell>
          <cell r="F194">
            <v>3</v>
          </cell>
          <cell r="G194">
            <v>2015</v>
          </cell>
          <cell r="H194" t="str">
            <v>211</v>
          </cell>
          <cell r="I194" t="str">
            <v>953</v>
          </cell>
          <cell r="J194" t="str">
            <v>PORT LAVACA CHAMBER OF COMMERCE</v>
          </cell>
          <cell r="K194">
            <v>42076</v>
          </cell>
          <cell r="L194" t="str">
            <v>74813</v>
          </cell>
          <cell r="M194" t="str">
            <v>UTXEMEM201</v>
          </cell>
        </row>
        <row r="195">
          <cell r="D195" t="str">
            <v>00659386</v>
          </cell>
          <cell r="E195" t="str">
            <v>Expense Distribution</v>
          </cell>
          <cell r="F195">
            <v>1</v>
          </cell>
          <cell r="G195">
            <v>2015</v>
          </cell>
          <cell r="H195" t="str">
            <v>211</v>
          </cell>
          <cell r="I195" t="str">
            <v>953</v>
          </cell>
          <cell r="J195" t="str">
            <v>ROCKPORT-FULTON AREA CHAMBER</v>
          </cell>
          <cell r="K195">
            <v>42030</v>
          </cell>
          <cell r="L195" t="str">
            <v>74077</v>
          </cell>
          <cell r="M195" t="str">
            <v>UTXEMEM201</v>
          </cell>
        </row>
        <row r="196">
          <cell r="D196" t="str">
            <v>00662221</v>
          </cell>
          <cell r="E196" t="str">
            <v>Expense Distribution</v>
          </cell>
          <cell r="F196">
            <v>2</v>
          </cell>
          <cell r="G196">
            <v>2015</v>
          </cell>
          <cell r="H196" t="str">
            <v>211</v>
          </cell>
          <cell r="I196" t="str">
            <v>953</v>
          </cell>
          <cell r="J196" t="str">
            <v>SAN PATRICIO ECONOMIC DEVELOPMENT</v>
          </cell>
          <cell r="K196">
            <v>42047</v>
          </cell>
          <cell r="L196" t="str">
            <v>74352</v>
          </cell>
          <cell r="M196" t="str">
            <v>UTXEMEM201</v>
          </cell>
        </row>
        <row r="197">
          <cell r="D197" t="str">
            <v>00667874</v>
          </cell>
          <cell r="E197" t="str">
            <v>Expense Distribution</v>
          </cell>
          <cell r="F197">
            <v>3</v>
          </cell>
          <cell r="G197">
            <v>2015</v>
          </cell>
          <cell r="H197" t="str">
            <v>211</v>
          </cell>
          <cell r="I197" t="str">
            <v>953</v>
          </cell>
          <cell r="J197" t="str">
            <v>TEXAS ASSOCIATION OF BUSINESS</v>
          </cell>
          <cell r="K197">
            <v>42081</v>
          </cell>
          <cell r="L197" t="str">
            <v>74873</v>
          </cell>
          <cell r="M197" t="str">
            <v>UTXEMEM101</v>
          </cell>
        </row>
        <row r="198">
          <cell r="D198" t="str">
            <v>00676963</v>
          </cell>
          <cell r="E198" t="str">
            <v>Expense Distribution</v>
          </cell>
          <cell r="F198">
            <v>5</v>
          </cell>
          <cell r="G198">
            <v>2015</v>
          </cell>
          <cell r="H198" t="str">
            <v>211</v>
          </cell>
          <cell r="I198" t="str">
            <v>953</v>
          </cell>
          <cell r="J198" t="str">
            <v>USS LEXINGTON MUSEUM ON THE BAY</v>
          </cell>
          <cell r="K198">
            <v>42132</v>
          </cell>
          <cell r="L198" t="str">
            <v>75563</v>
          </cell>
          <cell r="M198" t="str">
            <v>UTXEMEM201</v>
          </cell>
        </row>
        <row r="199">
          <cell r="D199" t="str">
            <v>00673084</v>
          </cell>
          <cell r="E199" t="str">
            <v>Expense Distribution</v>
          </cell>
          <cell r="F199">
            <v>4</v>
          </cell>
          <cell r="G199">
            <v>2015</v>
          </cell>
          <cell r="H199" t="str">
            <v>211</v>
          </cell>
          <cell r="I199" t="str">
            <v>953</v>
          </cell>
          <cell r="J199" t="str">
            <v>UVALDE AREA CHAMBER OF COMMERCE</v>
          </cell>
          <cell r="K199">
            <v>42110</v>
          </cell>
          <cell r="L199" t="str">
            <v>75352</v>
          </cell>
          <cell r="M199" t="str">
            <v>UTXEMEM201</v>
          </cell>
        </row>
        <row r="200">
          <cell r="D200" t="str">
            <v>00624505</v>
          </cell>
          <cell r="E200" t="str">
            <v>Expense Distribution</v>
          </cell>
          <cell r="F200">
            <v>7</v>
          </cell>
          <cell r="G200">
            <v>2014</v>
          </cell>
          <cell r="H200" t="str">
            <v>211</v>
          </cell>
          <cell r="I200" t="str">
            <v>953</v>
          </cell>
          <cell r="J200" t="str">
            <v>UVALDE AREA CHAMBER OF COMMERCE</v>
          </cell>
          <cell r="K200">
            <v>41831</v>
          </cell>
          <cell r="L200" t="str">
            <v>71103</v>
          </cell>
          <cell r="M200" t="str">
            <v>UTXEMEM201</v>
          </cell>
        </row>
        <row r="201">
          <cell r="D201" t="str">
            <v>00662222</v>
          </cell>
          <cell r="E201" t="str">
            <v>Expense Distribution</v>
          </cell>
          <cell r="F201">
            <v>2</v>
          </cell>
          <cell r="G201">
            <v>2015</v>
          </cell>
          <cell r="H201" t="str">
            <v>211</v>
          </cell>
          <cell r="I201" t="str">
            <v>953</v>
          </cell>
          <cell r="J201" t="str">
            <v>YORKTOWN CHAMBER OF COMMERCE</v>
          </cell>
          <cell r="K201">
            <v>42047</v>
          </cell>
          <cell r="L201" t="str">
            <v>74353</v>
          </cell>
          <cell r="M201" t="str">
            <v>UTXEMEM201</v>
          </cell>
        </row>
        <row r="202">
          <cell r="D202" t="str">
            <v>00672841</v>
          </cell>
          <cell r="E202" t="str">
            <v>Expense Distribution</v>
          </cell>
          <cell r="F202">
            <v>4</v>
          </cell>
          <cell r="G202">
            <v>2015</v>
          </cell>
          <cell r="H202" t="str">
            <v>211</v>
          </cell>
          <cell r="I202" t="str">
            <v>953</v>
          </cell>
          <cell r="J202" t="str">
            <v>RIO GRANDE VALLEY</v>
          </cell>
          <cell r="K202">
            <v>42110</v>
          </cell>
          <cell r="L202" t="str">
            <v>75349</v>
          </cell>
          <cell r="M202" t="str">
            <v>UTXEMEM201</v>
          </cell>
        </row>
        <row r="203">
          <cell r="D203" t="str">
            <v>00667124</v>
          </cell>
          <cell r="E203" t="str">
            <v>Expense Distribution</v>
          </cell>
          <cell r="F203">
            <v>3</v>
          </cell>
          <cell r="G203">
            <v>2015</v>
          </cell>
          <cell r="H203" t="str">
            <v>211</v>
          </cell>
          <cell r="I203" t="str">
            <v>953</v>
          </cell>
          <cell r="J203" t="str">
            <v>GOLIAD COUNTY CHAMBER OF COMMERCE</v>
          </cell>
          <cell r="K203">
            <v>42076</v>
          </cell>
          <cell r="L203" t="str">
            <v>74812</v>
          </cell>
          <cell r="M203" t="str">
            <v>UTXEMEM201</v>
          </cell>
        </row>
        <row r="204">
          <cell r="D204" t="str">
            <v>00652134</v>
          </cell>
          <cell r="E204" t="str">
            <v>Expense Distribution</v>
          </cell>
          <cell r="F204">
            <v>12</v>
          </cell>
          <cell r="G204">
            <v>2014</v>
          </cell>
          <cell r="H204" t="str">
            <v>211</v>
          </cell>
          <cell r="I204" t="str">
            <v>953</v>
          </cell>
          <cell r="J204" t="str">
            <v>DIMMIT COUNTY CHAMBER OF COMMERCE</v>
          </cell>
          <cell r="K204">
            <v>41988</v>
          </cell>
          <cell r="L204" t="str">
            <v>73510</v>
          </cell>
          <cell r="M204" t="str">
            <v>UTXEMEM201</v>
          </cell>
        </row>
        <row r="205">
          <cell r="D205" t="str">
            <v>00664459</v>
          </cell>
          <cell r="E205" t="str">
            <v>Expense Distribution</v>
          </cell>
          <cell r="F205">
            <v>2</v>
          </cell>
          <cell r="G205">
            <v>2015</v>
          </cell>
          <cell r="H205" t="str">
            <v>211</v>
          </cell>
          <cell r="I205" t="str">
            <v>953</v>
          </cell>
          <cell r="J205" t="str">
            <v>PALACIOS CHAMBER OF COMMERCE</v>
          </cell>
          <cell r="K205">
            <v>42062</v>
          </cell>
          <cell r="L205" t="str">
            <v>74639</v>
          </cell>
          <cell r="M205" t="str">
            <v>UTXEMEM201</v>
          </cell>
        </row>
        <row r="206">
          <cell r="D206" t="str">
            <v>00647377</v>
          </cell>
          <cell r="E206" t="str">
            <v>Expense Distribution</v>
          </cell>
          <cell r="F206">
            <v>11</v>
          </cell>
          <cell r="G206">
            <v>2014</v>
          </cell>
          <cell r="H206" t="str">
            <v>211</v>
          </cell>
          <cell r="I206" t="str">
            <v>953</v>
          </cell>
          <cell r="J206" t="str">
            <v>ALTON CHAMBER OF COMMERCE</v>
          </cell>
          <cell r="K206">
            <v>41960</v>
          </cell>
          <cell r="L206" t="str">
            <v>72478</v>
          </cell>
          <cell r="M206" t="str">
            <v>UTXEMEM201</v>
          </cell>
        </row>
        <row r="207">
          <cell r="D207" t="str">
            <v>00647376</v>
          </cell>
          <cell r="E207" t="str">
            <v>Expense Distribution</v>
          </cell>
          <cell r="F207">
            <v>11</v>
          </cell>
          <cell r="G207">
            <v>2014</v>
          </cell>
          <cell r="H207" t="str">
            <v>211</v>
          </cell>
          <cell r="I207" t="str">
            <v>953</v>
          </cell>
          <cell r="J207" t="str">
            <v>STARR COUNTY INDUSTRIAL FOUNDATION</v>
          </cell>
          <cell r="K207">
            <v>41960</v>
          </cell>
          <cell r="L207" t="str">
            <v>72477</v>
          </cell>
          <cell r="M207" t="str">
            <v>UTXEMEM201</v>
          </cell>
        </row>
        <row r="208">
          <cell r="D208" t="str">
            <v>00684697</v>
          </cell>
          <cell r="E208" t="str">
            <v>Expense Distribution</v>
          </cell>
          <cell r="F208">
            <v>6</v>
          </cell>
          <cell r="G208">
            <v>2015</v>
          </cell>
          <cell r="H208" t="str">
            <v>211</v>
          </cell>
          <cell r="I208" t="str">
            <v>953</v>
          </cell>
          <cell r="J208" t="str">
            <v>SOUTH TEXAS ENERGY &amp; ECONOMIC ROUNDTABLE</v>
          </cell>
          <cell r="K208">
            <v>42177</v>
          </cell>
          <cell r="L208" t="str">
            <v>75865</v>
          </cell>
          <cell r="M208" t="str">
            <v>UTXEMEM201</v>
          </cell>
        </row>
        <row r="209">
          <cell r="D209" t="str">
            <v>00652659</v>
          </cell>
          <cell r="E209" t="str">
            <v>Expense Distribution</v>
          </cell>
          <cell r="F209">
            <v>12</v>
          </cell>
          <cell r="G209">
            <v>2014</v>
          </cell>
          <cell r="H209" t="str">
            <v>211</v>
          </cell>
          <cell r="I209" t="str">
            <v>953</v>
          </cell>
          <cell r="J209" t="str">
            <v>INDUSTRIAL ASSET MANAGEMENT COUNCIL</v>
          </cell>
          <cell r="K209">
            <v>41989</v>
          </cell>
          <cell r="L209" t="str">
            <v>73544</v>
          </cell>
          <cell r="M209" t="str">
            <v>UTXEMEM101</v>
          </cell>
        </row>
      </sheetData>
      <sheetData sheetId="18">
        <row r="1">
          <cell r="A1" t="str">
            <v>Vendor Name</v>
          </cell>
        </row>
      </sheetData>
      <sheetData sheetId="19">
        <row r="1">
          <cell r="A1" t="str">
            <v>Unit</v>
          </cell>
        </row>
        <row r="2">
          <cell r="D2" t="str">
            <v>00685364</v>
          </cell>
          <cell r="E2" t="str">
            <v>Expense Distribution</v>
          </cell>
          <cell r="F2">
            <v>6</v>
          </cell>
          <cell r="G2">
            <v>2015</v>
          </cell>
          <cell r="H2" t="str">
            <v>211</v>
          </cell>
          <cell r="I2" t="str">
            <v>954</v>
          </cell>
          <cell r="J2" t="str">
            <v>EL CENIZO, CITY OF</v>
          </cell>
          <cell r="K2">
            <v>42181</v>
          </cell>
          <cell r="L2" t="str">
            <v>75907</v>
          </cell>
          <cell r="M2" t="str">
            <v>UTXECON201</v>
          </cell>
          <cell r="N2" t="str">
            <v>0000132609</v>
          </cell>
        </row>
        <row r="3">
          <cell r="D3" t="str">
            <v>00669977</v>
          </cell>
          <cell r="E3" t="str">
            <v>Miscellaneous Expense</v>
          </cell>
          <cell r="F3">
            <v>3</v>
          </cell>
          <cell r="G3">
            <v>2015</v>
          </cell>
          <cell r="H3" t="str">
            <v>211</v>
          </cell>
          <cell r="I3" t="str">
            <v>510</v>
          </cell>
          <cell r="J3" t="str">
            <v>JP MORGAN CHASE CORPORATE CARD ACTIVITY</v>
          </cell>
          <cell r="K3">
            <v>42094</v>
          </cell>
          <cell r="L3" t="str">
            <v>0000092902EX0000115947</v>
          </cell>
          <cell r="M3" t="str">
            <v>UTXECON201</v>
          </cell>
          <cell r="N3" t="str">
            <v>0000146747</v>
          </cell>
        </row>
        <row r="4">
          <cell r="D4" t="str">
            <v>00652573</v>
          </cell>
          <cell r="E4" t="str">
            <v>Miscellaneous Expense</v>
          </cell>
          <cell r="F4">
            <v>12</v>
          </cell>
          <cell r="G4">
            <v>2014</v>
          </cell>
          <cell r="H4" t="str">
            <v>211</v>
          </cell>
          <cell r="I4" t="str">
            <v>510</v>
          </cell>
          <cell r="J4" t="str">
            <v>JP MORGAN CHASE CORPORATE CARD ACTIVITY</v>
          </cell>
          <cell r="K4">
            <v>41989</v>
          </cell>
          <cell r="L4" t="str">
            <v>0000092914EX0000069482</v>
          </cell>
          <cell r="M4" t="str">
            <v>UTXECON201</v>
          </cell>
          <cell r="N4" t="str">
            <v>0000146747</v>
          </cell>
        </row>
        <row r="5">
          <cell r="D5" t="str">
            <v>00651613</v>
          </cell>
          <cell r="E5" t="str">
            <v>Miscellaneous Expense</v>
          </cell>
          <cell r="F5">
            <v>12</v>
          </cell>
          <cell r="G5">
            <v>2014</v>
          </cell>
          <cell r="H5" t="str">
            <v>211</v>
          </cell>
          <cell r="I5" t="str">
            <v>510</v>
          </cell>
          <cell r="J5" t="str">
            <v>JP MORGAN CHASE CORPORATE CARD ACTIVITY</v>
          </cell>
          <cell r="K5">
            <v>41984</v>
          </cell>
          <cell r="L5" t="str">
            <v>0000092606EX0000068432</v>
          </cell>
          <cell r="M5" t="str">
            <v>UTXC000201</v>
          </cell>
          <cell r="N5" t="str">
            <v>0000146747</v>
          </cell>
        </row>
        <row r="6">
          <cell r="D6" t="str">
            <v>00646306</v>
          </cell>
          <cell r="E6" t="str">
            <v>Miscellaneous Expense</v>
          </cell>
          <cell r="F6">
            <v>11</v>
          </cell>
          <cell r="G6">
            <v>2014</v>
          </cell>
          <cell r="H6" t="str">
            <v>211</v>
          </cell>
          <cell r="I6" t="str">
            <v>510</v>
          </cell>
          <cell r="J6" t="str">
            <v>JP MORGAN CHASE CORPORATE CARD ACTIVITY</v>
          </cell>
          <cell r="K6">
            <v>41955</v>
          </cell>
          <cell r="L6" t="str">
            <v>0000092902EX0000054279</v>
          </cell>
          <cell r="M6" t="str">
            <v>UTXECON201</v>
          </cell>
          <cell r="N6" t="str">
            <v>0000146747</v>
          </cell>
        </row>
        <row r="7">
          <cell r="D7" t="str">
            <v>00646306</v>
          </cell>
          <cell r="E7" t="str">
            <v>Miscellaneous Expense</v>
          </cell>
          <cell r="F7">
            <v>11</v>
          </cell>
          <cell r="G7">
            <v>2014</v>
          </cell>
          <cell r="H7" t="str">
            <v>211</v>
          </cell>
          <cell r="I7" t="str">
            <v>510</v>
          </cell>
          <cell r="J7" t="str">
            <v>JP MORGAN CHASE CORPORATE CARD ACTIVITY</v>
          </cell>
          <cell r="K7">
            <v>41955</v>
          </cell>
          <cell r="L7" t="str">
            <v>0000092902EX0000054279</v>
          </cell>
          <cell r="M7" t="str">
            <v>UTXECON201</v>
          </cell>
          <cell r="N7" t="str">
            <v>0000146747</v>
          </cell>
        </row>
        <row r="8">
          <cell r="D8" t="str">
            <v>00677989</v>
          </cell>
          <cell r="E8" t="str">
            <v>Expense Distribution</v>
          </cell>
          <cell r="F8">
            <v>5</v>
          </cell>
          <cell r="G8">
            <v>2015</v>
          </cell>
          <cell r="H8" t="str">
            <v>211</v>
          </cell>
          <cell r="I8" t="str">
            <v>954</v>
          </cell>
          <cell r="J8" t="str">
            <v>WESLACO ELKS LODGE</v>
          </cell>
          <cell r="K8">
            <v>42139</v>
          </cell>
          <cell r="L8" t="str">
            <v>75606</v>
          </cell>
          <cell r="M8" t="str">
            <v>UTXECON201</v>
          </cell>
          <cell r="N8" t="str">
            <v>0000160093</v>
          </cell>
        </row>
        <row r="9">
          <cell r="D9" t="str">
            <v>00685363</v>
          </cell>
          <cell r="E9" t="str">
            <v>Expense Distribution</v>
          </cell>
          <cell r="F9">
            <v>6</v>
          </cell>
          <cell r="G9">
            <v>2015</v>
          </cell>
          <cell r="H9" t="str">
            <v>211</v>
          </cell>
          <cell r="I9" t="str">
            <v>954</v>
          </cell>
          <cell r="J9" t="str">
            <v>LAREDO LITTLE THEATRE</v>
          </cell>
          <cell r="K9">
            <v>42181</v>
          </cell>
          <cell r="L9" t="str">
            <v>75906</v>
          </cell>
          <cell r="M9" t="str">
            <v>UTXECON201</v>
          </cell>
          <cell r="N9" t="str">
            <v>0000286843</v>
          </cell>
        </row>
        <row r="10">
          <cell r="D10" t="str">
            <v>00646089</v>
          </cell>
          <cell r="E10" t="str">
            <v>Expense Distribution</v>
          </cell>
          <cell r="F10">
            <v>1</v>
          </cell>
          <cell r="G10">
            <v>2015</v>
          </cell>
          <cell r="H10" t="str">
            <v>211</v>
          </cell>
          <cell r="I10" t="str">
            <v>955</v>
          </cell>
          <cell r="J10" t="str">
            <v>CHAMBER OF COMMERCE</v>
          </cell>
          <cell r="K10">
            <v>41953</v>
          </cell>
          <cell r="L10" t="str">
            <v>72350</v>
          </cell>
          <cell r="M10" t="str">
            <v>UTXECON201</v>
          </cell>
          <cell r="N10" t="str">
            <v>0000017421</v>
          </cell>
        </row>
        <row r="11">
          <cell r="D11" t="str">
            <v>00661973</v>
          </cell>
          <cell r="E11" t="str">
            <v>Expense Distribution</v>
          </cell>
          <cell r="F11">
            <v>2</v>
          </cell>
          <cell r="G11">
            <v>2015</v>
          </cell>
          <cell r="H11" t="str">
            <v>211</v>
          </cell>
          <cell r="I11" t="str">
            <v>955</v>
          </cell>
          <cell r="J11" t="str">
            <v>CHAMBER OF COMMERCE</v>
          </cell>
          <cell r="K11">
            <v>42046</v>
          </cell>
          <cell r="L11" t="str">
            <v>74322</v>
          </cell>
          <cell r="M11" t="str">
            <v>UTXECON201</v>
          </cell>
          <cell r="N11" t="str">
            <v>0000017421</v>
          </cell>
        </row>
        <row r="12">
          <cell r="D12" t="str">
            <v>00661972</v>
          </cell>
          <cell r="E12" t="str">
            <v>Expense Distribution</v>
          </cell>
          <cell r="F12">
            <v>2</v>
          </cell>
          <cell r="G12">
            <v>2015</v>
          </cell>
          <cell r="H12" t="str">
            <v>211</v>
          </cell>
          <cell r="I12" t="str">
            <v>955</v>
          </cell>
          <cell r="J12" t="str">
            <v>CHAMBER OF COMMERCE</v>
          </cell>
          <cell r="K12">
            <v>42046</v>
          </cell>
          <cell r="L12" t="str">
            <v>74321</v>
          </cell>
          <cell r="M12" t="str">
            <v>UTXECON201</v>
          </cell>
          <cell r="N12" t="str">
            <v>0000017421</v>
          </cell>
        </row>
        <row r="13">
          <cell r="D13" t="str">
            <v>00646089</v>
          </cell>
          <cell r="E13" t="str">
            <v>Expense Distribution</v>
          </cell>
          <cell r="F13">
            <v>11</v>
          </cell>
          <cell r="G13">
            <v>2014</v>
          </cell>
          <cell r="H13" t="str">
            <v>211</v>
          </cell>
          <cell r="I13" t="str">
            <v>955</v>
          </cell>
          <cell r="J13" t="str">
            <v>CHAMBER OF COMMERCE</v>
          </cell>
          <cell r="K13">
            <v>41953</v>
          </cell>
          <cell r="L13" t="str">
            <v>72350</v>
          </cell>
          <cell r="M13" t="str">
            <v>UTXECON201</v>
          </cell>
          <cell r="N13" t="str">
            <v>0000017421</v>
          </cell>
        </row>
        <row r="14">
          <cell r="D14" t="str">
            <v>00643213</v>
          </cell>
          <cell r="E14" t="str">
            <v>Expense Distribution</v>
          </cell>
          <cell r="F14">
            <v>10</v>
          </cell>
          <cell r="G14">
            <v>2014</v>
          </cell>
          <cell r="H14" t="str">
            <v>211</v>
          </cell>
          <cell r="I14" t="str">
            <v>955</v>
          </cell>
          <cell r="J14" t="str">
            <v>CHAMBER OF COMMERCE</v>
          </cell>
          <cell r="K14">
            <v>41936</v>
          </cell>
          <cell r="L14" t="str">
            <v>72135</v>
          </cell>
          <cell r="M14" t="str">
            <v>UTXECON201</v>
          </cell>
          <cell r="N14" t="str">
            <v>0000017421</v>
          </cell>
        </row>
        <row r="15">
          <cell r="D15" t="str">
            <v>00672834</v>
          </cell>
          <cell r="E15" t="str">
            <v>Expense Distribution</v>
          </cell>
          <cell r="F15">
            <v>4</v>
          </cell>
          <cell r="G15">
            <v>2015</v>
          </cell>
          <cell r="H15" t="str">
            <v>211</v>
          </cell>
          <cell r="I15" t="str">
            <v>955</v>
          </cell>
          <cell r="J15" t="str">
            <v>LIONS CLUB</v>
          </cell>
          <cell r="K15">
            <v>42110</v>
          </cell>
          <cell r="L15" t="str">
            <v>75340</v>
          </cell>
          <cell r="M15" t="str">
            <v>UTXECON201</v>
          </cell>
          <cell r="N15" t="str">
            <v>0000038852</v>
          </cell>
        </row>
        <row r="16">
          <cell r="D16" t="str">
            <v>00634402</v>
          </cell>
          <cell r="E16" t="str">
            <v>Expense Distribution</v>
          </cell>
          <cell r="F16">
            <v>9</v>
          </cell>
          <cell r="G16">
            <v>2014</v>
          </cell>
          <cell r="H16" t="str">
            <v>211</v>
          </cell>
          <cell r="I16" t="str">
            <v>955</v>
          </cell>
          <cell r="J16" t="str">
            <v>ROTARY CLUB</v>
          </cell>
          <cell r="K16">
            <v>41876</v>
          </cell>
          <cell r="L16" t="str">
            <v>71504</v>
          </cell>
          <cell r="M16" t="str">
            <v>UTXECON201</v>
          </cell>
          <cell r="N16" t="str">
            <v>0000052445</v>
          </cell>
        </row>
        <row r="17">
          <cell r="D17" t="str">
            <v>00664465</v>
          </cell>
          <cell r="E17" t="str">
            <v>Expense Distribution</v>
          </cell>
          <cell r="F17">
            <v>2</v>
          </cell>
          <cell r="G17">
            <v>2015</v>
          </cell>
          <cell r="H17" t="str">
            <v>211</v>
          </cell>
          <cell r="I17" t="str">
            <v>955</v>
          </cell>
          <cell r="J17" t="str">
            <v>BAY CITY CHAMBER OF COMMERCE</v>
          </cell>
          <cell r="K17">
            <v>42062</v>
          </cell>
          <cell r="L17" t="str">
            <v>74647</v>
          </cell>
          <cell r="M17" t="str">
            <v>UTXECON201</v>
          </cell>
          <cell r="N17" t="str">
            <v>0000096605</v>
          </cell>
        </row>
        <row r="18">
          <cell r="D18" t="str">
            <v>00673096</v>
          </cell>
          <cell r="E18" t="str">
            <v>Expense Distribution</v>
          </cell>
          <cell r="F18">
            <v>4</v>
          </cell>
          <cell r="G18">
            <v>2015</v>
          </cell>
          <cell r="H18" t="str">
            <v>211</v>
          </cell>
          <cell r="I18" t="str">
            <v>955</v>
          </cell>
          <cell r="J18" t="str">
            <v>GREATER NEW BRAUNFELS CHAMBER</v>
          </cell>
          <cell r="K18">
            <v>42111</v>
          </cell>
          <cell r="L18" t="str">
            <v>75413</v>
          </cell>
          <cell r="M18" t="str">
            <v>UTXECON101</v>
          </cell>
          <cell r="N18" t="str">
            <v>0000098369</v>
          </cell>
        </row>
        <row r="19">
          <cell r="D19" t="str">
            <v>00684698</v>
          </cell>
          <cell r="E19" t="str">
            <v>Expense Distribution</v>
          </cell>
          <cell r="F19">
            <v>6</v>
          </cell>
          <cell r="G19">
            <v>2015</v>
          </cell>
          <cell r="H19" t="str">
            <v>211</v>
          </cell>
          <cell r="I19" t="str">
            <v>955</v>
          </cell>
          <cell r="J19" t="str">
            <v>TEXAS ECONOMIC DEVELOPMENT CORP</v>
          </cell>
          <cell r="K19">
            <v>42177</v>
          </cell>
          <cell r="L19" t="str">
            <v>75866</v>
          </cell>
          <cell r="M19" t="str">
            <v>UTXECON101</v>
          </cell>
          <cell r="N19" t="str">
            <v>0000101368</v>
          </cell>
        </row>
        <row r="20">
          <cell r="D20" t="str">
            <v>00648201</v>
          </cell>
          <cell r="E20" t="str">
            <v>Expense Distribution</v>
          </cell>
          <cell r="F20">
            <v>11</v>
          </cell>
          <cell r="G20">
            <v>2014</v>
          </cell>
          <cell r="H20" t="str">
            <v>211</v>
          </cell>
          <cell r="I20" t="str">
            <v>955</v>
          </cell>
          <cell r="J20" t="str">
            <v>TEXAS ECONOMIC DEVELOPMENT CORP</v>
          </cell>
          <cell r="K20">
            <v>41964</v>
          </cell>
          <cell r="L20" t="str">
            <v>72631</v>
          </cell>
          <cell r="M20" t="str">
            <v>UTXECON101</v>
          </cell>
          <cell r="N20" t="str">
            <v>0000101368</v>
          </cell>
        </row>
        <row r="21">
          <cell r="D21" t="str">
            <v>00678822</v>
          </cell>
          <cell r="E21" t="str">
            <v>Expense Distribution</v>
          </cell>
          <cell r="F21">
            <v>5</v>
          </cell>
          <cell r="G21">
            <v>2015</v>
          </cell>
          <cell r="H21" t="str">
            <v>211</v>
          </cell>
          <cell r="I21" t="str">
            <v>955</v>
          </cell>
          <cell r="J21" t="str">
            <v>TEXAS ECONOMIC DEVELOPMENT COUNCIL</v>
          </cell>
          <cell r="K21">
            <v>42145</v>
          </cell>
          <cell r="L21" t="str">
            <v>75662</v>
          </cell>
          <cell r="M21" t="str">
            <v>UTXECON101</v>
          </cell>
          <cell r="N21" t="str">
            <v>0000101369</v>
          </cell>
        </row>
        <row r="22">
          <cell r="D22" t="str">
            <v>00652656</v>
          </cell>
          <cell r="E22" t="str">
            <v>Expense Distribution</v>
          </cell>
          <cell r="F22">
            <v>12</v>
          </cell>
          <cell r="G22">
            <v>2014</v>
          </cell>
          <cell r="H22" t="str">
            <v>211</v>
          </cell>
          <cell r="I22" t="str">
            <v>955</v>
          </cell>
          <cell r="J22" t="str">
            <v>TEXAS ECONOMIC DEVELOPMENT COUNCIL</v>
          </cell>
          <cell r="K22">
            <v>41988</v>
          </cell>
          <cell r="L22" t="str">
            <v>73526</v>
          </cell>
          <cell r="M22" t="str">
            <v>UTXECON101</v>
          </cell>
          <cell r="N22" t="str">
            <v>0000101369</v>
          </cell>
        </row>
        <row r="23">
          <cell r="D23" t="str">
            <v>00641057</v>
          </cell>
          <cell r="E23" t="str">
            <v>Expense Distribution</v>
          </cell>
          <cell r="F23">
            <v>10</v>
          </cell>
          <cell r="G23">
            <v>2014</v>
          </cell>
          <cell r="H23" t="str">
            <v>211</v>
          </cell>
          <cell r="I23" t="str">
            <v>955</v>
          </cell>
          <cell r="J23" t="str">
            <v>TEXAS ECONOMIC DEVELOPMENT COUNCIL</v>
          </cell>
          <cell r="K23">
            <v>41926</v>
          </cell>
          <cell r="L23" t="str">
            <v>72032</v>
          </cell>
          <cell r="M23" t="str">
            <v>UTXECON101</v>
          </cell>
          <cell r="N23" t="str">
            <v>0000101369</v>
          </cell>
        </row>
        <row r="24">
          <cell r="D24" t="str">
            <v>00641056</v>
          </cell>
          <cell r="E24" t="str">
            <v>Expense Distribution</v>
          </cell>
          <cell r="F24">
            <v>10</v>
          </cell>
          <cell r="G24">
            <v>2014</v>
          </cell>
          <cell r="H24" t="str">
            <v>211</v>
          </cell>
          <cell r="I24" t="str">
            <v>955</v>
          </cell>
          <cell r="J24" t="str">
            <v>TEXAS ECONOMIC DEVELOPMENT COUNCIL</v>
          </cell>
          <cell r="K24">
            <v>41926</v>
          </cell>
          <cell r="L24" t="str">
            <v>72031</v>
          </cell>
          <cell r="M24" t="str">
            <v>UTXECON101</v>
          </cell>
          <cell r="N24" t="str">
            <v>0000101369</v>
          </cell>
        </row>
        <row r="25">
          <cell r="D25" t="str">
            <v>00641055</v>
          </cell>
          <cell r="E25" t="str">
            <v>Expense Distribution</v>
          </cell>
          <cell r="F25">
            <v>10</v>
          </cell>
          <cell r="G25">
            <v>2014</v>
          </cell>
          <cell r="H25" t="str">
            <v>211</v>
          </cell>
          <cell r="I25" t="str">
            <v>955</v>
          </cell>
          <cell r="J25" t="str">
            <v>TEXAS ECONOMIC DEVELOPMENT COUNCIL</v>
          </cell>
          <cell r="K25">
            <v>41926</v>
          </cell>
          <cell r="L25" t="str">
            <v>72030</v>
          </cell>
          <cell r="M25" t="str">
            <v>UTXECON101</v>
          </cell>
          <cell r="N25" t="str">
            <v>0000101369</v>
          </cell>
        </row>
        <row r="26">
          <cell r="D26" t="str">
            <v>00643373</v>
          </cell>
          <cell r="E26" t="str">
            <v>Expense Distribution</v>
          </cell>
          <cell r="F26">
            <v>10</v>
          </cell>
          <cell r="G26">
            <v>2014</v>
          </cell>
          <cell r="H26" t="str">
            <v>211</v>
          </cell>
          <cell r="I26" t="str">
            <v>955</v>
          </cell>
          <cell r="J26" t="str">
            <v>TEXAS LEGISLATIVE BLACK CAUCUS</v>
          </cell>
          <cell r="K26">
            <v>41936</v>
          </cell>
          <cell r="L26" t="str">
            <v>72138</v>
          </cell>
          <cell r="M26" t="str">
            <v>UTXECON101</v>
          </cell>
          <cell r="N26" t="str">
            <v>0000101387</v>
          </cell>
        </row>
        <row r="27">
          <cell r="D27" t="str">
            <v>00652657</v>
          </cell>
          <cell r="E27" t="str">
            <v>Expense Distribution</v>
          </cell>
          <cell r="F27">
            <v>12</v>
          </cell>
          <cell r="G27">
            <v>2014</v>
          </cell>
          <cell r="H27" t="str">
            <v>211</v>
          </cell>
          <cell r="I27" t="str">
            <v>955</v>
          </cell>
          <cell r="J27" t="str">
            <v>VICTORIA ECONOMIC DEVELOPMENT CORP</v>
          </cell>
          <cell r="K27">
            <v>41988</v>
          </cell>
          <cell r="L27" t="str">
            <v>73528</v>
          </cell>
          <cell r="M27" t="str">
            <v>UTXECON201</v>
          </cell>
          <cell r="N27" t="str">
            <v>0000114836</v>
          </cell>
        </row>
        <row r="28">
          <cell r="D28" t="str">
            <v>00680253</v>
          </cell>
          <cell r="E28" t="str">
            <v>Expense Distribution</v>
          </cell>
          <cell r="F28">
            <v>6</v>
          </cell>
          <cell r="G28">
            <v>2015</v>
          </cell>
          <cell r="H28" t="str">
            <v>211</v>
          </cell>
          <cell r="I28" t="str">
            <v>955</v>
          </cell>
          <cell r="J28" t="str">
            <v>EL CAMPO CHAMBER OF COMMERCE</v>
          </cell>
          <cell r="K28">
            <v>42153</v>
          </cell>
          <cell r="L28" t="str">
            <v>75699</v>
          </cell>
          <cell r="M28" t="str">
            <v>UTXECON201</v>
          </cell>
          <cell r="N28" t="str">
            <v>0000120927</v>
          </cell>
        </row>
        <row r="29">
          <cell r="D29" t="str">
            <v>00672835</v>
          </cell>
          <cell r="E29" t="str">
            <v>Expense Distribution</v>
          </cell>
          <cell r="F29">
            <v>4</v>
          </cell>
          <cell r="G29">
            <v>2015</v>
          </cell>
          <cell r="H29" t="str">
            <v>211</v>
          </cell>
          <cell r="I29" t="str">
            <v>955</v>
          </cell>
          <cell r="J29" t="str">
            <v>EL CAMPO CHAMBER OF COMMERCE</v>
          </cell>
          <cell r="K29">
            <v>42110</v>
          </cell>
          <cell r="L29" t="str">
            <v>75342</v>
          </cell>
          <cell r="M29" t="str">
            <v>UTXECON201</v>
          </cell>
          <cell r="N29" t="str">
            <v>0000120927</v>
          </cell>
        </row>
        <row r="30">
          <cell r="D30" t="str">
            <v>00667121</v>
          </cell>
          <cell r="E30" t="str">
            <v>Expense Distribution</v>
          </cell>
          <cell r="F30">
            <v>3</v>
          </cell>
          <cell r="G30">
            <v>2015</v>
          </cell>
          <cell r="H30" t="str">
            <v>211</v>
          </cell>
          <cell r="I30" t="str">
            <v>955</v>
          </cell>
          <cell r="J30" t="str">
            <v>EL CAMPO CHAMBER OF COMMERCE</v>
          </cell>
          <cell r="K30">
            <v>42076</v>
          </cell>
          <cell r="L30" t="str">
            <v>74809</v>
          </cell>
          <cell r="M30" t="str">
            <v>UTXECON201</v>
          </cell>
          <cell r="N30" t="str">
            <v>0000120927</v>
          </cell>
        </row>
        <row r="31">
          <cell r="D31" t="str">
            <v>00648203</v>
          </cell>
          <cell r="E31" t="str">
            <v>Expense Distribution</v>
          </cell>
          <cell r="F31">
            <v>11</v>
          </cell>
          <cell r="G31">
            <v>2014</v>
          </cell>
          <cell r="H31" t="str">
            <v>211</v>
          </cell>
          <cell r="I31" t="str">
            <v>955</v>
          </cell>
          <cell r="J31" t="str">
            <v>EL CAMPO CHAMBER OF COMMERCE</v>
          </cell>
          <cell r="K31">
            <v>41964</v>
          </cell>
          <cell r="L31" t="str">
            <v>72638</v>
          </cell>
          <cell r="M31" t="str">
            <v>UTXECON201</v>
          </cell>
          <cell r="N31" t="str">
            <v>0000120927</v>
          </cell>
        </row>
        <row r="32">
          <cell r="D32" t="str">
            <v>00648535</v>
          </cell>
          <cell r="E32" t="str">
            <v>Expense Distribution</v>
          </cell>
          <cell r="F32">
            <v>11</v>
          </cell>
          <cell r="G32">
            <v>2014</v>
          </cell>
          <cell r="H32" t="str">
            <v>211</v>
          </cell>
          <cell r="I32" t="str">
            <v>955</v>
          </cell>
          <cell r="J32" t="str">
            <v>DEL RIO CHAMBER OF COMMERCE</v>
          </cell>
          <cell r="K32">
            <v>41964</v>
          </cell>
          <cell r="L32" t="str">
            <v>72658</v>
          </cell>
          <cell r="M32" t="str">
            <v>UTXECON201</v>
          </cell>
          <cell r="N32" t="str">
            <v>0000125815</v>
          </cell>
        </row>
        <row r="33">
          <cell r="D33" t="str">
            <v>00667120</v>
          </cell>
          <cell r="E33" t="str">
            <v>Expense Distribution</v>
          </cell>
          <cell r="F33">
            <v>3</v>
          </cell>
          <cell r="G33">
            <v>2015</v>
          </cell>
          <cell r="H33" t="str">
            <v>211</v>
          </cell>
          <cell r="I33" t="str">
            <v>955</v>
          </cell>
          <cell r="J33" t="str">
            <v>VICTORIA CHAMBER OF COMMERCE</v>
          </cell>
          <cell r="K33">
            <v>42076</v>
          </cell>
          <cell r="L33" t="str">
            <v>74808</v>
          </cell>
          <cell r="M33" t="str">
            <v>UTXECON201</v>
          </cell>
          <cell r="N33" t="str">
            <v>0000126823</v>
          </cell>
        </row>
        <row r="34">
          <cell r="D34" t="str">
            <v>00664460</v>
          </cell>
          <cell r="E34" t="str">
            <v>Expense Distribution</v>
          </cell>
          <cell r="F34">
            <v>2</v>
          </cell>
          <cell r="G34">
            <v>2015</v>
          </cell>
          <cell r="H34" t="str">
            <v>211</v>
          </cell>
          <cell r="I34" t="str">
            <v>955</v>
          </cell>
          <cell r="J34" t="str">
            <v>VICTORIA CHAMBER OF COMMERCE</v>
          </cell>
          <cell r="K34">
            <v>42062</v>
          </cell>
          <cell r="L34" t="str">
            <v>74640</v>
          </cell>
          <cell r="M34" t="str">
            <v>UTXECON201</v>
          </cell>
          <cell r="N34" t="str">
            <v>0000126823</v>
          </cell>
        </row>
        <row r="35">
          <cell r="D35" t="str">
            <v>00635332</v>
          </cell>
          <cell r="E35" t="str">
            <v>Expense Distribution</v>
          </cell>
          <cell r="F35">
            <v>9</v>
          </cell>
          <cell r="G35">
            <v>2014</v>
          </cell>
          <cell r="H35" t="str">
            <v>211</v>
          </cell>
          <cell r="I35" t="str">
            <v>955</v>
          </cell>
          <cell r="J35" t="str">
            <v>DEVINE CHAMBER OF COMMERCE</v>
          </cell>
          <cell r="K35">
            <v>41894</v>
          </cell>
          <cell r="L35" t="str">
            <v>71721</v>
          </cell>
          <cell r="M35" t="str">
            <v>UTXECON201</v>
          </cell>
          <cell r="N35" t="str">
            <v>0000127007</v>
          </cell>
        </row>
        <row r="36">
          <cell r="D36" t="str">
            <v>00669710</v>
          </cell>
          <cell r="E36" t="str">
            <v>Expense Distribution</v>
          </cell>
          <cell r="F36">
            <v>3</v>
          </cell>
          <cell r="G36">
            <v>2015</v>
          </cell>
          <cell r="H36" t="str">
            <v>211</v>
          </cell>
          <cell r="I36" t="str">
            <v>955</v>
          </cell>
          <cell r="J36" t="str">
            <v>ARANSAS PASS CHAMBER OF COMMERCE</v>
          </cell>
          <cell r="K36">
            <v>42093</v>
          </cell>
          <cell r="L36" t="str">
            <v>74978</v>
          </cell>
          <cell r="M36" t="str">
            <v>UTXECON201</v>
          </cell>
          <cell r="N36" t="str">
            <v>0000130709</v>
          </cell>
        </row>
        <row r="37">
          <cell r="D37" t="str">
            <v>00659227</v>
          </cell>
          <cell r="E37" t="str">
            <v>Expense Distribution</v>
          </cell>
          <cell r="F37">
            <v>1</v>
          </cell>
          <cell r="G37">
            <v>2015</v>
          </cell>
          <cell r="H37" t="str">
            <v>211</v>
          </cell>
          <cell r="I37" t="str">
            <v>955</v>
          </cell>
          <cell r="J37" t="str">
            <v>ARANSAS PASS CHAMBER OF COMMERCE</v>
          </cell>
          <cell r="K37">
            <v>42030</v>
          </cell>
          <cell r="L37" t="str">
            <v>74060</v>
          </cell>
          <cell r="M37" t="str">
            <v>UTXECON201</v>
          </cell>
          <cell r="N37" t="str">
            <v>0000130709</v>
          </cell>
        </row>
        <row r="38">
          <cell r="D38" t="str">
            <v>00631915</v>
          </cell>
          <cell r="E38" t="str">
            <v>Expense Distribution</v>
          </cell>
          <cell r="F38">
            <v>8</v>
          </cell>
          <cell r="G38">
            <v>2014</v>
          </cell>
          <cell r="H38" t="str">
            <v>211</v>
          </cell>
          <cell r="I38" t="str">
            <v>955</v>
          </cell>
          <cell r="J38" t="str">
            <v>COMBES, TOWN OF</v>
          </cell>
          <cell r="K38">
            <v>41876</v>
          </cell>
          <cell r="L38" t="str">
            <v>71493</v>
          </cell>
          <cell r="M38" t="str">
            <v>UTXECON201</v>
          </cell>
          <cell r="N38" t="str">
            <v>0000132570</v>
          </cell>
        </row>
        <row r="39">
          <cell r="D39" t="str">
            <v>00624504</v>
          </cell>
          <cell r="E39" t="str">
            <v>Expense Distribution</v>
          </cell>
          <cell r="F39">
            <v>7</v>
          </cell>
          <cell r="G39">
            <v>2014</v>
          </cell>
          <cell r="H39" t="str">
            <v>211</v>
          </cell>
          <cell r="I39" t="str">
            <v>955</v>
          </cell>
          <cell r="J39" t="str">
            <v>GEORGE WEST, CITY OF</v>
          </cell>
          <cell r="K39">
            <v>41830</v>
          </cell>
          <cell r="L39" t="str">
            <v>71102</v>
          </cell>
          <cell r="M39" t="str">
            <v>UTXECON201</v>
          </cell>
          <cell r="N39" t="str">
            <v>0000132632</v>
          </cell>
        </row>
        <row r="40">
          <cell r="D40" t="str">
            <v>00632230</v>
          </cell>
          <cell r="E40" t="str">
            <v>Expense Distribution</v>
          </cell>
          <cell r="F40">
            <v>8</v>
          </cell>
          <cell r="G40">
            <v>2014</v>
          </cell>
          <cell r="H40" t="str">
            <v>211</v>
          </cell>
          <cell r="I40" t="str">
            <v>955</v>
          </cell>
          <cell r="J40" t="str">
            <v>MERCEDES, CITY OF</v>
          </cell>
          <cell r="K40">
            <v>41877</v>
          </cell>
          <cell r="L40" t="str">
            <v>71495</v>
          </cell>
          <cell r="M40" t="str">
            <v>UTXECON201</v>
          </cell>
          <cell r="N40" t="str">
            <v>0000132755</v>
          </cell>
        </row>
        <row r="41">
          <cell r="D41" t="str">
            <v>00672840</v>
          </cell>
          <cell r="E41" t="str">
            <v>Expense Distribution</v>
          </cell>
          <cell r="F41">
            <v>4</v>
          </cell>
          <cell r="G41">
            <v>2015</v>
          </cell>
          <cell r="H41" t="str">
            <v>211</v>
          </cell>
          <cell r="I41" t="str">
            <v>955</v>
          </cell>
          <cell r="J41" t="str">
            <v>HARLINGEN AREA CHAMBER OF COMMERCE</v>
          </cell>
          <cell r="K41">
            <v>42110</v>
          </cell>
          <cell r="L41" t="str">
            <v>75348</v>
          </cell>
          <cell r="M41" t="str">
            <v>UTXECON201</v>
          </cell>
          <cell r="N41" t="str">
            <v>0000135545</v>
          </cell>
        </row>
        <row r="42">
          <cell r="D42" t="str">
            <v>00664691</v>
          </cell>
          <cell r="E42" t="str">
            <v>Expense Distribution</v>
          </cell>
          <cell r="F42">
            <v>3</v>
          </cell>
          <cell r="G42">
            <v>2015</v>
          </cell>
          <cell r="H42" t="str">
            <v>211</v>
          </cell>
          <cell r="I42" t="str">
            <v>955</v>
          </cell>
          <cell r="J42" t="str">
            <v>HARLINGEN AREA CHAMBER OF COMMERCE</v>
          </cell>
          <cell r="K42">
            <v>42065</v>
          </cell>
          <cell r="L42" t="str">
            <v>74678</v>
          </cell>
          <cell r="M42" t="str">
            <v>UTXECON201</v>
          </cell>
          <cell r="N42" t="str">
            <v>0000135545</v>
          </cell>
        </row>
        <row r="43">
          <cell r="D43" t="str">
            <v>00659228</v>
          </cell>
          <cell r="E43" t="str">
            <v>Expense Distribution</v>
          </cell>
          <cell r="F43">
            <v>1</v>
          </cell>
          <cell r="G43">
            <v>2015</v>
          </cell>
          <cell r="H43" t="str">
            <v>211</v>
          </cell>
          <cell r="I43" t="str">
            <v>955</v>
          </cell>
          <cell r="J43" t="str">
            <v>HARLINGEN AREA CHAMBER OF COMMERCE</v>
          </cell>
          <cell r="K43">
            <v>42030</v>
          </cell>
          <cell r="L43" t="str">
            <v>74061</v>
          </cell>
          <cell r="M43" t="str">
            <v>UTXECON201</v>
          </cell>
          <cell r="N43" t="str">
            <v>0000135545</v>
          </cell>
        </row>
        <row r="44">
          <cell r="D44" t="str">
            <v>00643212</v>
          </cell>
          <cell r="E44" t="str">
            <v>Expense Distribution</v>
          </cell>
          <cell r="F44">
            <v>10</v>
          </cell>
          <cell r="G44">
            <v>2014</v>
          </cell>
          <cell r="H44" t="str">
            <v>211</v>
          </cell>
          <cell r="I44" t="str">
            <v>955</v>
          </cell>
          <cell r="J44" t="str">
            <v>HARLINGEN AREA CHAMBER OF COMMERCE</v>
          </cell>
          <cell r="K44">
            <v>41936</v>
          </cell>
          <cell r="L44" t="str">
            <v>72134</v>
          </cell>
          <cell r="M44" t="str">
            <v>UTXECON201</v>
          </cell>
          <cell r="N44" t="str">
            <v>0000135545</v>
          </cell>
        </row>
        <row r="45">
          <cell r="D45" t="str">
            <v>00632110</v>
          </cell>
          <cell r="E45" t="str">
            <v>Expense Distribution</v>
          </cell>
          <cell r="F45">
            <v>8</v>
          </cell>
          <cell r="G45">
            <v>2014</v>
          </cell>
          <cell r="H45" t="str">
            <v>211</v>
          </cell>
          <cell r="I45" t="str">
            <v>955</v>
          </cell>
          <cell r="J45" t="str">
            <v>HARLINGEN AREA CHAMBER OF COMMERCE</v>
          </cell>
          <cell r="K45">
            <v>41876</v>
          </cell>
          <cell r="L45" t="str">
            <v>71496</v>
          </cell>
          <cell r="M45" t="str">
            <v>UTXECON201</v>
          </cell>
          <cell r="N45" t="str">
            <v>0000135545</v>
          </cell>
        </row>
        <row r="46">
          <cell r="D46" t="str">
            <v>00673082</v>
          </cell>
          <cell r="E46" t="str">
            <v>Expense Distribution</v>
          </cell>
          <cell r="F46">
            <v>4</v>
          </cell>
          <cell r="G46">
            <v>2015</v>
          </cell>
          <cell r="H46" t="str">
            <v>211</v>
          </cell>
          <cell r="I46" t="str">
            <v>955</v>
          </cell>
          <cell r="J46" t="str">
            <v>KENEDY CHAMBER OF COMMERCE</v>
          </cell>
          <cell r="K46">
            <v>42110</v>
          </cell>
          <cell r="L46" t="str">
            <v>75350</v>
          </cell>
          <cell r="M46" t="str">
            <v>UTXECON201</v>
          </cell>
          <cell r="N46" t="str">
            <v>0000136845</v>
          </cell>
        </row>
        <row r="47">
          <cell r="D47" t="str">
            <v>00632462</v>
          </cell>
          <cell r="E47" t="str">
            <v>Expense Distribution</v>
          </cell>
          <cell r="F47">
            <v>8</v>
          </cell>
          <cell r="G47">
            <v>2014</v>
          </cell>
          <cell r="H47" t="str">
            <v>211</v>
          </cell>
          <cell r="I47" t="str">
            <v>955</v>
          </cell>
          <cell r="J47" t="str">
            <v>KINNEY COUNTY CHAMBER</v>
          </cell>
          <cell r="K47">
            <v>41871</v>
          </cell>
          <cell r="L47" t="str">
            <v>71521</v>
          </cell>
          <cell r="M47" t="str">
            <v>UTXECON201</v>
          </cell>
          <cell r="N47" t="str">
            <v>0000136956</v>
          </cell>
        </row>
        <row r="48">
          <cell r="D48" t="str">
            <v>00632109</v>
          </cell>
          <cell r="E48" t="str">
            <v>Expense Distribution</v>
          </cell>
          <cell r="F48">
            <v>8</v>
          </cell>
          <cell r="G48">
            <v>2014</v>
          </cell>
          <cell r="H48" t="str">
            <v>211</v>
          </cell>
          <cell r="I48" t="str">
            <v>955</v>
          </cell>
          <cell r="J48" t="str">
            <v>PORT ISABEL CHAMBER OF COMMERCE</v>
          </cell>
          <cell r="K48">
            <v>41876</v>
          </cell>
          <cell r="L48" t="str">
            <v>71494</v>
          </cell>
          <cell r="M48" t="str">
            <v>UTXECON201</v>
          </cell>
          <cell r="N48" t="str">
            <v>0000139594</v>
          </cell>
        </row>
        <row r="49">
          <cell r="D49" t="str">
            <v>00675398</v>
          </cell>
          <cell r="E49" t="str">
            <v>Expense Distribution</v>
          </cell>
          <cell r="F49">
            <v>5</v>
          </cell>
          <cell r="G49">
            <v>2015</v>
          </cell>
          <cell r="H49" t="str">
            <v>211</v>
          </cell>
          <cell r="I49" t="str">
            <v>955</v>
          </cell>
          <cell r="J49" t="str">
            <v>RAYMONDVILLE CHAMBER COMMERCE</v>
          </cell>
          <cell r="K49">
            <v>42125</v>
          </cell>
          <cell r="L49" t="str">
            <v>75503</v>
          </cell>
          <cell r="M49" t="str">
            <v>UTXECON201</v>
          </cell>
          <cell r="N49" t="str">
            <v>0000140043</v>
          </cell>
        </row>
        <row r="50">
          <cell r="D50" t="str">
            <v>00672830</v>
          </cell>
          <cell r="E50" t="str">
            <v>Expense Distribution</v>
          </cell>
          <cell r="F50">
            <v>4</v>
          </cell>
          <cell r="G50">
            <v>2015</v>
          </cell>
          <cell r="H50" t="str">
            <v>211</v>
          </cell>
          <cell r="I50" t="str">
            <v>955</v>
          </cell>
          <cell r="J50" t="str">
            <v>ROCKPORT-FULTON AREA CHAMBER</v>
          </cell>
          <cell r="K50">
            <v>42110</v>
          </cell>
          <cell r="L50" t="str">
            <v>75331</v>
          </cell>
          <cell r="M50" t="str">
            <v>UTXECON201</v>
          </cell>
          <cell r="N50" t="str">
            <v>0000140418</v>
          </cell>
        </row>
        <row r="51">
          <cell r="D51" t="str">
            <v>00659234</v>
          </cell>
          <cell r="E51" t="str">
            <v>Expense Distribution</v>
          </cell>
          <cell r="F51">
            <v>1</v>
          </cell>
          <cell r="G51">
            <v>2015</v>
          </cell>
          <cell r="H51" t="str">
            <v>211</v>
          </cell>
          <cell r="I51" t="str">
            <v>955</v>
          </cell>
          <cell r="J51" t="str">
            <v>ROCKPORT-FULTON AREA CHAMBER</v>
          </cell>
          <cell r="K51">
            <v>42030</v>
          </cell>
          <cell r="L51" t="str">
            <v>74068</v>
          </cell>
          <cell r="M51" t="str">
            <v>UTXECON201</v>
          </cell>
          <cell r="N51" t="str">
            <v>0000140418</v>
          </cell>
        </row>
        <row r="52">
          <cell r="D52" t="str">
            <v>00642052</v>
          </cell>
          <cell r="E52" t="str">
            <v>Expense Distribution</v>
          </cell>
          <cell r="F52">
            <v>10</v>
          </cell>
          <cell r="G52">
            <v>2014</v>
          </cell>
          <cell r="H52" t="str">
            <v>211</v>
          </cell>
          <cell r="I52" t="str">
            <v>955</v>
          </cell>
          <cell r="J52" t="str">
            <v>ROCKPORT-FULTON AREA CHAMBER</v>
          </cell>
          <cell r="K52">
            <v>41932</v>
          </cell>
          <cell r="L52" t="str">
            <v>72082</v>
          </cell>
          <cell r="M52" t="str">
            <v>UTXECON201</v>
          </cell>
          <cell r="N52" t="str">
            <v>0000140418</v>
          </cell>
        </row>
        <row r="53">
          <cell r="D53" t="str">
            <v>00642879</v>
          </cell>
          <cell r="E53" t="str">
            <v>Expense Distribution</v>
          </cell>
          <cell r="F53">
            <v>10</v>
          </cell>
          <cell r="G53">
            <v>2014</v>
          </cell>
          <cell r="H53" t="str">
            <v>211</v>
          </cell>
          <cell r="I53" t="str">
            <v>955</v>
          </cell>
          <cell r="J53" t="str">
            <v>TEXAS A &amp; M CORPUS CHRISTI</v>
          </cell>
          <cell r="K53">
            <v>41919</v>
          </cell>
          <cell r="L53" t="str">
            <v>X150001</v>
          </cell>
          <cell r="M53" t="str">
            <v>UTXECON201</v>
          </cell>
          <cell r="N53" t="str">
            <v>0000141887</v>
          </cell>
        </row>
        <row r="54">
          <cell r="D54" t="str">
            <v>00635074</v>
          </cell>
          <cell r="E54" t="str">
            <v>Expense Distribution</v>
          </cell>
          <cell r="F54">
            <v>9</v>
          </cell>
          <cell r="G54">
            <v>2014</v>
          </cell>
          <cell r="H54" t="str">
            <v>211</v>
          </cell>
          <cell r="I54" t="str">
            <v>955</v>
          </cell>
          <cell r="J54" t="str">
            <v>UVALDE AREA CHAMBER OF COMMERCE</v>
          </cell>
          <cell r="K54">
            <v>41887</v>
          </cell>
          <cell r="L54" t="str">
            <v>71722</v>
          </cell>
          <cell r="M54" t="str">
            <v>UTXECON201</v>
          </cell>
          <cell r="N54" t="str">
            <v>0000142834</v>
          </cell>
        </row>
        <row r="55">
          <cell r="D55" t="str">
            <v>00681221</v>
          </cell>
          <cell r="E55" t="str">
            <v>Corporate Contributions</v>
          </cell>
          <cell r="F55">
            <v>6</v>
          </cell>
          <cell r="G55">
            <v>2015</v>
          </cell>
          <cell r="H55" t="str">
            <v>211</v>
          </cell>
          <cell r="I55" t="str">
            <v>955</v>
          </cell>
          <cell r="J55" t="str">
            <v>JP MORGAN CHASE CORPORATE CARD ACTIVITY</v>
          </cell>
          <cell r="K55">
            <v>42159</v>
          </cell>
          <cell r="L55" t="str">
            <v>0000092606EX0000144488</v>
          </cell>
          <cell r="M55" t="str">
            <v>UTXC000201</v>
          </cell>
          <cell r="N55" t="str">
            <v>0000146747</v>
          </cell>
        </row>
        <row r="56">
          <cell r="D56" t="str">
            <v>00630059</v>
          </cell>
          <cell r="E56" t="str">
            <v>Corporate Contributions</v>
          </cell>
          <cell r="F56">
            <v>8</v>
          </cell>
          <cell r="G56">
            <v>2014</v>
          </cell>
          <cell r="H56" t="str">
            <v>211</v>
          </cell>
          <cell r="I56" t="str">
            <v>955</v>
          </cell>
          <cell r="J56" t="str">
            <v>JP MORGAN CHASE CORPORATE CARD ACTIVITY</v>
          </cell>
          <cell r="K56">
            <v>41864</v>
          </cell>
          <cell r="L56" t="str">
            <v>0000091092EX0000011122</v>
          </cell>
          <cell r="M56" t="str">
            <v>UTXE000301</v>
          </cell>
          <cell r="N56" t="str">
            <v>0000146747</v>
          </cell>
        </row>
        <row r="57">
          <cell r="D57" t="str">
            <v>00630059</v>
          </cell>
          <cell r="E57" t="str">
            <v>Corporate Contributions</v>
          </cell>
          <cell r="F57">
            <v>8</v>
          </cell>
          <cell r="G57">
            <v>2014</v>
          </cell>
          <cell r="H57" t="str">
            <v>211</v>
          </cell>
          <cell r="I57" t="str">
            <v>955</v>
          </cell>
          <cell r="J57" t="str">
            <v>JP MORGAN CHASE CORPORATE CARD ACTIVITY</v>
          </cell>
          <cell r="K57">
            <v>41864</v>
          </cell>
          <cell r="L57" t="str">
            <v>0000091092EX0000011122</v>
          </cell>
          <cell r="M57" t="str">
            <v>UTXE000301</v>
          </cell>
          <cell r="N57" t="str">
            <v>0000146747</v>
          </cell>
        </row>
        <row r="58">
          <cell r="D58" t="str">
            <v>00682615</v>
          </cell>
          <cell r="E58" t="str">
            <v>Expense Distribution</v>
          </cell>
          <cell r="F58">
            <v>6</v>
          </cell>
          <cell r="G58">
            <v>2015</v>
          </cell>
          <cell r="H58" t="str">
            <v>211</v>
          </cell>
          <cell r="I58" t="str">
            <v>955</v>
          </cell>
          <cell r="J58" t="str">
            <v>SEA DRIFT CHAMBER OF COMMERCE</v>
          </cell>
          <cell r="K58">
            <v>42165</v>
          </cell>
          <cell r="L58" t="str">
            <v>75802</v>
          </cell>
          <cell r="M58" t="str">
            <v>UTXECON201</v>
          </cell>
          <cell r="N58" t="str">
            <v>0000147871</v>
          </cell>
        </row>
        <row r="59">
          <cell r="D59" t="str">
            <v>00664686</v>
          </cell>
          <cell r="E59" t="str">
            <v>Expense Distribution</v>
          </cell>
          <cell r="F59">
            <v>3</v>
          </cell>
          <cell r="G59">
            <v>2015</v>
          </cell>
          <cell r="H59" t="str">
            <v>211</v>
          </cell>
          <cell r="I59" t="str">
            <v>955</v>
          </cell>
          <cell r="J59" t="str">
            <v>WESLACO AREA CHAMBER OF COMMERCE</v>
          </cell>
          <cell r="K59">
            <v>42065</v>
          </cell>
          <cell r="L59" t="str">
            <v>74671</v>
          </cell>
          <cell r="M59" t="str">
            <v>UTXECON201</v>
          </cell>
          <cell r="N59" t="str">
            <v>0000150688</v>
          </cell>
        </row>
        <row r="60">
          <cell r="D60" t="str">
            <v>00655227</v>
          </cell>
          <cell r="E60" t="str">
            <v>Corporate Contributions</v>
          </cell>
          <cell r="F60">
            <v>12</v>
          </cell>
          <cell r="G60">
            <v>2014</v>
          </cell>
          <cell r="H60" t="str">
            <v>211</v>
          </cell>
          <cell r="I60" t="str">
            <v>955</v>
          </cell>
          <cell r="J60" t="str">
            <v>ARCE, ANTONIO S</v>
          </cell>
          <cell r="K60">
            <v>42003</v>
          </cell>
          <cell r="L60" t="str">
            <v>0000153062EX0000079140</v>
          </cell>
          <cell r="M60" t="str">
            <v>UTXE000501</v>
          </cell>
          <cell r="N60" t="str">
            <v>0000153062</v>
          </cell>
        </row>
        <row r="61">
          <cell r="D61" t="str">
            <v>00632115</v>
          </cell>
          <cell r="E61" t="str">
            <v>Expense Distribution</v>
          </cell>
          <cell r="F61">
            <v>8</v>
          </cell>
          <cell r="G61">
            <v>2014</v>
          </cell>
          <cell r="H61" t="str">
            <v>211</v>
          </cell>
          <cell r="I61" t="str">
            <v>955</v>
          </cell>
          <cell r="J61" t="str">
            <v>RIO GRANDE VALLEY</v>
          </cell>
          <cell r="K61">
            <v>41876</v>
          </cell>
          <cell r="L61" t="str">
            <v>71501</v>
          </cell>
          <cell r="M61" t="str">
            <v>UTXECON201</v>
          </cell>
          <cell r="N61" t="str">
            <v>0000160470</v>
          </cell>
        </row>
        <row r="62">
          <cell r="D62" t="str">
            <v>00632114</v>
          </cell>
          <cell r="E62" t="str">
            <v>Expense Distribution</v>
          </cell>
          <cell r="F62">
            <v>8</v>
          </cell>
          <cell r="G62">
            <v>2014</v>
          </cell>
          <cell r="H62" t="str">
            <v>211</v>
          </cell>
          <cell r="I62" t="str">
            <v>955</v>
          </cell>
          <cell r="J62" t="str">
            <v>RIO GRANDE VALLEY</v>
          </cell>
          <cell r="K62">
            <v>41876</v>
          </cell>
          <cell r="L62" t="str">
            <v>71500</v>
          </cell>
          <cell r="M62" t="str">
            <v>UTXECON201</v>
          </cell>
          <cell r="N62" t="str">
            <v>0000160470</v>
          </cell>
        </row>
        <row r="63">
          <cell r="D63" t="str">
            <v>00664687</v>
          </cell>
          <cell r="E63" t="str">
            <v>Expense Distribution</v>
          </cell>
          <cell r="F63">
            <v>3</v>
          </cell>
          <cell r="G63">
            <v>2015</v>
          </cell>
          <cell r="H63" t="str">
            <v>211</v>
          </cell>
          <cell r="I63" t="str">
            <v>955</v>
          </cell>
          <cell r="J63" t="str">
            <v>SOUTH PADRE ISLAND</v>
          </cell>
          <cell r="K63">
            <v>42065</v>
          </cell>
          <cell r="L63" t="str">
            <v>74672</v>
          </cell>
          <cell r="M63" t="str">
            <v>UTXECON201</v>
          </cell>
          <cell r="N63" t="str">
            <v>0000162201</v>
          </cell>
        </row>
        <row r="64">
          <cell r="D64" t="str">
            <v>00631031</v>
          </cell>
          <cell r="E64" t="str">
            <v>Expense Distribution</v>
          </cell>
          <cell r="F64">
            <v>8</v>
          </cell>
          <cell r="G64">
            <v>2014</v>
          </cell>
          <cell r="H64" t="str">
            <v>211</v>
          </cell>
          <cell r="I64" t="str">
            <v>955</v>
          </cell>
          <cell r="J64" t="str">
            <v>MEXICAN AMERICAN LEGISLATIVE</v>
          </cell>
          <cell r="K64">
            <v>41869</v>
          </cell>
          <cell r="L64" t="str">
            <v>71426</v>
          </cell>
          <cell r="M64" t="str">
            <v>UTXECON101</v>
          </cell>
          <cell r="N64" t="str">
            <v>0000164207</v>
          </cell>
        </row>
        <row r="65">
          <cell r="D65" t="str">
            <v>00673085</v>
          </cell>
          <cell r="E65" t="str">
            <v>Expense Distribution</v>
          </cell>
          <cell r="F65">
            <v>4</v>
          </cell>
          <cell r="G65">
            <v>2015</v>
          </cell>
          <cell r="H65" t="str">
            <v>211</v>
          </cell>
          <cell r="I65" t="str">
            <v>955</v>
          </cell>
          <cell r="J65" t="str">
            <v>DIMMIT COUNTY CHAMBER OF COMMERCE</v>
          </cell>
          <cell r="K65">
            <v>42110</v>
          </cell>
          <cell r="L65" t="str">
            <v>75354</v>
          </cell>
          <cell r="M65" t="str">
            <v>UTXECON201</v>
          </cell>
          <cell r="N65" t="str">
            <v>0000167024</v>
          </cell>
        </row>
        <row r="66">
          <cell r="D66" t="str">
            <v>00635078</v>
          </cell>
          <cell r="E66" t="str">
            <v>Expense Distribution</v>
          </cell>
          <cell r="F66">
            <v>9</v>
          </cell>
          <cell r="G66">
            <v>2014</v>
          </cell>
          <cell r="H66" t="str">
            <v>211</v>
          </cell>
          <cell r="I66" t="str">
            <v>955</v>
          </cell>
          <cell r="J66" t="str">
            <v>SALAZAR, CHRISTINA M</v>
          </cell>
          <cell r="K66">
            <v>41894</v>
          </cell>
          <cell r="L66" t="str">
            <v>71727</v>
          </cell>
          <cell r="M66" t="str">
            <v>UTXECON201</v>
          </cell>
          <cell r="N66" t="str">
            <v>0000191055</v>
          </cell>
        </row>
        <row r="67">
          <cell r="D67" t="str">
            <v>00682614</v>
          </cell>
          <cell r="E67" t="str">
            <v>Expense Distribution</v>
          </cell>
          <cell r="F67">
            <v>6</v>
          </cell>
          <cell r="G67">
            <v>2015</v>
          </cell>
          <cell r="H67" t="str">
            <v>211</v>
          </cell>
          <cell r="I67" t="str">
            <v>955</v>
          </cell>
          <cell r="J67" t="str">
            <v>PALACIOS CHAMBER OF COMMERCE</v>
          </cell>
          <cell r="K67">
            <v>42165</v>
          </cell>
          <cell r="L67" t="str">
            <v>75800</v>
          </cell>
          <cell r="M67" t="str">
            <v>UTXECON201</v>
          </cell>
          <cell r="N67" t="str">
            <v>0000195703</v>
          </cell>
        </row>
        <row r="68">
          <cell r="D68" t="str">
            <v>00644147</v>
          </cell>
          <cell r="E68" t="str">
            <v>Expense Distribution</v>
          </cell>
          <cell r="F68">
            <v>10</v>
          </cell>
          <cell r="G68">
            <v>2014</v>
          </cell>
          <cell r="H68" t="str">
            <v>211</v>
          </cell>
          <cell r="I68" t="str">
            <v>955</v>
          </cell>
          <cell r="J68" t="str">
            <v>FUTURE OF THE REGION INC</v>
          </cell>
          <cell r="K68">
            <v>41939</v>
          </cell>
          <cell r="L68" t="str">
            <v>72154</v>
          </cell>
          <cell r="M68" t="str">
            <v>UTXECON201</v>
          </cell>
          <cell r="N68" t="str">
            <v>0000215395</v>
          </cell>
        </row>
        <row r="69">
          <cell r="D69" t="str">
            <v>00671247</v>
          </cell>
          <cell r="E69" t="str">
            <v>Expense Distribution</v>
          </cell>
          <cell r="F69">
            <v>4</v>
          </cell>
          <cell r="G69">
            <v>2015</v>
          </cell>
          <cell r="H69" t="str">
            <v>211</v>
          </cell>
          <cell r="I69" t="str">
            <v>955</v>
          </cell>
          <cell r="J69" t="str">
            <v>LOPEZ, ARACELI MELISSA</v>
          </cell>
          <cell r="K69">
            <v>42096</v>
          </cell>
          <cell r="L69" t="str">
            <v>75025</v>
          </cell>
          <cell r="M69" t="str">
            <v>G0001113</v>
          </cell>
          <cell r="N69" t="str">
            <v>0000247212</v>
          </cell>
        </row>
        <row r="70">
          <cell r="D70" t="str">
            <v>00644412</v>
          </cell>
          <cell r="E70" t="str">
            <v>Expense Distribution</v>
          </cell>
          <cell r="F70">
            <v>11</v>
          </cell>
          <cell r="G70">
            <v>2014</v>
          </cell>
          <cell r="H70" t="str">
            <v>211</v>
          </cell>
          <cell r="I70" t="str">
            <v>955</v>
          </cell>
          <cell r="J70" t="str">
            <v>CLASSY PROMO</v>
          </cell>
          <cell r="K70">
            <v>41936</v>
          </cell>
          <cell r="L70" t="str">
            <v>5555</v>
          </cell>
          <cell r="M70" t="str">
            <v>UTXE000501</v>
          </cell>
          <cell r="N70" t="str">
            <v>0000247561</v>
          </cell>
        </row>
        <row r="71">
          <cell r="D71" t="str">
            <v>00644411</v>
          </cell>
          <cell r="E71" t="str">
            <v>Expense Distribution</v>
          </cell>
          <cell r="F71">
            <v>11</v>
          </cell>
          <cell r="G71">
            <v>2014</v>
          </cell>
          <cell r="H71" t="str">
            <v>211</v>
          </cell>
          <cell r="I71" t="str">
            <v>955</v>
          </cell>
          <cell r="J71" t="str">
            <v>CLASSY PROMO</v>
          </cell>
          <cell r="K71">
            <v>41929</v>
          </cell>
          <cell r="L71" t="str">
            <v>5536</v>
          </cell>
          <cell r="M71" t="str">
            <v>UTXE000501</v>
          </cell>
          <cell r="N71" t="str">
            <v>0000247561</v>
          </cell>
        </row>
        <row r="72">
          <cell r="D72" t="str">
            <v>00629663</v>
          </cell>
          <cell r="E72" t="str">
            <v>Expense Distribution</v>
          </cell>
          <cell r="F72">
            <v>8</v>
          </cell>
          <cell r="G72">
            <v>2014</v>
          </cell>
          <cell r="H72" t="str">
            <v>211</v>
          </cell>
          <cell r="I72" t="str">
            <v>955</v>
          </cell>
          <cell r="J72" t="str">
            <v>TEXAS HOUSE REPUBLICAN CAUCUS</v>
          </cell>
          <cell r="K72">
            <v>41862</v>
          </cell>
          <cell r="L72" t="str">
            <v>71369</v>
          </cell>
          <cell r="M72" t="str">
            <v>UTXECON101</v>
          </cell>
          <cell r="N72" t="str">
            <v>0000253003</v>
          </cell>
        </row>
        <row r="73">
          <cell r="D73" t="str">
            <v>00641417</v>
          </cell>
          <cell r="E73" t="str">
            <v>Expense Distribution</v>
          </cell>
          <cell r="F73">
            <v>10</v>
          </cell>
          <cell r="G73">
            <v>2014</v>
          </cell>
          <cell r="H73" t="str">
            <v>211</v>
          </cell>
          <cell r="I73" t="str">
            <v>955</v>
          </cell>
          <cell r="J73" t="str">
            <v>TEXAS HOUSE DEMOCRATIC CAMPAIGN COMMITTE</v>
          </cell>
          <cell r="K73">
            <v>41926</v>
          </cell>
          <cell r="L73" t="str">
            <v>72033</v>
          </cell>
          <cell r="M73" t="str">
            <v>UTXECON101</v>
          </cell>
          <cell r="N73" t="str">
            <v>0000261324</v>
          </cell>
        </row>
        <row r="74">
          <cell r="D74" t="str">
            <v>00671248</v>
          </cell>
          <cell r="E74" t="str">
            <v>Expense Distribution</v>
          </cell>
          <cell r="F74">
            <v>4</v>
          </cell>
          <cell r="G74">
            <v>2015</v>
          </cell>
          <cell r="H74" t="str">
            <v>211</v>
          </cell>
          <cell r="I74" t="str">
            <v>955</v>
          </cell>
          <cell r="J74" t="str">
            <v>GUZMAN, CHRISTINA</v>
          </cell>
          <cell r="K74">
            <v>42096</v>
          </cell>
          <cell r="L74" t="str">
            <v>75026</v>
          </cell>
          <cell r="M74" t="str">
            <v>G0001113</v>
          </cell>
          <cell r="N74" t="str">
            <v>0000284870</v>
          </cell>
        </row>
        <row r="75">
          <cell r="D75" t="str">
            <v>00658042</v>
          </cell>
          <cell r="E75" t="str">
            <v>Expense Distribution</v>
          </cell>
          <cell r="F75">
            <v>1</v>
          </cell>
          <cell r="G75">
            <v>2015</v>
          </cell>
          <cell r="H75" t="str">
            <v>211</v>
          </cell>
          <cell r="I75" t="str">
            <v>955</v>
          </cell>
          <cell r="J75" t="str">
            <v>2015 TEXAS INAUGURAL COMMITTEE</v>
          </cell>
          <cell r="K75">
            <v>42020</v>
          </cell>
          <cell r="L75" t="str">
            <v>73932</v>
          </cell>
          <cell r="M75" t="str">
            <v>UTXECON101</v>
          </cell>
          <cell r="N75" t="str">
            <v>0000291754</v>
          </cell>
        </row>
        <row r="76">
          <cell r="D76" t="str">
            <v>00679263</v>
          </cell>
          <cell r="E76" t="str">
            <v>Expense Distribution</v>
          </cell>
          <cell r="F76">
            <v>5</v>
          </cell>
          <cell r="G76">
            <v>2015</v>
          </cell>
          <cell r="H76" t="str">
            <v>211</v>
          </cell>
          <cell r="I76" t="str">
            <v>955</v>
          </cell>
          <cell r="J76" t="str">
            <v>JUAN HINOJOSA GOVERNOR FOR A DAY</v>
          </cell>
          <cell r="K76">
            <v>42150</v>
          </cell>
          <cell r="L76" t="str">
            <v>75671</v>
          </cell>
          <cell r="M76" t="str">
            <v>UTXECON201</v>
          </cell>
          <cell r="N76" t="str">
            <v>0000294483</v>
          </cell>
        </row>
        <row r="77">
          <cell r="D77" t="str">
            <v>00670997</v>
          </cell>
          <cell r="E77" t="str">
            <v>Expense Distribution</v>
          </cell>
          <cell r="F77">
            <v>4</v>
          </cell>
          <cell r="G77">
            <v>2015</v>
          </cell>
          <cell r="H77" t="str">
            <v>211</v>
          </cell>
          <cell r="I77" t="str">
            <v>955</v>
          </cell>
          <cell r="J77" t="str">
            <v>GONZALES, AUDREY ALAINE</v>
          </cell>
          <cell r="K77">
            <v>42096</v>
          </cell>
          <cell r="L77" t="str">
            <v>75032</v>
          </cell>
          <cell r="M77" t="str">
            <v>G0001113</v>
          </cell>
          <cell r="N77" t="str">
            <v>0000293127</v>
          </cell>
        </row>
        <row r="78">
          <cell r="D78" t="str">
            <v>00664254</v>
          </cell>
          <cell r="E78" t="str">
            <v>Expense Distribution</v>
          </cell>
          <cell r="F78">
            <v>2</v>
          </cell>
          <cell r="G78">
            <v>2015</v>
          </cell>
          <cell r="H78" t="str">
            <v>211</v>
          </cell>
          <cell r="I78" t="str">
            <v>955</v>
          </cell>
          <cell r="J78" t="str">
            <v>AMERICAN ASSOCIATION OF</v>
          </cell>
          <cell r="K78">
            <v>42060</v>
          </cell>
          <cell r="L78" t="str">
            <v>74595</v>
          </cell>
          <cell r="M78" t="str">
            <v>UTXECON101</v>
          </cell>
          <cell r="N78" t="str">
            <v>0000009726</v>
          </cell>
        </row>
        <row r="79">
          <cell r="D79" t="str">
            <v>00672839</v>
          </cell>
          <cell r="E79" t="str">
            <v>Expense Distribution</v>
          </cell>
          <cell r="F79">
            <v>5</v>
          </cell>
          <cell r="G79">
            <v>2015</v>
          </cell>
          <cell r="H79" t="str">
            <v>211</v>
          </cell>
          <cell r="I79" t="str">
            <v>955</v>
          </cell>
          <cell r="J79" t="str">
            <v>AMERICAN CANCER SOCIETY</v>
          </cell>
          <cell r="K79">
            <v>42110</v>
          </cell>
          <cell r="L79" t="str">
            <v>75347</v>
          </cell>
          <cell r="M79" t="str">
            <v>UTXECON201</v>
          </cell>
          <cell r="N79" t="str">
            <v>0000009761</v>
          </cell>
        </row>
        <row r="80">
          <cell r="D80" t="str">
            <v>00673089</v>
          </cell>
          <cell r="E80" t="str">
            <v>Expense Distribution</v>
          </cell>
          <cell r="F80">
            <v>4</v>
          </cell>
          <cell r="G80">
            <v>2015</v>
          </cell>
          <cell r="H80" t="str">
            <v>211</v>
          </cell>
          <cell r="I80" t="str">
            <v>955</v>
          </cell>
          <cell r="J80" t="str">
            <v>AMERICAN CANCER SOCIETY</v>
          </cell>
          <cell r="K80">
            <v>42111</v>
          </cell>
          <cell r="L80" t="str">
            <v>75375</v>
          </cell>
          <cell r="M80" t="str">
            <v>UTXECON201</v>
          </cell>
          <cell r="N80" t="str">
            <v>0000009761</v>
          </cell>
        </row>
        <row r="81">
          <cell r="D81" t="str">
            <v>00672839</v>
          </cell>
          <cell r="E81" t="str">
            <v>Expense Distribution</v>
          </cell>
          <cell r="F81">
            <v>4</v>
          </cell>
          <cell r="G81">
            <v>2015</v>
          </cell>
          <cell r="H81" t="str">
            <v>211</v>
          </cell>
          <cell r="I81" t="str">
            <v>955</v>
          </cell>
          <cell r="J81" t="str">
            <v>AMERICAN CANCER SOCIETY</v>
          </cell>
          <cell r="K81">
            <v>42110</v>
          </cell>
          <cell r="L81" t="str">
            <v>75347</v>
          </cell>
          <cell r="M81" t="str">
            <v>UTXECON201</v>
          </cell>
          <cell r="N81" t="str">
            <v>0000009761</v>
          </cell>
        </row>
        <row r="82">
          <cell r="D82" t="str">
            <v>00667619</v>
          </cell>
          <cell r="E82" t="str">
            <v>Expense Distribution</v>
          </cell>
          <cell r="F82">
            <v>3</v>
          </cell>
          <cell r="G82">
            <v>2015</v>
          </cell>
          <cell r="H82" t="str">
            <v>211</v>
          </cell>
          <cell r="I82" t="str">
            <v>955</v>
          </cell>
          <cell r="J82" t="str">
            <v>AMERICAN CANCER SOCIETY</v>
          </cell>
          <cell r="K82">
            <v>42079</v>
          </cell>
          <cell r="L82" t="str">
            <v>74838</v>
          </cell>
          <cell r="M82" t="str">
            <v>UTXECON201</v>
          </cell>
          <cell r="N82" t="str">
            <v>0000009761</v>
          </cell>
        </row>
        <row r="83">
          <cell r="D83" t="str">
            <v>00667621</v>
          </cell>
          <cell r="E83" t="str">
            <v>Expense Distribution</v>
          </cell>
          <cell r="F83">
            <v>3</v>
          </cell>
          <cell r="G83">
            <v>2015</v>
          </cell>
          <cell r="H83" t="str">
            <v>211</v>
          </cell>
          <cell r="I83" t="str">
            <v>955</v>
          </cell>
          <cell r="J83" t="str">
            <v>AMERICAN HEART ASSOCIATION</v>
          </cell>
          <cell r="K83">
            <v>42079</v>
          </cell>
          <cell r="L83" t="str">
            <v>74840</v>
          </cell>
          <cell r="M83" t="str">
            <v>UTXECON201</v>
          </cell>
          <cell r="N83" t="str">
            <v>0000009885</v>
          </cell>
        </row>
        <row r="84">
          <cell r="D84" t="str">
            <v>00667620</v>
          </cell>
          <cell r="E84" t="str">
            <v>Expense Distribution</v>
          </cell>
          <cell r="F84">
            <v>3</v>
          </cell>
          <cell r="G84">
            <v>2015</v>
          </cell>
          <cell r="H84" t="str">
            <v>211</v>
          </cell>
          <cell r="I84" t="str">
            <v>955</v>
          </cell>
          <cell r="J84" t="str">
            <v>AMERICAN HEART ASSOCIATION</v>
          </cell>
          <cell r="K84">
            <v>42072</v>
          </cell>
          <cell r="L84" t="str">
            <v>74839</v>
          </cell>
          <cell r="M84" t="str">
            <v>UTXECON201</v>
          </cell>
          <cell r="N84" t="str">
            <v>0000009885</v>
          </cell>
        </row>
        <row r="85">
          <cell r="D85" t="str">
            <v>00662840</v>
          </cell>
          <cell r="E85" t="str">
            <v>Expense Distribution</v>
          </cell>
          <cell r="F85">
            <v>2</v>
          </cell>
          <cell r="G85">
            <v>2015</v>
          </cell>
          <cell r="H85" t="str">
            <v>211</v>
          </cell>
          <cell r="I85" t="str">
            <v>955</v>
          </cell>
          <cell r="J85" t="str">
            <v>AMERICAN HEART ASSOCIATION</v>
          </cell>
          <cell r="K85">
            <v>42052</v>
          </cell>
          <cell r="L85" t="str">
            <v>74446</v>
          </cell>
          <cell r="M85" t="str">
            <v>UTXECON201</v>
          </cell>
          <cell r="N85" t="str">
            <v>0000009885</v>
          </cell>
        </row>
        <row r="86">
          <cell r="D86" t="str">
            <v>00657599</v>
          </cell>
          <cell r="E86" t="str">
            <v>Expense Distribution</v>
          </cell>
          <cell r="F86">
            <v>1</v>
          </cell>
          <cell r="G86">
            <v>2015</v>
          </cell>
          <cell r="H86" t="str">
            <v>211</v>
          </cell>
          <cell r="I86" t="str">
            <v>955</v>
          </cell>
          <cell r="J86" t="str">
            <v>AMERICAN HEART ASSOCIATION</v>
          </cell>
          <cell r="K86">
            <v>42019</v>
          </cell>
          <cell r="L86" t="str">
            <v>73904</v>
          </cell>
          <cell r="M86" t="str">
            <v>UTXECON201</v>
          </cell>
          <cell r="N86" t="str">
            <v>0000009885</v>
          </cell>
        </row>
        <row r="87">
          <cell r="D87" t="str">
            <v>00652901</v>
          </cell>
          <cell r="E87" t="str">
            <v>Expense Distribution</v>
          </cell>
          <cell r="F87">
            <v>12</v>
          </cell>
          <cell r="G87">
            <v>2014</v>
          </cell>
          <cell r="H87" t="str">
            <v>211</v>
          </cell>
          <cell r="I87" t="str">
            <v>955</v>
          </cell>
          <cell r="J87" t="str">
            <v>AMERICAN HEART ASSOCIATION</v>
          </cell>
          <cell r="K87">
            <v>41990</v>
          </cell>
          <cell r="L87" t="str">
            <v>73578</v>
          </cell>
          <cell r="M87" t="str">
            <v>UTXECON201</v>
          </cell>
          <cell r="N87" t="str">
            <v>0000009885</v>
          </cell>
        </row>
        <row r="88">
          <cell r="D88" t="str">
            <v>00647380</v>
          </cell>
          <cell r="E88" t="str">
            <v>Expense Distribution</v>
          </cell>
          <cell r="F88">
            <v>11</v>
          </cell>
          <cell r="G88">
            <v>2014</v>
          </cell>
          <cell r="H88" t="str">
            <v>211</v>
          </cell>
          <cell r="I88" t="str">
            <v>955</v>
          </cell>
          <cell r="J88" t="str">
            <v>AMERICAN HEART ASSOCIATION</v>
          </cell>
          <cell r="K88">
            <v>41961</v>
          </cell>
          <cell r="L88" t="str">
            <v>72517</v>
          </cell>
          <cell r="M88" t="str">
            <v>UTXECON201</v>
          </cell>
          <cell r="N88" t="str">
            <v>0000009885</v>
          </cell>
        </row>
        <row r="89">
          <cell r="D89" t="str">
            <v>00672143</v>
          </cell>
          <cell r="E89" t="str">
            <v>Expense Distribution</v>
          </cell>
          <cell r="F89">
            <v>4</v>
          </cell>
          <cell r="G89">
            <v>2015</v>
          </cell>
          <cell r="H89" t="str">
            <v>211</v>
          </cell>
          <cell r="I89" t="str">
            <v>955</v>
          </cell>
          <cell r="J89" t="str">
            <v>AMERICAN RED CROSS</v>
          </cell>
          <cell r="K89">
            <v>42104</v>
          </cell>
          <cell r="L89" t="str">
            <v>75248</v>
          </cell>
          <cell r="M89" t="str">
            <v>UTXECON201</v>
          </cell>
          <cell r="N89" t="str">
            <v>0000009998</v>
          </cell>
        </row>
        <row r="90">
          <cell r="D90" t="str">
            <v>00624858</v>
          </cell>
          <cell r="E90" t="str">
            <v>Expense Distribution</v>
          </cell>
          <cell r="F90">
            <v>7</v>
          </cell>
          <cell r="G90">
            <v>2014</v>
          </cell>
          <cell r="H90" t="str">
            <v>211</v>
          </cell>
          <cell r="I90" t="str">
            <v>955</v>
          </cell>
          <cell r="J90" t="str">
            <v>AMERICAN RED CROSS</v>
          </cell>
          <cell r="K90">
            <v>41834</v>
          </cell>
          <cell r="L90" t="str">
            <v>71138</v>
          </cell>
          <cell r="M90" t="str">
            <v>UTXECON201</v>
          </cell>
          <cell r="N90" t="str">
            <v>0000009998</v>
          </cell>
        </row>
        <row r="91">
          <cell r="D91" t="str">
            <v>00652658</v>
          </cell>
          <cell r="E91" t="str">
            <v>Expense Distribution</v>
          </cell>
          <cell r="F91">
            <v>12</v>
          </cell>
          <cell r="G91">
            <v>2014</v>
          </cell>
          <cell r="H91" t="str">
            <v>211</v>
          </cell>
          <cell r="I91" t="str">
            <v>955</v>
          </cell>
          <cell r="J91" t="str">
            <v>BIG BROTHERS/BIG SISTERS</v>
          </cell>
          <cell r="K91">
            <v>41989</v>
          </cell>
          <cell r="L91" t="str">
            <v>73540</v>
          </cell>
          <cell r="M91" t="str">
            <v>G0001113</v>
          </cell>
          <cell r="N91" t="str">
            <v>0000013355</v>
          </cell>
        </row>
        <row r="92">
          <cell r="D92" t="str">
            <v>00647253</v>
          </cell>
          <cell r="E92" t="str">
            <v>Expense Distribution</v>
          </cell>
          <cell r="F92">
            <v>11</v>
          </cell>
          <cell r="G92">
            <v>2014</v>
          </cell>
          <cell r="H92" t="str">
            <v>211</v>
          </cell>
          <cell r="I92" t="str">
            <v>955</v>
          </cell>
          <cell r="J92" t="str">
            <v>BIG BROTHERS/BIG SISTERS</v>
          </cell>
          <cell r="K92">
            <v>41960</v>
          </cell>
          <cell r="L92" t="str">
            <v>72474</v>
          </cell>
          <cell r="M92" t="str">
            <v>UTXECON201</v>
          </cell>
          <cell r="N92" t="str">
            <v>0000013355</v>
          </cell>
        </row>
        <row r="93">
          <cell r="D93" t="str">
            <v>00677992</v>
          </cell>
          <cell r="E93" t="str">
            <v>Expense Distribution</v>
          </cell>
          <cell r="F93">
            <v>5</v>
          </cell>
          <cell r="G93">
            <v>2015</v>
          </cell>
          <cell r="H93" t="str">
            <v>211</v>
          </cell>
          <cell r="I93" t="str">
            <v>955</v>
          </cell>
          <cell r="J93" t="str">
            <v>BOY SCOUTS OF AMERICA</v>
          </cell>
          <cell r="K93">
            <v>42139</v>
          </cell>
          <cell r="L93" t="str">
            <v>75610</v>
          </cell>
          <cell r="M93" t="str">
            <v>UTXECON201</v>
          </cell>
          <cell r="N93" t="str">
            <v>0000014384</v>
          </cell>
        </row>
        <row r="94">
          <cell r="D94" t="str">
            <v>00677991</v>
          </cell>
          <cell r="E94" t="str">
            <v>Expense Distribution</v>
          </cell>
          <cell r="F94">
            <v>5</v>
          </cell>
          <cell r="G94">
            <v>2015</v>
          </cell>
          <cell r="H94" t="str">
            <v>211</v>
          </cell>
          <cell r="I94" t="str">
            <v>955</v>
          </cell>
          <cell r="J94" t="str">
            <v>BOY SCOUTS OF AMERICA</v>
          </cell>
          <cell r="K94">
            <v>42132</v>
          </cell>
          <cell r="L94" t="str">
            <v>75609</v>
          </cell>
          <cell r="M94" t="str">
            <v>UTXECON201</v>
          </cell>
          <cell r="N94" t="str">
            <v>0000014384</v>
          </cell>
        </row>
        <row r="95">
          <cell r="D95" t="str">
            <v>00675835</v>
          </cell>
          <cell r="E95" t="str">
            <v>Expense Distribution</v>
          </cell>
          <cell r="F95">
            <v>5</v>
          </cell>
          <cell r="G95">
            <v>2015</v>
          </cell>
          <cell r="H95" t="str">
            <v>211</v>
          </cell>
          <cell r="I95" t="str">
            <v>955</v>
          </cell>
          <cell r="J95" t="str">
            <v>BOY SCOUTS OF AMERICA</v>
          </cell>
          <cell r="K95">
            <v>42125</v>
          </cell>
          <cell r="L95" t="str">
            <v>75494</v>
          </cell>
          <cell r="M95" t="str">
            <v>UTXECON201</v>
          </cell>
          <cell r="N95" t="str">
            <v>0000014384</v>
          </cell>
        </row>
        <row r="96">
          <cell r="D96" t="str">
            <v>00667129</v>
          </cell>
          <cell r="E96" t="str">
            <v>Expense Distribution</v>
          </cell>
          <cell r="F96">
            <v>3</v>
          </cell>
          <cell r="G96">
            <v>2015</v>
          </cell>
          <cell r="H96" t="str">
            <v>211</v>
          </cell>
          <cell r="I96" t="str">
            <v>955</v>
          </cell>
          <cell r="J96" t="str">
            <v>BOY SCOUTS OF AMERICA</v>
          </cell>
          <cell r="K96">
            <v>42076</v>
          </cell>
          <cell r="L96" t="str">
            <v>74822</v>
          </cell>
          <cell r="M96" t="str">
            <v>UTXECON201</v>
          </cell>
          <cell r="N96" t="str">
            <v>0000014384</v>
          </cell>
        </row>
        <row r="97">
          <cell r="D97" t="str">
            <v>00664470</v>
          </cell>
          <cell r="E97" t="str">
            <v>Expense Distribution</v>
          </cell>
          <cell r="F97">
            <v>2</v>
          </cell>
          <cell r="G97">
            <v>2015</v>
          </cell>
          <cell r="H97" t="str">
            <v>211</v>
          </cell>
          <cell r="I97" t="str">
            <v>955</v>
          </cell>
          <cell r="J97" t="str">
            <v>BOY SCOUTS OF AMERICA</v>
          </cell>
          <cell r="K97">
            <v>42062</v>
          </cell>
          <cell r="L97" t="str">
            <v>74653</v>
          </cell>
          <cell r="M97" t="str">
            <v>UTXECON201</v>
          </cell>
          <cell r="N97" t="str">
            <v>0000014384</v>
          </cell>
        </row>
        <row r="98">
          <cell r="D98" t="str">
            <v>00663818</v>
          </cell>
          <cell r="E98" t="str">
            <v>Expense Distribution</v>
          </cell>
          <cell r="F98">
            <v>2</v>
          </cell>
          <cell r="G98">
            <v>2015</v>
          </cell>
          <cell r="H98" t="str">
            <v>211</v>
          </cell>
          <cell r="I98" t="str">
            <v>955</v>
          </cell>
          <cell r="J98" t="str">
            <v>BOY SCOUTS OF AMERICA</v>
          </cell>
          <cell r="K98">
            <v>42058</v>
          </cell>
          <cell r="L98" t="str">
            <v>74563</v>
          </cell>
          <cell r="M98" t="str">
            <v>UTXECON201</v>
          </cell>
          <cell r="N98" t="str">
            <v>0000014384</v>
          </cell>
        </row>
        <row r="99">
          <cell r="D99" t="str">
            <v>00651514</v>
          </cell>
          <cell r="E99" t="str">
            <v>Expense Distribution</v>
          </cell>
          <cell r="F99">
            <v>12</v>
          </cell>
          <cell r="G99">
            <v>2014</v>
          </cell>
          <cell r="H99" t="str">
            <v>211</v>
          </cell>
          <cell r="I99" t="str">
            <v>955</v>
          </cell>
          <cell r="J99" t="str">
            <v>BOY SCOUTS OF AMERICA</v>
          </cell>
          <cell r="K99">
            <v>41982</v>
          </cell>
          <cell r="L99" t="str">
            <v>73117</v>
          </cell>
          <cell r="M99" t="str">
            <v>UTXECON201</v>
          </cell>
          <cell r="N99" t="str">
            <v>0000014384</v>
          </cell>
        </row>
        <row r="100">
          <cell r="D100" t="str">
            <v>00631508</v>
          </cell>
          <cell r="E100" t="str">
            <v>Expense Distribution</v>
          </cell>
          <cell r="F100">
            <v>8</v>
          </cell>
          <cell r="G100">
            <v>2014</v>
          </cell>
          <cell r="H100" t="str">
            <v>211</v>
          </cell>
          <cell r="I100" t="str">
            <v>955</v>
          </cell>
          <cell r="J100" t="str">
            <v>BOY SCOUTS OF AMERICA</v>
          </cell>
          <cell r="K100">
            <v>41871</v>
          </cell>
          <cell r="L100" t="str">
            <v>71463</v>
          </cell>
          <cell r="M100" t="str">
            <v>UTXECON201</v>
          </cell>
          <cell r="N100" t="str">
            <v>0000014384</v>
          </cell>
        </row>
        <row r="101">
          <cell r="D101" t="str">
            <v>00672838</v>
          </cell>
          <cell r="E101" t="str">
            <v>Expense Distribution</v>
          </cell>
          <cell r="F101">
            <v>4</v>
          </cell>
          <cell r="G101">
            <v>2015</v>
          </cell>
          <cell r="H101" t="str">
            <v>211</v>
          </cell>
          <cell r="I101" t="str">
            <v>955</v>
          </cell>
          <cell r="J101" t="str">
            <v>BOYS &amp; GIRLS CLUBS</v>
          </cell>
          <cell r="K101">
            <v>42110</v>
          </cell>
          <cell r="L101" t="str">
            <v>75345</v>
          </cell>
          <cell r="M101" t="str">
            <v>UTXECON201</v>
          </cell>
          <cell r="N101" t="str">
            <v>0000014464</v>
          </cell>
        </row>
        <row r="102">
          <cell r="D102" t="str">
            <v>00659393</v>
          </cell>
          <cell r="E102" t="str">
            <v>Expense Distribution</v>
          </cell>
          <cell r="F102">
            <v>1</v>
          </cell>
          <cell r="G102">
            <v>2015</v>
          </cell>
          <cell r="H102" t="str">
            <v>211</v>
          </cell>
          <cell r="I102" t="str">
            <v>955</v>
          </cell>
          <cell r="J102" t="str">
            <v>BOYS &amp; GIRLS CLUBS</v>
          </cell>
          <cell r="K102">
            <v>42031</v>
          </cell>
          <cell r="L102" t="str">
            <v>74087</v>
          </cell>
          <cell r="M102" t="str">
            <v>UTXECON201</v>
          </cell>
          <cell r="N102" t="str">
            <v>0000014464</v>
          </cell>
        </row>
        <row r="103">
          <cell r="D103" t="str">
            <v>00651444</v>
          </cell>
          <cell r="E103" t="str">
            <v>Expense Distribution</v>
          </cell>
          <cell r="F103">
            <v>12</v>
          </cell>
          <cell r="G103">
            <v>2014</v>
          </cell>
          <cell r="H103" t="str">
            <v>211</v>
          </cell>
          <cell r="I103" t="str">
            <v>955</v>
          </cell>
          <cell r="J103" t="str">
            <v>BOYS &amp; GIRLS CLUBS</v>
          </cell>
          <cell r="K103">
            <v>41982</v>
          </cell>
          <cell r="L103" t="str">
            <v>73102</v>
          </cell>
          <cell r="M103" t="str">
            <v>UTXECON201</v>
          </cell>
          <cell r="N103" t="str">
            <v>0000014464</v>
          </cell>
        </row>
        <row r="104">
          <cell r="D104" t="str">
            <v>00638008</v>
          </cell>
          <cell r="E104" t="str">
            <v>Expense Distribution</v>
          </cell>
          <cell r="F104">
            <v>9</v>
          </cell>
          <cell r="G104">
            <v>2014</v>
          </cell>
          <cell r="H104" t="str">
            <v>211</v>
          </cell>
          <cell r="I104" t="str">
            <v>955</v>
          </cell>
          <cell r="J104" t="str">
            <v>BOYS &amp; GIRLS CLUBS</v>
          </cell>
          <cell r="K104">
            <v>41911</v>
          </cell>
          <cell r="L104" t="str">
            <v>71869</v>
          </cell>
          <cell r="M104" t="str">
            <v>UTXECON201</v>
          </cell>
          <cell r="N104" t="str">
            <v>0000014464</v>
          </cell>
        </row>
        <row r="105">
          <cell r="D105" t="str">
            <v>00632124</v>
          </cell>
          <cell r="E105" t="str">
            <v>Expense Distribution</v>
          </cell>
          <cell r="F105">
            <v>8</v>
          </cell>
          <cell r="G105">
            <v>2014</v>
          </cell>
          <cell r="H105" t="str">
            <v>211</v>
          </cell>
          <cell r="I105" t="str">
            <v>955</v>
          </cell>
          <cell r="J105" t="str">
            <v>BOYS &amp; GIRLS CLUBS</v>
          </cell>
          <cell r="K105">
            <v>41877</v>
          </cell>
          <cell r="L105" t="str">
            <v>71527</v>
          </cell>
          <cell r="M105" t="str">
            <v>UTXECON201</v>
          </cell>
          <cell r="N105" t="str">
            <v>0000014464</v>
          </cell>
        </row>
        <row r="106">
          <cell r="D106" t="str">
            <v>00629057</v>
          </cell>
          <cell r="E106" t="str">
            <v>Expense Distribution</v>
          </cell>
          <cell r="F106">
            <v>8</v>
          </cell>
          <cell r="G106">
            <v>2014</v>
          </cell>
          <cell r="H106" t="str">
            <v>211</v>
          </cell>
          <cell r="I106" t="str">
            <v>955</v>
          </cell>
          <cell r="J106" t="str">
            <v>BOYS &amp; GIRLS CLUBS</v>
          </cell>
          <cell r="K106">
            <v>41859</v>
          </cell>
          <cell r="L106" t="str">
            <v>71354</v>
          </cell>
          <cell r="M106" t="str">
            <v>UTXECON201</v>
          </cell>
          <cell r="N106" t="str">
            <v>0000014464</v>
          </cell>
        </row>
        <row r="107">
          <cell r="D107" t="str">
            <v>00627245</v>
          </cell>
          <cell r="E107" t="str">
            <v>Expense Distribution</v>
          </cell>
          <cell r="F107">
            <v>7</v>
          </cell>
          <cell r="G107">
            <v>2014</v>
          </cell>
          <cell r="H107" t="str">
            <v>211</v>
          </cell>
          <cell r="I107" t="str">
            <v>955</v>
          </cell>
          <cell r="J107" t="str">
            <v>BOYS &amp; GIRLS CLUBS</v>
          </cell>
          <cell r="K107">
            <v>41849</v>
          </cell>
          <cell r="L107" t="str">
            <v>71264</v>
          </cell>
          <cell r="M107" t="str">
            <v>UTXECON201</v>
          </cell>
          <cell r="N107" t="str">
            <v>0000014464</v>
          </cell>
        </row>
        <row r="108">
          <cell r="D108" t="str">
            <v>00627131</v>
          </cell>
          <cell r="E108" t="str">
            <v>Expense Distribution</v>
          </cell>
          <cell r="F108">
            <v>7</v>
          </cell>
          <cell r="G108">
            <v>2014</v>
          </cell>
          <cell r="H108" t="str">
            <v>211</v>
          </cell>
          <cell r="I108" t="str">
            <v>955</v>
          </cell>
          <cell r="J108" t="str">
            <v>BOYS &amp; GIRLS CLUBS</v>
          </cell>
          <cell r="K108">
            <v>41849</v>
          </cell>
          <cell r="L108" t="str">
            <v>71272</v>
          </cell>
          <cell r="M108" t="str">
            <v>UTXECON201</v>
          </cell>
          <cell r="N108" t="str">
            <v>0000014464</v>
          </cell>
        </row>
        <row r="109">
          <cell r="D109" t="str">
            <v>00627130</v>
          </cell>
          <cell r="E109" t="str">
            <v>Expense Distribution</v>
          </cell>
          <cell r="F109">
            <v>7</v>
          </cell>
          <cell r="G109">
            <v>2014</v>
          </cell>
          <cell r="H109" t="str">
            <v>211</v>
          </cell>
          <cell r="I109" t="str">
            <v>955</v>
          </cell>
          <cell r="J109" t="str">
            <v>BOYS &amp; GIRLS CLUBS</v>
          </cell>
          <cell r="K109">
            <v>41849</v>
          </cell>
          <cell r="L109" t="str">
            <v>71270</v>
          </cell>
          <cell r="M109" t="str">
            <v>UTXECON201</v>
          </cell>
          <cell r="N109" t="str">
            <v>0000014464</v>
          </cell>
        </row>
        <row r="110">
          <cell r="D110" t="str">
            <v>00627129</v>
          </cell>
          <cell r="E110" t="str">
            <v>Expense Distribution</v>
          </cell>
          <cell r="F110">
            <v>7</v>
          </cell>
          <cell r="G110">
            <v>2014</v>
          </cell>
          <cell r="H110" t="str">
            <v>211</v>
          </cell>
          <cell r="I110" t="str">
            <v>955</v>
          </cell>
          <cell r="J110" t="str">
            <v>BOYS &amp; GIRLS CLUBS</v>
          </cell>
          <cell r="K110">
            <v>41849</v>
          </cell>
          <cell r="L110" t="str">
            <v>71269</v>
          </cell>
          <cell r="M110" t="str">
            <v>UTXECON201</v>
          </cell>
          <cell r="N110" t="str">
            <v>0000014464</v>
          </cell>
        </row>
        <row r="111">
          <cell r="D111" t="str">
            <v>00627128</v>
          </cell>
          <cell r="E111" t="str">
            <v>Expense Distribution</v>
          </cell>
          <cell r="F111">
            <v>7</v>
          </cell>
          <cell r="G111">
            <v>2014</v>
          </cell>
          <cell r="H111" t="str">
            <v>211</v>
          </cell>
          <cell r="I111" t="str">
            <v>955</v>
          </cell>
          <cell r="J111" t="str">
            <v>BOYS &amp; GIRLS CLUBS</v>
          </cell>
          <cell r="K111">
            <v>41849</v>
          </cell>
          <cell r="L111" t="str">
            <v>71267</v>
          </cell>
          <cell r="M111" t="str">
            <v>UTXECON201</v>
          </cell>
          <cell r="N111" t="str">
            <v>0000014464</v>
          </cell>
        </row>
        <row r="112">
          <cell r="D112" t="str">
            <v>00627127</v>
          </cell>
          <cell r="E112" t="str">
            <v>Expense Distribution</v>
          </cell>
          <cell r="F112">
            <v>7</v>
          </cell>
          <cell r="G112">
            <v>2014</v>
          </cell>
          <cell r="H112" t="str">
            <v>211</v>
          </cell>
          <cell r="I112" t="str">
            <v>955</v>
          </cell>
          <cell r="J112" t="str">
            <v>BOYS &amp; GIRLS CLUBS</v>
          </cell>
          <cell r="K112">
            <v>41849</v>
          </cell>
          <cell r="L112" t="str">
            <v>71266</v>
          </cell>
          <cell r="M112" t="str">
            <v>UTXECON201</v>
          </cell>
          <cell r="N112" t="str">
            <v>0000014464</v>
          </cell>
        </row>
        <row r="113">
          <cell r="D113" t="str">
            <v>00627126</v>
          </cell>
          <cell r="E113" t="str">
            <v>Expense Distribution</v>
          </cell>
          <cell r="F113">
            <v>7</v>
          </cell>
          <cell r="G113">
            <v>2014</v>
          </cell>
          <cell r="H113" t="str">
            <v>211</v>
          </cell>
          <cell r="I113" t="str">
            <v>955</v>
          </cell>
          <cell r="J113" t="str">
            <v>BOYS &amp; GIRLS CLUBS</v>
          </cell>
          <cell r="K113">
            <v>41849</v>
          </cell>
          <cell r="L113" t="str">
            <v>71260</v>
          </cell>
          <cell r="M113" t="str">
            <v>UTXECON201</v>
          </cell>
          <cell r="N113" t="str">
            <v>0000014464</v>
          </cell>
        </row>
        <row r="114">
          <cell r="D114" t="str">
            <v>00624509</v>
          </cell>
          <cell r="E114" t="str">
            <v>Expense Distribution</v>
          </cell>
          <cell r="F114">
            <v>7</v>
          </cell>
          <cell r="G114">
            <v>2014</v>
          </cell>
          <cell r="H114" t="str">
            <v>211</v>
          </cell>
          <cell r="I114" t="str">
            <v>955</v>
          </cell>
          <cell r="J114" t="str">
            <v>BOYS &amp; GIRLS CLUBS</v>
          </cell>
          <cell r="K114">
            <v>41831</v>
          </cell>
          <cell r="L114" t="str">
            <v>71108</v>
          </cell>
          <cell r="M114" t="str">
            <v>UTXECON201</v>
          </cell>
          <cell r="N114" t="str">
            <v>0000014464</v>
          </cell>
        </row>
        <row r="115">
          <cell r="D115" t="str">
            <v>00660853</v>
          </cell>
          <cell r="E115" t="str">
            <v>Expense Distribution</v>
          </cell>
          <cell r="F115">
            <v>2</v>
          </cell>
          <cell r="G115">
            <v>2015</v>
          </cell>
          <cell r="H115" t="str">
            <v>211</v>
          </cell>
          <cell r="I115" t="str">
            <v>955</v>
          </cell>
          <cell r="J115" t="str">
            <v>CHAMBER OF COMMERCE</v>
          </cell>
          <cell r="K115">
            <v>42039</v>
          </cell>
          <cell r="L115" t="str">
            <v>74144</v>
          </cell>
          <cell r="M115" t="str">
            <v>UTXECON201</v>
          </cell>
          <cell r="N115" t="str">
            <v>0000017421</v>
          </cell>
        </row>
        <row r="116">
          <cell r="D116" t="str">
            <v>00628730</v>
          </cell>
          <cell r="E116" t="str">
            <v>Expense Distribution</v>
          </cell>
          <cell r="F116">
            <v>8</v>
          </cell>
          <cell r="G116">
            <v>2014</v>
          </cell>
          <cell r="H116" t="str">
            <v>211</v>
          </cell>
          <cell r="I116" t="str">
            <v>955</v>
          </cell>
          <cell r="J116" t="str">
            <v>CHAMBER OF COMMERCE</v>
          </cell>
          <cell r="K116">
            <v>41856</v>
          </cell>
          <cell r="L116" t="str">
            <v>71323</v>
          </cell>
          <cell r="M116" t="str">
            <v>UTXECON201</v>
          </cell>
          <cell r="N116" t="str">
            <v>0000017421</v>
          </cell>
        </row>
        <row r="117">
          <cell r="D117" t="str">
            <v>00664548</v>
          </cell>
          <cell r="E117" t="str">
            <v>Expense Distribution</v>
          </cell>
          <cell r="F117">
            <v>3</v>
          </cell>
          <cell r="G117">
            <v>2015</v>
          </cell>
          <cell r="H117" t="str">
            <v>211</v>
          </cell>
          <cell r="I117" t="str">
            <v>955</v>
          </cell>
          <cell r="J117" t="str">
            <v>CHILDRENS HOSPITAL</v>
          </cell>
          <cell r="K117">
            <v>42062</v>
          </cell>
          <cell r="L117" t="str">
            <v>74644</v>
          </cell>
          <cell r="M117" t="str">
            <v>UTXECON201</v>
          </cell>
          <cell r="N117" t="str">
            <v>0000017871</v>
          </cell>
        </row>
        <row r="118">
          <cell r="D118" t="str">
            <v>00673223</v>
          </cell>
          <cell r="E118" t="str">
            <v>Expense Distribution</v>
          </cell>
          <cell r="F118">
            <v>4</v>
          </cell>
          <cell r="G118">
            <v>2015</v>
          </cell>
          <cell r="H118" t="str">
            <v>211</v>
          </cell>
          <cell r="I118" t="str">
            <v>955</v>
          </cell>
          <cell r="J118" t="str">
            <v>CYSTIC FIBROSIS FOUNDATION</v>
          </cell>
          <cell r="K118">
            <v>42110</v>
          </cell>
          <cell r="L118" t="str">
            <v>75357</v>
          </cell>
          <cell r="M118" t="str">
            <v>UTXECON201</v>
          </cell>
          <cell r="N118" t="str">
            <v>0000021363</v>
          </cell>
        </row>
        <row r="119">
          <cell r="D119" t="str">
            <v>00651877</v>
          </cell>
          <cell r="E119" t="str">
            <v>Expense Distribution</v>
          </cell>
          <cell r="F119">
            <v>12</v>
          </cell>
          <cell r="G119">
            <v>2014</v>
          </cell>
          <cell r="H119" t="str">
            <v>211</v>
          </cell>
          <cell r="I119" t="str">
            <v>955</v>
          </cell>
          <cell r="J119" t="str">
            <v>GOODWILL INDUSTRIES</v>
          </cell>
          <cell r="K119">
            <v>41985</v>
          </cell>
          <cell r="L119" t="str">
            <v>73395</v>
          </cell>
          <cell r="M119" t="str">
            <v>G0001113</v>
          </cell>
          <cell r="N119" t="str">
            <v>0000028885</v>
          </cell>
        </row>
        <row r="120">
          <cell r="D120" t="str">
            <v>00670282</v>
          </cell>
          <cell r="E120" t="str">
            <v>Expense Distribution</v>
          </cell>
          <cell r="F120">
            <v>4</v>
          </cell>
          <cell r="G120">
            <v>2015</v>
          </cell>
          <cell r="H120" t="str">
            <v>211</v>
          </cell>
          <cell r="I120" t="str">
            <v>955</v>
          </cell>
          <cell r="J120" t="str">
            <v>HABITAT FOR HUMANITY</v>
          </cell>
          <cell r="K120">
            <v>42095</v>
          </cell>
          <cell r="L120" t="str">
            <v>74989</v>
          </cell>
          <cell r="M120" t="str">
            <v>UTXECON201</v>
          </cell>
          <cell r="N120" t="str">
            <v>0000029880</v>
          </cell>
        </row>
        <row r="121">
          <cell r="D121" t="str">
            <v>00681532</v>
          </cell>
          <cell r="E121" t="str">
            <v>Expense Distribution</v>
          </cell>
          <cell r="F121">
            <v>6</v>
          </cell>
          <cell r="G121">
            <v>2015</v>
          </cell>
          <cell r="H121" t="str">
            <v>211</v>
          </cell>
          <cell r="I121" t="str">
            <v>955</v>
          </cell>
          <cell r="J121" t="str">
            <v>JUNIOR ACHIEVEMENT</v>
          </cell>
          <cell r="K121">
            <v>42159</v>
          </cell>
          <cell r="L121" t="str">
            <v>75719</v>
          </cell>
          <cell r="M121" t="str">
            <v>UTXECON201</v>
          </cell>
          <cell r="N121" t="str">
            <v>0000035634</v>
          </cell>
        </row>
        <row r="122">
          <cell r="D122" t="str">
            <v>00681531</v>
          </cell>
          <cell r="E122" t="str">
            <v>Expense Distribution</v>
          </cell>
          <cell r="F122">
            <v>6</v>
          </cell>
          <cell r="G122">
            <v>2015</v>
          </cell>
          <cell r="H122" t="str">
            <v>211</v>
          </cell>
          <cell r="I122" t="str">
            <v>955</v>
          </cell>
          <cell r="J122" t="str">
            <v>JUNIOR ACHIEVEMENT</v>
          </cell>
          <cell r="K122">
            <v>42159</v>
          </cell>
          <cell r="L122" t="str">
            <v>75718</v>
          </cell>
          <cell r="M122" t="str">
            <v>UTXECON201</v>
          </cell>
          <cell r="N122" t="str">
            <v>0000035634</v>
          </cell>
        </row>
        <row r="123">
          <cell r="D123" t="str">
            <v>00673324</v>
          </cell>
          <cell r="E123" t="str">
            <v>Expense Distribution</v>
          </cell>
          <cell r="F123">
            <v>4</v>
          </cell>
          <cell r="G123">
            <v>2015</v>
          </cell>
          <cell r="H123" t="str">
            <v>211</v>
          </cell>
          <cell r="I123" t="str">
            <v>955</v>
          </cell>
          <cell r="J123" t="str">
            <v>JUNIOR ACHIEVEMENT</v>
          </cell>
          <cell r="K123">
            <v>42111</v>
          </cell>
          <cell r="L123" t="str">
            <v>75378</v>
          </cell>
          <cell r="M123" t="str">
            <v>UTXECON201</v>
          </cell>
          <cell r="N123" t="str">
            <v>0000035634</v>
          </cell>
        </row>
        <row r="124">
          <cell r="D124" t="str">
            <v>00651874</v>
          </cell>
          <cell r="E124" t="str">
            <v>Expense Distribution</v>
          </cell>
          <cell r="F124">
            <v>12</v>
          </cell>
          <cell r="G124">
            <v>2014</v>
          </cell>
          <cell r="H124" t="str">
            <v>211</v>
          </cell>
          <cell r="I124" t="str">
            <v>955</v>
          </cell>
          <cell r="J124" t="str">
            <v>JUNIOR ACHIEVEMENT</v>
          </cell>
          <cell r="K124">
            <v>41982</v>
          </cell>
          <cell r="L124" t="str">
            <v>73099</v>
          </cell>
          <cell r="M124" t="str">
            <v>G0001113</v>
          </cell>
          <cell r="N124" t="str">
            <v>0000035634</v>
          </cell>
        </row>
        <row r="125">
          <cell r="D125" t="str">
            <v>00640321</v>
          </cell>
          <cell r="E125" t="str">
            <v>Expense Distribution</v>
          </cell>
          <cell r="F125">
            <v>10</v>
          </cell>
          <cell r="G125">
            <v>2014</v>
          </cell>
          <cell r="H125" t="str">
            <v>211</v>
          </cell>
          <cell r="I125" t="str">
            <v>955</v>
          </cell>
          <cell r="J125" t="str">
            <v>JUNIOR ACHIEVEMENT</v>
          </cell>
          <cell r="K125">
            <v>41921</v>
          </cell>
          <cell r="L125" t="str">
            <v>71966</v>
          </cell>
          <cell r="M125" t="str">
            <v>UTXECON201</v>
          </cell>
          <cell r="N125" t="str">
            <v>0000035634</v>
          </cell>
        </row>
        <row r="126">
          <cell r="D126" t="str">
            <v>00673087</v>
          </cell>
          <cell r="E126" t="str">
            <v>Expense Distribution</v>
          </cell>
          <cell r="F126">
            <v>4</v>
          </cell>
          <cell r="G126">
            <v>2015</v>
          </cell>
          <cell r="H126" t="str">
            <v>211</v>
          </cell>
          <cell r="I126" t="str">
            <v>955</v>
          </cell>
          <cell r="J126" t="str">
            <v>MAKE-A-WISH FOUNDATION</v>
          </cell>
          <cell r="K126">
            <v>42111</v>
          </cell>
          <cell r="L126" t="str">
            <v>75368</v>
          </cell>
          <cell r="M126" t="str">
            <v>UTXECON201</v>
          </cell>
          <cell r="N126" t="str">
            <v>0000039853</v>
          </cell>
        </row>
        <row r="127">
          <cell r="D127" t="str">
            <v>00681535</v>
          </cell>
          <cell r="E127" t="str">
            <v>Expense Distribution</v>
          </cell>
          <cell r="F127">
            <v>6</v>
          </cell>
          <cell r="G127">
            <v>2015</v>
          </cell>
          <cell r="H127" t="str">
            <v>211</v>
          </cell>
          <cell r="I127" t="str">
            <v>955</v>
          </cell>
          <cell r="J127" t="str">
            <v>MARCH OF DIMES WALK AMERICA</v>
          </cell>
          <cell r="K127">
            <v>42160</v>
          </cell>
          <cell r="L127" t="str">
            <v>75732</v>
          </cell>
          <cell r="M127" t="str">
            <v>UTXECON201</v>
          </cell>
          <cell r="N127" t="str">
            <v>0000040061</v>
          </cell>
        </row>
        <row r="128">
          <cell r="D128" t="str">
            <v>00670285</v>
          </cell>
          <cell r="E128" t="str">
            <v>Expense Distribution</v>
          </cell>
          <cell r="F128">
            <v>4</v>
          </cell>
          <cell r="G128">
            <v>2015</v>
          </cell>
          <cell r="H128" t="str">
            <v>211</v>
          </cell>
          <cell r="I128" t="str">
            <v>955</v>
          </cell>
          <cell r="J128" t="str">
            <v>MARCH OF DIMES WALK AMERICA</v>
          </cell>
          <cell r="K128">
            <v>42095</v>
          </cell>
          <cell r="L128" t="str">
            <v>74995</v>
          </cell>
          <cell r="M128" t="str">
            <v>UTXECON201</v>
          </cell>
          <cell r="N128" t="str">
            <v>0000040061</v>
          </cell>
        </row>
        <row r="129">
          <cell r="D129" t="str">
            <v>00629264</v>
          </cell>
          <cell r="E129" t="str">
            <v>Expense Distribution</v>
          </cell>
          <cell r="F129">
            <v>8</v>
          </cell>
          <cell r="G129">
            <v>2014</v>
          </cell>
          <cell r="H129" t="str">
            <v>211</v>
          </cell>
          <cell r="I129" t="str">
            <v>955</v>
          </cell>
          <cell r="J129" t="str">
            <v>MARCH OF DIMES WALK AMERICA</v>
          </cell>
          <cell r="K129">
            <v>41856</v>
          </cell>
          <cell r="L129" t="str">
            <v>71319</v>
          </cell>
          <cell r="M129" t="str">
            <v>UTXECON201</v>
          </cell>
          <cell r="N129" t="str">
            <v>0000040061</v>
          </cell>
        </row>
        <row r="130">
          <cell r="D130" t="str">
            <v>00651873</v>
          </cell>
          <cell r="E130" t="str">
            <v>Expense Distribution</v>
          </cell>
          <cell r="F130">
            <v>12</v>
          </cell>
          <cell r="G130">
            <v>2014</v>
          </cell>
          <cell r="H130" t="str">
            <v>211</v>
          </cell>
          <cell r="I130" t="str">
            <v>955</v>
          </cell>
          <cell r="J130" t="str">
            <v>NAACP</v>
          </cell>
          <cell r="K130">
            <v>41982</v>
          </cell>
          <cell r="L130" t="str">
            <v>73097</v>
          </cell>
          <cell r="M130" t="str">
            <v>G0001113</v>
          </cell>
          <cell r="N130" t="str">
            <v>0000044209</v>
          </cell>
        </row>
        <row r="131">
          <cell r="D131" t="str">
            <v>00625118</v>
          </cell>
          <cell r="E131" t="str">
            <v>Expense Distribution</v>
          </cell>
          <cell r="F131">
            <v>7</v>
          </cell>
          <cell r="G131">
            <v>2014</v>
          </cell>
          <cell r="H131" t="str">
            <v>211</v>
          </cell>
          <cell r="I131" t="str">
            <v>955</v>
          </cell>
          <cell r="J131" t="str">
            <v>NAACP</v>
          </cell>
          <cell r="K131">
            <v>41835</v>
          </cell>
          <cell r="L131" t="str">
            <v>71145</v>
          </cell>
          <cell r="M131" t="str">
            <v>UTXECON201</v>
          </cell>
          <cell r="N131" t="str">
            <v>0000044209</v>
          </cell>
        </row>
        <row r="132">
          <cell r="D132" t="str">
            <v>00664690</v>
          </cell>
          <cell r="E132" t="str">
            <v>Expense Distribution</v>
          </cell>
          <cell r="F132">
            <v>3</v>
          </cell>
          <cell r="G132">
            <v>2015</v>
          </cell>
          <cell r="H132" t="str">
            <v>211</v>
          </cell>
          <cell r="I132" t="str">
            <v>955</v>
          </cell>
          <cell r="J132" t="str">
            <v>ROTARY CLUB</v>
          </cell>
          <cell r="K132">
            <v>42065</v>
          </cell>
          <cell r="L132" t="str">
            <v>74676</v>
          </cell>
          <cell r="M132" t="str">
            <v>UTXECON201</v>
          </cell>
          <cell r="N132" t="str">
            <v>0000052445</v>
          </cell>
        </row>
        <row r="133">
          <cell r="D133" t="str">
            <v>00657813</v>
          </cell>
          <cell r="E133" t="str">
            <v>Expense Distribution</v>
          </cell>
          <cell r="F133">
            <v>1</v>
          </cell>
          <cell r="G133">
            <v>2015</v>
          </cell>
          <cell r="H133" t="str">
            <v>211</v>
          </cell>
          <cell r="I133" t="str">
            <v>955</v>
          </cell>
          <cell r="J133" t="str">
            <v>ROTARY CLUB</v>
          </cell>
          <cell r="K133">
            <v>42020</v>
          </cell>
          <cell r="L133" t="str">
            <v>73915</v>
          </cell>
          <cell r="M133" t="str">
            <v>UTXECON201</v>
          </cell>
          <cell r="N133" t="str">
            <v>0000052445</v>
          </cell>
        </row>
        <row r="134">
          <cell r="D134" t="str">
            <v>00648538</v>
          </cell>
          <cell r="E134" t="str">
            <v>Expense Distribution</v>
          </cell>
          <cell r="F134">
            <v>11</v>
          </cell>
          <cell r="G134">
            <v>2014</v>
          </cell>
          <cell r="H134" t="str">
            <v>211</v>
          </cell>
          <cell r="I134" t="str">
            <v>955</v>
          </cell>
          <cell r="J134" t="str">
            <v>ROTARY CLUB</v>
          </cell>
          <cell r="K134">
            <v>41967</v>
          </cell>
          <cell r="L134" t="str">
            <v>72689</v>
          </cell>
          <cell r="M134" t="str">
            <v>UTXECON201</v>
          </cell>
          <cell r="N134" t="str">
            <v>0000052445</v>
          </cell>
        </row>
        <row r="135">
          <cell r="D135" t="str">
            <v>00637046</v>
          </cell>
          <cell r="E135" t="str">
            <v>Expense Distribution</v>
          </cell>
          <cell r="F135">
            <v>9</v>
          </cell>
          <cell r="G135">
            <v>2014</v>
          </cell>
          <cell r="H135" t="str">
            <v>211</v>
          </cell>
          <cell r="I135" t="str">
            <v>955</v>
          </cell>
          <cell r="J135" t="str">
            <v>ROTARY CLUB</v>
          </cell>
          <cell r="K135">
            <v>41905</v>
          </cell>
          <cell r="L135" t="str">
            <v>71826</v>
          </cell>
          <cell r="M135" t="str">
            <v>UTXECON201</v>
          </cell>
          <cell r="N135" t="str">
            <v>0000052445</v>
          </cell>
        </row>
        <row r="136">
          <cell r="D136" t="str">
            <v>00663608</v>
          </cell>
          <cell r="E136" t="str">
            <v>Expense Distribution</v>
          </cell>
          <cell r="F136">
            <v>2</v>
          </cell>
          <cell r="G136">
            <v>2015</v>
          </cell>
          <cell r="H136" t="str">
            <v>211</v>
          </cell>
          <cell r="I136" t="str">
            <v>955</v>
          </cell>
          <cell r="J136" t="str">
            <v>YWCA</v>
          </cell>
          <cell r="K136">
            <v>42058</v>
          </cell>
          <cell r="L136" t="str">
            <v>74551</v>
          </cell>
          <cell r="M136" t="str">
            <v>UTXECON201</v>
          </cell>
          <cell r="N136" t="str">
            <v>0000066457</v>
          </cell>
        </row>
        <row r="137">
          <cell r="D137" t="str">
            <v>00635076</v>
          </cell>
          <cell r="E137" t="str">
            <v>Expense Distribution</v>
          </cell>
          <cell r="F137">
            <v>9</v>
          </cell>
          <cell r="G137">
            <v>2014</v>
          </cell>
          <cell r="H137" t="str">
            <v>211</v>
          </cell>
          <cell r="I137" t="str">
            <v>955</v>
          </cell>
          <cell r="J137" t="str">
            <v>CHILDRENS MIRACLE NETWORK</v>
          </cell>
          <cell r="K137">
            <v>41894</v>
          </cell>
          <cell r="L137" t="str">
            <v>71725</v>
          </cell>
          <cell r="M137" t="str">
            <v>UTXECON301</v>
          </cell>
          <cell r="N137" t="str">
            <v>0000072802</v>
          </cell>
        </row>
        <row r="138">
          <cell r="D138" t="str">
            <v>00647447</v>
          </cell>
          <cell r="E138" t="str">
            <v>Expense Distribution</v>
          </cell>
          <cell r="F138">
            <v>11</v>
          </cell>
          <cell r="G138">
            <v>2014</v>
          </cell>
          <cell r="H138" t="str">
            <v>211</v>
          </cell>
          <cell r="I138" t="str">
            <v>955</v>
          </cell>
          <cell r="J138" t="str">
            <v>MARY HELP OF CHRISTIANS CHURCH</v>
          </cell>
          <cell r="K138">
            <v>41961</v>
          </cell>
          <cell r="L138" t="str">
            <v>72499</v>
          </cell>
          <cell r="M138" t="str">
            <v>UTXECON201</v>
          </cell>
          <cell r="N138" t="str">
            <v>0000073558</v>
          </cell>
        </row>
        <row r="139">
          <cell r="D139" t="str">
            <v>00663934</v>
          </cell>
          <cell r="E139" t="str">
            <v>Expense Distribution</v>
          </cell>
          <cell r="F139">
            <v>2</v>
          </cell>
          <cell r="G139">
            <v>2015</v>
          </cell>
          <cell r="H139" t="str">
            <v>211</v>
          </cell>
          <cell r="I139" t="str">
            <v>955</v>
          </cell>
          <cell r="J139" t="str">
            <v>U S O</v>
          </cell>
          <cell r="K139">
            <v>42058</v>
          </cell>
          <cell r="L139" t="str">
            <v>74562</v>
          </cell>
          <cell r="M139" t="str">
            <v>UTXECON201</v>
          </cell>
          <cell r="N139" t="str">
            <v>0000074992</v>
          </cell>
        </row>
        <row r="140">
          <cell r="D140" t="str">
            <v>00634702</v>
          </cell>
          <cell r="E140" t="str">
            <v>Expense Distribution</v>
          </cell>
          <cell r="F140">
            <v>9</v>
          </cell>
          <cell r="G140">
            <v>2014</v>
          </cell>
          <cell r="H140" t="str">
            <v>211</v>
          </cell>
          <cell r="I140" t="str">
            <v>955</v>
          </cell>
          <cell r="J140" t="str">
            <v>MATAGORDA COUNTY</v>
          </cell>
          <cell r="K140">
            <v>41891</v>
          </cell>
          <cell r="L140" t="str">
            <v>71695</v>
          </cell>
          <cell r="M140" t="str">
            <v>UTXECON201</v>
          </cell>
          <cell r="N140" t="str">
            <v>0000083461</v>
          </cell>
        </row>
        <row r="141">
          <cell r="D141" t="str">
            <v>00682671</v>
          </cell>
          <cell r="E141" t="str">
            <v>Expense Distribution</v>
          </cell>
          <cell r="F141">
            <v>6</v>
          </cell>
          <cell r="G141">
            <v>2015</v>
          </cell>
          <cell r="H141" t="str">
            <v>211</v>
          </cell>
          <cell r="I141" t="str">
            <v>955</v>
          </cell>
          <cell r="J141" t="str">
            <v>GIRL SCOUTS</v>
          </cell>
          <cell r="K141">
            <v>42165</v>
          </cell>
          <cell r="L141" t="str">
            <v>75805</v>
          </cell>
          <cell r="M141" t="str">
            <v>UTXECON201</v>
          </cell>
          <cell r="N141" t="str">
            <v>0000086873</v>
          </cell>
        </row>
        <row r="142">
          <cell r="D142" t="str">
            <v>00670274</v>
          </cell>
          <cell r="E142" t="str">
            <v>Expense Distribution</v>
          </cell>
          <cell r="F142">
            <v>4</v>
          </cell>
          <cell r="G142">
            <v>2015</v>
          </cell>
          <cell r="H142" t="str">
            <v>211</v>
          </cell>
          <cell r="I142" t="str">
            <v>955</v>
          </cell>
          <cell r="J142" t="str">
            <v>UNITED WAY OF THE COASTAL BEND</v>
          </cell>
          <cell r="K142">
            <v>42089</v>
          </cell>
          <cell r="L142" t="str">
            <v>74943</v>
          </cell>
          <cell r="M142" t="str">
            <v>UTXECON201</v>
          </cell>
          <cell r="N142" t="str">
            <v>0000093522</v>
          </cell>
        </row>
        <row r="143">
          <cell r="D143" t="str">
            <v>00652127</v>
          </cell>
          <cell r="E143" t="str">
            <v>Expense Distribution</v>
          </cell>
          <cell r="F143">
            <v>12</v>
          </cell>
          <cell r="G143">
            <v>2014</v>
          </cell>
          <cell r="H143" t="str">
            <v>211</v>
          </cell>
          <cell r="I143" t="str">
            <v>955</v>
          </cell>
          <cell r="J143" t="str">
            <v>UNITED WAY OF THE COASTAL BEND</v>
          </cell>
          <cell r="K143">
            <v>41982</v>
          </cell>
          <cell r="L143" t="str">
            <v>73084</v>
          </cell>
          <cell r="M143" t="str">
            <v>G0001113</v>
          </cell>
          <cell r="N143" t="str">
            <v>0000093522</v>
          </cell>
        </row>
        <row r="144">
          <cell r="D144" t="str">
            <v>00629662</v>
          </cell>
          <cell r="E144" t="str">
            <v>Expense Distribution</v>
          </cell>
          <cell r="F144">
            <v>8</v>
          </cell>
          <cell r="G144">
            <v>2014</v>
          </cell>
          <cell r="H144" t="str">
            <v>211</v>
          </cell>
          <cell r="I144" t="str">
            <v>955</v>
          </cell>
          <cell r="J144" t="str">
            <v>UNITED WAY OF THE COASTAL BEND</v>
          </cell>
          <cell r="K144">
            <v>41859</v>
          </cell>
          <cell r="L144" t="str">
            <v>71358</v>
          </cell>
          <cell r="M144" t="str">
            <v>UTXECON201</v>
          </cell>
          <cell r="N144" t="str">
            <v>0000093522</v>
          </cell>
        </row>
        <row r="145">
          <cell r="D145" t="str">
            <v>00629661</v>
          </cell>
          <cell r="E145" t="str">
            <v>Expense Distribution</v>
          </cell>
          <cell r="F145">
            <v>8</v>
          </cell>
          <cell r="G145">
            <v>2014</v>
          </cell>
          <cell r="H145" t="str">
            <v>211</v>
          </cell>
          <cell r="I145" t="str">
            <v>955</v>
          </cell>
          <cell r="J145" t="str">
            <v>UNITED WAY OF THE COASTAL BEND</v>
          </cell>
          <cell r="K145">
            <v>41859</v>
          </cell>
          <cell r="L145" t="str">
            <v>71357</v>
          </cell>
          <cell r="M145" t="str">
            <v>UTXECON201</v>
          </cell>
          <cell r="N145" t="str">
            <v>0000093522</v>
          </cell>
        </row>
        <row r="146">
          <cell r="D146" t="str">
            <v>00675394</v>
          </cell>
          <cell r="E146" t="str">
            <v>Expense Distribution</v>
          </cell>
          <cell r="F146">
            <v>5</v>
          </cell>
          <cell r="G146">
            <v>2015</v>
          </cell>
          <cell r="H146" t="str">
            <v>211</v>
          </cell>
          <cell r="I146" t="str">
            <v>955</v>
          </cell>
          <cell r="J146" t="str">
            <v>UNITED WAY OF NORTHERN CAMERON COUNTY</v>
          </cell>
          <cell r="K146">
            <v>42125</v>
          </cell>
          <cell r="L146" t="str">
            <v>75499</v>
          </cell>
          <cell r="M146" t="str">
            <v>UTXECON201</v>
          </cell>
          <cell r="N146" t="str">
            <v>0000093537</v>
          </cell>
        </row>
        <row r="147">
          <cell r="D147" t="str">
            <v>00652130</v>
          </cell>
          <cell r="E147" t="str">
            <v>Expense Distribution</v>
          </cell>
          <cell r="F147">
            <v>12</v>
          </cell>
          <cell r="G147">
            <v>2014</v>
          </cell>
          <cell r="H147" t="str">
            <v>211</v>
          </cell>
          <cell r="I147" t="str">
            <v>955</v>
          </cell>
          <cell r="J147" t="str">
            <v>UNITED WAY OF NORTHERN CAMERON COUNTY</v>
          </cell>
          <cell r="K147">
            <v>41985</v>
          </cell>
          <cell r="L147" t="str">
            <v>73448</v>
          </cell>
          <cell r="M147" t="str">
            <v>G0001113</v>
          </cell>
          <cell r="N147" t="str">
            <v>0000093537</v>
          </cell>
        </row>
        <row r="148">
          <cell r="D148" t="str">
            <v>00663606</v>
          </cell>
          <cell r="E148" t="str">
            <v>Expense Distribution</v>
          </cell>
          <cell r="F148">
            <v>2</v>
          </cell>
          <cell r="G148">
            <v>2015</v>
          </cell>
          <cell r="H148" t="str">
            <v>211</v>
          </cell>
          <cell r="I148" t="str">
            <v>955</v>
          </cell>
          <cell r="J148" t="str">
            <v>UNITED WAY OF LAREDO INC</v>
          </cell>
          <cell r="K148">
            <v>42058</v>
          </cell>
          <cell r="L148" t="str">
            <v>74549</v>
          </cell>
          <cell r="M148" t="str">
            <v>UTXECON201</v>
          </cell>
          <cell r="N148" t="str">
            <v>0000093544</v>
          </cell>
        </row>
        <row r="149">
          <cell r="D149" t="str">
            <v>00652129</v>
          </cell>
          <cell r="E149" t="str">
            <v>Expense Distribution</v>
          </cell>
          <cell r="F149">
            <v>12</v>
          </cell>
          <cell r="G149">
            <v>2014</v>
          </cell>
          <cell r="H149" t="str">
            <v>211</v>
          </cell>
          <cell r="I149" t="str">
            <v>955</v>
          </cell>
          <cell r="J149" t="str">
            <v>UNITED WAY OF LAREDO INC</v>
          </cell>
          <cell r="K149">
            <v>41985</v>
          </cell>
          <cell r="L149" t="str">
            <v>73446</v>
          </cell>
          <cell r="M149" t="str">
            <v>G0001113</v>
          </cell>
          <cell r="N149" t="str">
            <v>0000093544</v>
          </cell>
        </row>
        <row r="150">
          <cell r="D150" t="str">
            <v>00644563</v>
          </cell>
          <cell r="E150" t="str">
            <v>Expense Distribution</v>
          </cell>
          <cell r="F150">
            <v>11</v>
          </cell>
          <cell r="G150">
            <v>2014</v>
          </cell>
          <cell r="H150" t="str">
            <v>211</v>
          </cell>
          <cell r="I150" t="str">
            <v>955</v>
          </cell>
          <cell r="J150" t="str">
            <v>UNITED WAY OF LAREDO INC</v>
          </cell>
          <cell r="K150">
            <v>41943</v>
          </cell>
          <cell r="L150" t="str">
            <v>72234</v>
          </cell>
          <cell r="M150" t="str">
            <v>UTXECON201</v>
          </cell>
          <cell r="N150" t="str">
            <v>0000093544</v>
          </cell>
        </row>
        <row r="151">
          <cell r="D151" t="str">
            <v>00640322</v>
          </cell>
          <cell r="E151" t="str">
            <v>Expense Distribution</v>
          </cell>
          <cell r="F151">
            <v>10</v>
          </cell>
          <cell r="G151">
            <v>2014</v>
          </cell>
          <cell r="H151" t="str">
            <v>211</v>
          </cell>
          <cell r="I151" t="str">
            <v>955</v>
          </cell>
          <cell r="J151" t="str">
            <v>UNITED WAY OF LAREDO INC</v>
          </cell>
          <cell r="K151">
            <v>41921</v>
          </cell>
          <cell r="L151" t="str">
            <v>71967</v>
          </cell>
          <cell r="M151" t="str">
            <v>UTXECON201</v>
          </cell>
          <cell r="N151" t="str">
            <v>0000093544</v>
          </cell>
        </row>
        <row r="152">
          <cell r="D152" t="str">
            <v>00635771</v>
          </cell>
          <cell r="E152" t="str">
            <v>Expense Distribution</v>
          </cell>
          <cell r="F152">
            <v>9</v>
          </cell>
          <cell r="G152">
            <v>2014</v>
          </cell>
          <cell r="H152" t="str">
            <v>211</v>
          </cell>
          <cell r="I152" t="str">
            <v>955</v>
          </cell>
          <cell r="J152" t="str">
            <v>UNITED WAY OF LAREDO INC</v>
          </cell>
          <cell r="K152">
            <v>41898</v>
          </cell>
          <cell r="L152" t="str">
            <v>71775</v>
          </cell>
          <cell r="M152" t="str">
            <v>UTXECON201</v>
          </cell>
          <cell r="N152" t="str">
            <v>0000093544</v>
          </cell>
        </row>
        <row r="153">
          <cell r="D153" t="str">
            <v>00652651</v>
          </cell>
          <cell r="E153" t="str">
            <v>Expense Distribution</v>
          </cell>
          <cell r="F153">
            <v>12</v>
          </cell>
          <cell r="G153">
            <v>2014</v>
          </cell>
          <cell r="H153" t="str">
            <v>211</v>
          </cell>
          <cell r="I153" t="str">
            <v>955</v>
          </cell>
          <cell r="J153" t="str">
            <v>UNITED WAY OF SOUTHERN CAMERON COUNTY</v>
          </cell>
          <cell r="K153">
            <v>41985</v>
          </cell>
          <cell r="L153" t="str">
            <v>73450</v>
          </cell>
          <cell r="M153" t="str">
            <v>G0001113</v>
          </cell>
          <cell r="N153" t="str">
            <v>0000093555</v>
          </cell>
        </row>
        <row r="154">
          <cell r="D154" t="str">
            <v>00652128</v>
          </cell>
          <cell r="E154" t="str">
            <v>Expense Distribution</v>
          </cell>
          <cell r="F154">
            <v>12</v>
          </cell>
          <cell r="G154">
            <v>2014</v>
          </cell>
          <cell r="H154" t="str">
            <v>211</v>
          </cell>
          <cell r="I154" t="str">
            <v>955</v>
          </cell>
          <cell r="J154" t="str">
            <v>VICTORIA COUNTY UNITED WAY</v>
          </cell>
          <cell r="K154">
            <v>41985</v>
          </cell>
          <cell r="L154" t="str">
            <v>73438</v>
          </cell>
          <cell r="M154" t="str">
            <v>G0001113</v>
          </cell>
          <cell r="N154" t="str">
            <v>0000093563</v>
          </cell>
        </row>
        <row r="155">
          <cell r="D155" t="str">
            <v>00648202</v>
          </cell>
          <cell r="E155" t="str">
            <v>Expense Distribution</v>
          </cell>
          <cell r="F155">
            <v>11</v>
          </cell>
          <cell r="G155">
            <v>2014</v>
          </cell>
          <cell r="H155" t="str">
            <v>211</v>
          </cell>
          <cell r="I155" t="str">
            <v>955</v>
          </cell>
          <cell r="J155" t="str">
            <v>VICTORIA COUNTY UNITED WAY</v>
          </cell>
          <cell r="K155">
            <v>41964</v>
          </cell>
          <cell r="L155" t="str">
            <v>72634</v>
          </cell>
          <cell r="M155" t="str">
            <v>UTXECON201</v>
          </cell>
          <cell r="N155" t="str">
            <v>0000093563</v>
          </cell>
        </row>
        <row r="156">
          <cell r="D156" t="str">
            <v>00624508</v>
          </cell>
          <cell r="E156" t="str">
            <v>Expense Distribution</v>
          </cell>
          <cell r="F156">
            <v>7</v>
          </cell>
          <cell r="G156">
            <v>2014</v>
          </cell>
          <cell r="H156" t="str">
            <v>211</v>
          </cell>
          <cell r="I156" t="str">
            <v>955</v>
          </cell>
          <cell r="J156" t="str">
            <v>HARLINGEN, CITY OF</v>
          </cell>
          <cell r="K156">
            <v>41831</v>
          </cell>
          <cell r="L156" t="str">
            <v>71107</v>
          </cell>
          <cell r="M156" t="str">
            <v>UTXECON201</v>
          </cell>
          <cell r="N156" t="str">
            <v>0000097110</v>
          </cell>
        </row>
        <row r="157">
          <cell r="D157" t="str">
            <v>00673090</v>
          </cell>
          <cell r="E157" t="str">
            <v>Expense Distribution</v>
          </cell>
          <cell r="F157">
            <v>4</v>
          </cell>
          <cell r="G157">
            <v>2015</v>
          </cell>
          <cell r="H157" t="str">
            <v>211</v>
          </cell>
          <cell r="I157" t="str">
            <v>955</v>
          </cell>
          <cell r="J157" t="str">
            <v>MCALLEN, CITY OF</v>
          </cell>
          <cell r="K157">
            <v>42111</v>
          </cell>
          <cell r="L157" t="str">
            <v>75376</v>
          </cell>
          <cell r="M157" t="str">
            <v>UTXECON201</v>
          </cell>
          <cell r="N157" t="str">
            <v>0000097118</v>
          </cell>
        </row>
        <row r="158">
          <cell r="D158" t="str">
            <v>00662842</v>
          </cell>
          <cell r="E158" t="str">
            <v>Expense Distribution</v>
          </cell>
          <cell r="F158">
            <v>2</v>
          </cell>
          <cell r="G158">
            <v>2015</v>
          </cell>
          <cell r="H158" t="str">
            <v>211</v>
          </cell>
          <cell r="I158" t="str">
            <v>955</v>
          </cell>
          <cell r="J158" t="str">
            <v>MCALLEN, CITY OF</v>
          </cell>
          <cell r="K158">
            <v>42052</v>
          </cell>
          <cell r="L158" t="str">
            <v>74448</v>
          </cell>
          <cell r="M158" t="str">
            <v>UTXECON201</v>
          </cell>
          <cell r="N158" t="str">
            <v>0000097118</v>
          </cell>
        </row>
        <row r="159">
          <cell r="D159" t="str">
            <v>00651647</v>
          </cell>
          <cell r="E159" t="str">
            <v>Expense Distribution</v>
          </cell>
          <cell r="F159">
            <v>12</v>
          </cell>
          <cell r="G159">
            <v>2014</v>
          </cell>
          <cell r="H159" t="str">
            <v>211</v>
          </cell>
          <cell r="I159" t="str">
            <v>955</v>
          </cell>
          <cell r="J159" t="str">
            <v>MCALLEN, CITY OF</v>
          </cell>
          <cell r="K159">
            <v>41983</v>
          </cell>
          <cell r="L159" t="str">
            <v>73185</v>
          </cell>
          <cell r="M159" t="str">
            <v>UTXECON201</v>
          </cell>
          <cell r="N159" t="str">
            <v>0000097118</v>
          </cell>
        </row>
        <row r="160">
          <cell r="D160" t="str">
            <v>00631510</v>
          </cell>
          <cell r="E160" t="str">
            <v>Expense Distribution</v>
          </cell>
          <cell r="F160">
            <v>8</v>
          </cell>
          <cell r="G160">
            <v>2014</v>
          </cell>
          <cell r="H160" t="str">
            <v>211</v>
          </cell>
          <cell r="I160" t="str">
            <v>955</v>
          </cell>
          <cell r="J160" t="str">
            <v>MCALLEN, CITY OF</v>
          </cell>
          <cell r="K160">
            <v>41871</v>
          </cell>
          <cell r="L160" t="str">
            <v>71466</v>
          </cell>
          <cell r="M160" t="str">
            <v>UTXECON201</v>
          </cell>
          <cell r="N160" t="str">
            <v>0000097118</v>
          </cell>
        </row>
        <row r="161">
          <cell r="D161" t="str">
            <v>00663068</v>
          </cell>
          <cell r="E161" t="str">
            <v>Expense Distribution</v>
          </cell>
          <cell r="F161">
            <v>2</v>
          </cell>
          <cell r="G161">
            <v>2015</v>
          </cell>
          <cell r="H161" t="str">
            <v>211</v>
          </cell>
          <cell r="I161" t="str">
            <v>955</v>
          </cell>
          <cell r="J161" t="str">
            <v>PHARR, CITY OF</v>
          </cell>
          <cell r="K161">
            <v>42052</v>
          </cell>
          <cell r="L161" t="str">
            <v>74432</v>
          </cell>
          <cell r="M161" t="str">
            <v>UTXECON201</v>
          </cell>
          <cell r="N161" t="str">
            <v>0000097121</v>
          </cell>
        </row>
        <row r="162">
          <cell r="D162" t="str">
            <v>00622131</v>
          </cell>
          <cell r="E162" t="str">
            <v>Expense Distribution</v>
          </cell>
          <cell r="F162">
            <v>8</v>
          </cell>
          <cell r="G162">
            <v>2014</v>
          </cell>
          <cell r="H162" t="str">
            <v>211</v>
          </cell>
          <cell r="I162" t="str">
            <v>955</v>
          </cell>
          <cell r="J162" t="str">
            <v>CORPUS CHRISTI BOTANICAL SOC</v>
          </cell>
          <cell r="K162">
            <v>41816</v>
          </cell>
          <cell r="L162" t="str">
            <v>71017</v>
          </cell>
          <cell r="M162" t="str">
            <v>UTXECON201</v>
          </cell>
          <cell r="N162" t="str">
            <v>0000097342</v>
          </cell>
        </row>
        <row r="163">
          <cell r="D163" t="str">
            <v>00631696</v>
          </cell>
          <cell r="E163" t="str">
            <v>Expense Distribution</v>
          </cell>
          <cell r="F163">
            <v>8</v>
          </cell>
          <cell r="G163">
            <v>2014</v>
          </cell>
          <cell r="H163" t="str">
            <v>211</v>
          </cell>
          <cell r="I163" t="str">
            <v>955</v>
          </cell>
          <cell r="J163" t="str">
            <v>CORPUS CHRISTI BOTANICAL SOC</v>
          </cell>
          <cell r="K163">
            <v>41816</v>
          </cell>
          <cell r="L163" t="str">
            <v>71481</v>
          </cell>
          <cell r="M163" t="str">
            <v>UTXECON201</v>
          </cell>
          <cell r="N163" t="str">
            <v>0000097342</v>
          </cell>
        </row>
        <row r="164">
          <cell r="D164" t="str">
            <v>00646382</v>
          </cell>
          <cell r="E164" t="str">
            <v>Expense Distribution</v>
          </cell>
          <cell r="F164">
            <v>11</v>
          </cell>
          <cell r="G164">
            <v>2014</v>
          </cell>
          <cell r="H164" t="str">
            <v>211</v>
          </cell>
          <cell r="I164" t="str">
            <v>955</v>
          </cell>
          <cell r="J164" t="str">
            <v>CORPUS CHRISTI ISD</v>
          </cell>
          <cell r="K164">
            <v>41955</v>
          </cell>
          <cell r="L164" t="str">
            <v>72373</v>
          </cell>
          <cell r="M164" t="str">
            <v>UTXECON201</v>
          </cell>
          <cell r="N164" t="str">
            <v>0000097349</v>
          </cell>
        </row>
        <row r="165">
          <cell r="D165" t="str">
            <v>00644367</v>
          </cell>
          <cell r="E165" t="str">
            <v>Expense Distribution</v>
          </cell>
          <cell r="F165">
            <v>11</v>
          </cell>
          <cell r="G165">
            <v>2014</v>
          </cell>
          <cell r="H165" t="str">
            <v>211</v>
          </cell>
          <cell r="I165" t="str">
            <v>955</v>
          </cell>
          <cell r="J165" t="str">
            <v>CORPUS CHRISTI ISD</v>
          </cell>
          <cell r="K165">
            <v>41943</v>
          </cell>
          <cell r="L165" t="str">
            <v>72226</v>
          </cell>
          <cell r="M165" t="str">
            <v>UTXECON201</v>
          </cell>
          <cell r="N165" t="str">
            <v>0000097349</v>
          </cell>
        </row>
        <row r="166">
          <cell r="D166" t="str">
            <v>00636604</v>
          </cell>
          <cell r="E166" t="str">
            <v>Expense Distribution</v>
          </cell>
          <cell r="F166">
            <v>9</v>
          </cell>
          <cell r="G166">
            <v>2014</v>
          </cell>
          <cell r="H166" t="str">
            <v>211</v>
          </cell>
          <cell r="I166" t="str">
            <v>955</v>
          </cell>
          <cell r="J166" t="str">
            <v>FWCP INC</v>
          </cell>
          <cell r="K166">
            <v>41904</v>
          </cell>
          <cell r="L166" t="str">
            <v>71801</v>
          </cell>
          <cell r="M166" t="str">
            <v>UTXECON101</v>
          </cell>
          <cell r="N166" t="str">
            <v>0000098214</v>
          </cell>
        </row>
        <row r="167">
          <cell r="D167" t="str">
            <v>00652654</v>
          </cell>
          <cell r="E167" t="str">
            <v>Expense Distribution</v>
          </cell>
          <cell r="F167">
            <v>12</v>
          </cell>
          <cell r="G167">
            <v>2014</v>
          </cell>
          <cell r="H167" t="str">
            <v>211</v>
          </cell>
          <cell r="I167" t="str">
            <v>955</v>
          </cell>
          <cell r="J167" t="str">
            <v>KEEP TEXAS BEAUTIFUL</v>
          </cell>
          <cell r="K167">
            <v>41988</v>
          </cell>
          <cell r="L167" t="str">
            <v>73515</v>
          </cell>
          <cell r="M167" t="str">
            <v>UTXECON101</v>
          </cell>
          <cell r="N167" t="str">
            <v>0000099027</v>
          </cell>
        </row>
        <row r="168">
          <cell r="D168" t="str">
            <v>00662223</v>
          </cell>
          <cell r="E168" t="str">
            <v>Expense Distribution</v>
          </cell>
          <cell r="F168">
            <v>2</v>
          </cell>
          <cell r="G168">
            <v>2015</v>
          </cell>
          <cell r="H168" t="str">
            <v>211</v>
          </cell>
          <cell r="I168" t="str">
            <v>955</v>
          </cell>
          <cell r="J168" t="str">
            <v>KENEDY ROTARY CLUB</v>
          </cell>
          <cell r="K168">
            <v>42047</v>
          </cell>
          <cell r="L168" t="str">
            <v>74354</v>
          </cell>
          <cell r="M168" t="str">
            <v>UTXECON201</v>
          </cell>
          <cell r="N168" t="str">
            <v>0000099042</v>
          </cell>
        </row>
        <row r="169">
          <cell r="D169" t="str">
            <v>00664461</v>
          </cell>
          <cell r="E169" t="str">
            <v>Expense Distribution</v>
          </cell>
          <cell r="F169">
            <v>2</v>
          </cell>
          <cell r="G169">
            <v>2015</v>
          </cell>
          <cell r="H169" t="str">
            <v>211</v>
          </cell>
          <cell r="I169" t="str">
            <v>955</v>
          </cell>
          <cell r="J169" t="str">
            <v>MATAGORDA COUNTY FAIR &amp; LIVESTOCK ASSN</v>
          </cell>
          <cell r="K169">
            <v>42055</v>
          </cell>
          <cell r="L169" t="str">
            <v>74641</v>
          </cell>
          <cell r="M169" t="str">
            <v>UTXECON201</v>
          </cell>
          <cell r="N169" t="str">
            <v>0000099444</v>
          </cell>
        </row>
        <row r="170">
          <cell r="D170" t="str">
            <v>00670275</v>
          </cell>
          <cell r="E170" t="str">
            <v>Expense Distribution</v>
          </cell>
          <cell r="F170">
            <v>4</v>
          </cell>
          <cell r="G170">
            <v>2015</v>
          </cell>
          <cell r="H170" t="str">
            <v>211</v>
          </cell>
          <cell r="I170" t="str">
            <v>955</v>
          </cell>
          <cell r="J170" t="str">
            <v>MCALLEN CHAMBER OF COMMERCE</v>
          </cell>
          <cell r="K170">
            <v>42095</v>
          </cell>
          <cell r="L170" t="str">
            <v>74981</v>
          </cell>
          <cell r="M170" t="str">
            <v>UTXECON201</v>
          </cell>
          <cell r="N170" t="str">
            <v>0000099469</v>
          </cell>
        </row>
        <row r="171">
          <cell r="D171" t="str">
            <v>00651649</v>
          </cell>
          <cell r="E171" t="str">
            <v>Expense Distribution</v>
          </cell>
          <cell r="F171">
            <v>12</v>
          </cell>
          <cell r="G171">
            <v>2014</v>
          </cell>
          <cell r="H171" t="str">
            <v>211</v>
          </cell>
          <cell r="I171" t="str">
            <v>955</v>
          </cell>
          <cell r="J171" t="str">
            <v>MCALLEN CHAMBER OF COMMERCE</v>
          </cell>
          <cell r="K171">
            <v>41983</v>
          </cell>
          <cell r="L171" t="str">
            <v>73190</v>
          </cell>
          <cell r="M171" t="str">
            <v>UTXECON201</v>
          </cell>
          <cell r="N171" t="str">
            <v>0000099469</v>
          </cell>
        </row>
        <row r="172">
          <cell r="D172" t="str">
            <v>00669384</v>
          </cell>
          <cell r="E172" t="str">
            <v>Expense Distribution</v>
          </cell>
          <cell r="F172">
            <v>3</v>
          </cell>
          <cell r="G172">
            <v>2015</v>
          </cell>
          <cell r="H172" t="str">
            <v>211</v>
          </cell>
          <cell r="I172" t="str">
            <v>955</v>
          </cell>
          <cell r="J172" t="str">
            <v>SAN ANGELO STOCK SHOW</v>
          </cell>
          <cell r="K172">
            <v>42089</v>
          </cell>
          <cell r="L172" t="str">
            <v>74959</v>
          </cell>
          <cell r="M172" t="str">
            <v>UTXECON301</v>
          </cell>
          <cell r="N172" t="str">
            <v>0000100758</v>
          </cell>
        </row>
        <row r="173">
          <cell r="D173" t="str">
            <v>00643214</v>
          </cell>
          <cell r="E173" t="str">
            <v>Expense Distribution</v>
          </cell>
          <cell r="F173">
            <v>10</v>
          </cell>
          <cell r="G173">
            <v>2014</v>
          </cell>
          <cell r="H173" t="str">
            <v>211</v>
          </cell>
          <cell r="I173" t="str">
            <v>955</v>
          </cell>
          <cell r="J173" t="str">
            <v>SAN PATRICIO COUNTY</v>
          </cell>
          <cell r="K173">
            <v>41936</v>
          </cell>
          <cell r="L173" t="str">
            <v>72140</v>
          </cell>
          <cell r="M173" t="str">
            <v>UTXECON201</v>
          </cell>
          <cell r="N173" t="str">
            <v>0000100764</v>
          </cell>
        </row>
        <row r="174">
          <cell r="D174" t="str">
            <v>00651192</v>
          </cell>
          <cell r="E174" t="str">
            <v>Expense Distribution</v>
          </cell>
          <cell r="F174">
            <v>12</v>
          </cell>
          <cell r="G174">
            <v>2014</v>
          </cell>
          <cell r="H174" t="str">
            <v>211</v>
          </cell>
          <cell r="I174" t="str">
            <v>955</v>
          </cell>
          <cell r="J174" t="str">
            <v>TEXAS ENGINEERING FOUNDATION</v>
          </cell>
          <cell r="K174">
            <v>41981</v>
          </cell>
          <cell r="L174" t="str">
            <v>73052</v>
          </cell>
          <cell r="M174" t="str">
            <v>UTXECON201</v>
          </cell>
          <cell r="N174" t="str">
            <v>0000101376</v>
          </cell>
        </row>
        <row r="175">
          <cell r="D175" t="str">
            <v>00664749</v>
          </cell>
          <cell r="E175" t="str">
            <v>Expense Distribution</v>
          </cell>
          <cell r="F175">
            <v>3</v>
          </cell>
          <cell r="G175">
            <v>2015</v>
          </cell>
          <cell r="H175" t="str">
            <v>211</v>
          </cell>
          <cell r="I175" t="str">
            <v>955</v>
          </cell>
          <cell r="J175" t="str">
            <v>TEXAS STATE TECHNICAL COLLEGE</v>
          </cell>
          <cell r="K175">
            <v>42065</v>
          </cell>
          <cell r="L175" t="str">
            <v>74666</v>
          </cell>
          <cell r="M175" t="str">
            <v>UTXECON201</v>
          </cell>
          <cell r="N175" t="str">
            <v>0000101430</v>
          </cell>
        </row>
        <row r="176">
          <cell r="D176" t="str">
            <v>00645859</v>
          </cell>
          <cell r="E176" t="str">
            <v>Expense Distribution</v>
          </cell>
          <cell r="F176">
            <v>11</v>
          </cell>
          <cell r="G176">
            <v>2014</v>
          </cell>
          <cell r="H176" t="str">
            <v>211</v>
          </cell>
          <cell r="I176" t="str">
            <v>955</v>
          </cell>
          <cell r="J176" t="str">
            <v>TEXAS STATE TECHNICAL COLLEGE</v>
          </cell>
          <cell r="K176">
            <v>41953</v>
          </cell>
          <cell r="L176" t="str">
            <v>72332</v>
          </cell>
          <cell r="M176" t="str">
            <v>UTXECON201</v>
          </cell>
          <cell r="N176" t="str">
            <v>0000101430</v>
          </cell>
        </row>
        <row r="177">
          <cell r="D177" t="str">
            <v>00654160</v>
          </cell>
          <cell r="E177" t="str">
            <v>Expense Distribution</v>
          </cell>
          <cell r="F177">
            <v>12</v>
          </cell>
          <cell r="G177">
            <v>2014</v>
          </cell>
          <cell r="H177" t="str">
            <v>211</v>
          </cell>
          <cell r="I177" t="str">
            <v>955</v>
          </cell>
          <cell r="J177" t="str">
            <v>TEXAS TECH FOUNDATION INC</v>
          </cell>
          <cell r="K177">
            <v>41996</v>
          </cell>
          <cell r="L177" t="str">
            <v>73753</v>
          </cell>
          <cell r="M177" t="str">
            <v>G0001113</v>
          </cell>
          <cell r="N177" t="str">
            <v>0000101435</v>
          </cell>
        </row>
        <row r="178">
          <cell r="D178" t="str">
            <v>00651196</v>
          </cell>
          <cell r="E178" t="str">
            <v>Expense Distribution</v>
          </cell>
          <cell r="F178">
            <v>12</v>
          </cell>
          <cell r="G178">
            <v>2014</v>
          </cell>
          <cell r="H178" t="str">
            <v>211</v>
          </cell>
          <cell r="I178" t="str">
            <v>955</v>
          </cell>
          <cell r="J178" t="str">
            <v>TEXAS TECH FOUNDATION INC</v>
          </cell>
          <cell r="K178">
            <v>41982</v>
          </cell>
          <cell r="L178" t="str">
            <v>73083</v>
          </cell>
          <cell r="M178" t="str">
            <v>UTXECON201</v>
          </cell>
          <cell r="N178" t="str">
            <v>0000101435</v>
          </cell>
        </row>
        <row r="179">
          <cell r="D179" t="str">
            <v>00652022</v>
          </cell>
          <cell r="E179" t="str">
            <v>Expense Distribution</v>
          </cell>
          <cell r="F179">
            <v>12</v>
          </cell>
          <cell r="G179">
            <v>2014</v>
          </cell>
          <cell r="H179" t="str">
            <v>211</v>
          </cell>
          <cell r="I179" t="str">
            <v>955</v>
          </cell>
          <cell r="J179" t="str">
            <v>UNITED WAY OF TARRANT COUNTY</v>
          </cell>
          <cell r="K179">
            <v>41984</v>
          </cell>
          <cell r="L179" t="str">
            <v>73326</v>
          </cell>
          <cell r="M179" t="str">
            <v>G0001113</v>
          </cell>
          <cell r="N179" t="str">
            <v>0000101827</v>
          </cell>
        </row>
        <row r="180">
          <cell r="D180" t="str">
            <v>00651711</v>
          </cell>
          <cell r="E180" t="str">
            <v>Expense Distribution</v>
          </cell>
          <cell r="F180">
            <v>12</v>
          </cell>
          <cell r="G180">
            <v>2014</v>
          </cell>
          <cell r="H180" t="str">
            <v>211</v>
          </cell>
          <cell r="I180" t="str">
            <v>955</v>
          </cell>
          <cell r="J180" t="str">
            <v>UNITED WAY OF TARRANT COUNTY</v>
          </cell>
          <cell r="K180">
            <v>41977</v>
          </cell>
          <cell r="L180" t="str">
            <v>73303</v>
          </cell>
          <cell r="M180" t="str">
            <v>UTXECON201</v>
          </cell>
          <cell r="N180" t="str">
            <v>0000101827</v>
          </cell>
        </row>
        <row r="181">
          <cell r="D181" t="str">
            <v>00652650</v>
          </cell>
          <cell r="E181" t="str">
            <v>Expense Distribution</v>
          </cell>
          <cell r="F181">
            <v>12</v>
          </cell>
          <cell r="G181">
            <v>2014</v>
          </cell>
          <cell r="H181" t="str">
            <v>211</v>
          </cell>
          <cell r="I181" t="str">
            <v>955</v>
          </cell>
          <cell r="J181" t="str">
            <v>UNITED WAY/CAPITAL AREA</v>
          </cell>
          <cell r="K181">
            <v>41978</v>
          </cell>
          <cell r="L181" t="str">
            <v>73444</v>
          </cell>
          <cell r="M181" t="str">
            <v>G0001113</v>
          </cell>
          <cell r="N181" t="str">
            <v>0000101832</v>
          </cell>
        </row>
        <row r="182">
          <cell r="D182" t="str">
            <v>00652649</v>
          </cell>
          <cell r="E182" t="str">
            <v>Expense Distribution</v>
          </cell>
          <cell r="F182">
            <v>12</v>
          </cell>
          <cell r="G182">
            <v>2014</v>
          </cell>
          <cell r="H182" t="str">
            <v>211</v>
          </cell>
          <cell r="I182" t="str">
            <v>955</v>
          </cell>
          <cell r="J182" t="str">
            <v>UNITED WAY/CAPITAL AREA</v>
          </cell>
          <cell r="K182">
            <v>41985</v>
          </cell>
          <cell r="L182" t="str">
            <v>73443</v>
          </cell>
          <cell r="M182" t="str">
            <v>UTXECON101</v>
          </cell>
          <cell r="N182" t="str">
            <v>0000101832</v>
          </cell>
        </row>
        <row r="183">
          <cell r="D183" t="str">
            <v>00647721</v>
          </cell>
          <cell r="E183" t="str">
            <v>Expense Distribution</v>
          </cell>
          <cell r="F183">
            <v>12</v>
          </cell>
          <cell r="G183">
            <v>2014</v>
          </cell>
          <cell r="H183" t="str">
            <v>211</v>
          </cell>
          <cell r="I183" t="str">
            <v>955</v>
          </cell>
          <cell r="J183" t="str">
            <v>UNITED WAY/CAPITAL AREA</v>
          </cell>
          <cell r="K183">
            <v>41960</v>
          </cell>
          <cell r="L183" t="str">
            <v>72472</v>
          </cell>
          <cell r="M183" t="str">
            <v>UTXECON201</v>
          </cell>
          <cell r="N183" t="str">
            <v>0000101832</v>
          </cell>
        </row>
        <row r="184">
          <cell r="D184" t="str">
            <v>00647721</v>
          </cell>
          <cell r="E184" t="str">
            <v>Expense Distribution</v>
          </cell>
          <cell r="F184">
            <v>11</v>
          </cell>
          <cell r="G184">
            <v>2014</v>
          </cell>
          <cell r="H184" t="str">
            <v>211</v>
          </cell>
          <cell r="I184" t="str">
            <v>955</v>
          </cell>
          <cell r="J184" t="str">
            <v>UNITED WAY/CAPITAL AREA</v>
          </cell>
          <cell r="K184">
            <v>41960</v>
          </cell>
          <cell r="L184" t="str">
            <v>72472</v>
          </cell>
          <cell r="M184" t="str">
            <v>UTXECON201</v>
          </cell>
          <cell r="N184" t="str">
            <v>0000101832</v>
          </cell>
        </row>
        <row r="185">
          <cell r="D185" t="str">
            <v>00631260</v>
          </cell>
          <cell r="E185" t="str">
            <v>Expense Distribution</v>
          </cell>
          <cell r="F185">
            <v>8</v>
          </cell>
          <cell r="G185">
            <v>2014</v>
          </cell>
          <cell r="H185" t="str">
            <v>211</v>
          </cell>
          <cell r="I185" t="str">
            <v>955</v>
          </cell>
          <cell r="J185" t="str">
            <v>UNIVERSITY OF TEXAS</v>
          </cell>
          <cell r="K185">
            <v>41871</v>
          </cell>
          <cell r="L185" t="str">
            <v>71461</v>
          </cell>
          <cell r="M185" t="str">
            <v>UTXECON201</v>
          </cell>
          <cell r="N185" t="str">
            <v>0000101846</v>
          </cell>
        </row>
        <row r="186">
          <cell r="D186" t="str">
            <v>00662411</v>
          </cell>
          <cell r="E186" t="str">
            <v>Expense Distribution</v>
          </cell>
          <cell r="F186">
            <v>2</v>
          </cell>
          <cell r="G186">
            <v>2015</v>
          </cell>
          <cell r="H186" t="str">
            <v>211</v>
          </cell>
          <cell r="I186" t="str">
            <v>955</v>
          </cell>
          <cell r="J186" t="str">
            <v>NUECES COUNTY JR LIVESTOCK SHOW &amp; SALE</v>
          </cell>
          <cell r="K186">
            <v>42048</v>
          </cell>
          <cell r="L186" t="str">
            <v>74389</v>
          </cell>
          <cell r="M186" t="str">
            <v>UTXECON201</v>
          </cell>
          <cell r="N186" t="str">
            <v>0000109944</v>
          </cell>
        </row>
        <row r="187">
          <cell r="D187" t="str">
            <v>00644004</v>
          </cell>
          <cell r="E187" t="str">
            <v>Expense Distribution</v>
          </cell>
          <cell r="F187">
            <v>10</v>
          </cell>
          <cell r="G187">
            <v>2014</v>
          </cell>
          <cell r="H187" t="str">
            <v>211</v>
          </cell>
          <cell r="I187" t="str">
            <v>955</v>
          </cell>
          <cell r="J187" t="str">
            <v>VICTORIA COLLEGE FOUNDATION</v>
          </cell>
          <cell r="K187">
            <v>41941</v>
          </cell>
          <cell r="L187" t="str">
            <v>72196</v>
          </cell>
          <cell r="M187" t="str">
            <v>G0001113</v>
          </cell>
          <cell r="N187" t="str">
            <v>0000110982</v>
          </cell>
        </row>
        <row r="188">
          <cell r="D188" t="str">
            <v>00651190</v>
          </cell>
          <cell r="E188" t="str">
            <v>Expense Distribution</v>
          </cell>
          <cell r="F188">
            <v>12</v>
          </cell>
          <cell r="G188">
            <v>2014</v>
          </cell>
          <cell r="H188" t="str">
            <v>211</v>
          </cell>
          <cell r="I188" t="str">
            <v>955</v>
          </cell>
          <cell r="J188" t="str">
            <v>LAREDO GATEWAY ROTARY</v>
          </cell>
          <cell r="K188">
            <v>41981</v>
          </cell>
          <cell r="L188" t="str">
            <v>73045</v>
          </cell>
          <cell r="M188" t="str">
            <v>UTXECON201</v>
          </cell>
          <cell r="N188" t="str">
            <v>0000110984</v>
          </cell>
        </row>
        <row r="189">
          <cell r="D189" t="str">
            <v>00669381</v>
          </cell>
          <cell r="E189" t="str">
            <v>Expense Distribution</v>
          </cell>
          <cell r="F189">
            <v>3</v>
          </cell>
          <cell r="G189">
            <v>2015</v>
          </cell>
          <cell r="H189" t="str">
            <v>211</v>
          </cell>
          <cell r="I189" t="str">
            <v>955</v>
          </cell>
          <cell r="J189" t="str">
            <v>POTEET ROTARY CLUB</v>
          </cell>
          <cell r="K189">
            <v>42089</v>
          </cell>
          <cell r="L189" t="str">
            <v>74952</v>
          </cell>
          <cell r="M189" t="str">
            <v>UTXECON201</v>
          </cell>
          <cell r="N189" t="str">
            <v>0000114266</v>
          </cell>
        </row>
        <row r="190">
          <cell r="D190" t="str">
            <v>00675397</v>
          </cell>
          <cell r="E190" t="str">
            <v>Expense Distribution</v>
          </cell>
          <cell r="F190">
            <v>5</v>
          </cell>
          <cell r="G190">
            <v>2015</v>
          </cell>
          <cell r="H190" t="str">
            <v>211</v>
          </cell>
          <cell r="I190" t="str">
            <v>955</v>
          </cell>
          <cell r="J190" t="str">
            <v>HARLINGEN AREA EDUCATION FOUNDATION</v>
          </cell>
          <cell r="K190">
            <v>42125</v>
          </cell>
          <cell r="L190" t="str">
            <v>75502</v>
          </cell>
          <cell r="M190" t="str">
            <v>UTXECON201</v>
          </cell>
          <cell r="N190" t="str">
            <v>0000114268</v>
          </cell>
        </row>
        <row r="191">
          <cell r="D191" t="str">
            <v>00624510</v>
          </cell>
          <cell r="E191" t="str">
            <v>Expense Distribution</v>
          </cell>
          <cell r="F191">
            <v>7</v>
          </cell>
          <cell r="G191">
            <v>2014</v>
          </cell>
          <cell r="H191" t="str">
            <v>211</v>
          </cell>
          <cell r="I191" t="str">
            <v>955</v>
          </cell>
          <cell r="J191" t="str">
            <v>HARLINGEN AREA EDUCATION FOUNDATION</v>
          </cell>
          <cell r="K191">
            <v>41831</v>
          </cell>
          <cell r="L191" t="str">
            <v>71110</v>
          </cell>
          <cell r="M191" t="str">
            <v>UTXECON201</v>
          </cell>
          <cell r="N191" t="str">
            <v>0000114268</v>
          </cell>
        </row>
        <row r="192">
          <cell r="D192" t="str">
            <v>00627314</v>
          </cell>
          <cell r="E192" t="str">
            <v>Expense Distribution</v>
          </cell>
          <cell r="F192">
            <v>7</v>
          </cell>
          <cell r="G192">
            <v>2014</v>
          </cell>
          <cell r="H192" t="str">
            <v>211</v>
          </cell>
          <cell r="I192" t="str">
            <v>955</v>
          </cell>
          <cell r="J192" t="str">
            <v>MEXICAN FOLKLORE SCHOOL OF DANCE</v>
          </cell>
          <cell r="K192">
            <v>41849</v>
          </cell>
          <cell r="L192" t="str">
            <v>71258</v>
          </cell>
          <cell r="M192" t="str">
            <v>UTXECON201</v>
          </cell>
          <cell r="N192" t="str">
            <v>0000114269</v>
          </cell>
        </row>
        <row r="193">
          <cell r="D193" t="str">
            <v>00664463</v>
          </cell>
          <cell r="E193" t="str">
            <v>Expense Distribution</v>
          </cell>
          <cell r="F193">
            <v>2</v>
          </cell>
          <cell r="G193">
            <v>2015</v>
          </cell>
          <cell r="H193" t="str">
            <v>211</v>
          </cell>
          <cell r="I193" t="str">
            <v>955</v>
          </cell>
          <cell r="J193" t="str">
            <v>GOLIAD COUNTY</v>
          </cell>
          <cell r="K193">
            <v>42062</v>
          </cell>
          <cell r="L193" t="str">
            <v>74645</v>
          </cell>
          <cell r="M193" t="str">
            <v>UTXECON201</v>
          </cell>
          <cell r="N193" t="str">
            <v>0000114786</v>
          </cell>
        </row>
        <row r="194">
          <cell r="D194" t="str">
            <v>00662015</v>
          </cell>
          <cell r="E194" t="str">
            <v>Expense Distribution</v>
          </cell>
          <cell r="F194">
            <v>2</v>
          </cell>
          <cell r="G194">
            <v>2015</v>
          </cell>
          <cell r="H194" t="str">
            <v>211</v>
          </cell>
          <cell r="I194" t="str">
            <v>955</v>
          </cell>
          <cell r="J194" t="str">
            <v>REFUGIO LITTLE LEAGUE</v>
          </cell>
          <cell r="K194">
            <v>42046</v>
          </cell>
          <cell r="L194" t="str">
            <v>74341</v>
          </cell>
          <cell r="M194" t="str">
            <v>UTXECON201</v>
          </cell>
          <cell r="N194" t="str">
            <v>0000114789</v>
          </cell>
        </row>
        <row r="195">
          <cell r="D195" t="str">
            <v>00664466</v>
          </cell>
          <cell r="E195" t="str">
            <v>Expense Distribution</v>
          </cell>
          <cell r="F195">
            <v>5</v>
          </cell>
          <cell r="G195">
            <v>2015</v>
          </cell>
          <cell r="H195" t="str">
            <v>211</v>
          </cell>
          <cell r="I195" t="str">
            <v>955</v>
          </cell>
          <cell r="J195" t="str">
            <v>KIWANIS CLUB</v>
          </cell>
          <cell r="K195">
            <v>42062</v>
          </cell>
          <cell r="L195" t="str">
            <v>74648</v>
          </cell>
          <cell r="M195" t="str">
            <v>UTXECON201</v>
          </cell>
          <cell r="N195" t="str">
            <v>0000115116</v>
          </cell>
        </row>
        <row r="196">
          <cell r="D196" t="str">
            <v>00664466</v>
          </cell>
          <cell r="E196" t="str">
            <v>Expense Distribution</v>
          </cell>
          <cell r="F196">
            <v>2</v>
          </cell>
          <cell r="G196">
            <v>2015</v>
          </cell>
          <cell r="H196" t="str">
            <v>211</v>
          </cell>
          <cell r="I196" t="str">
            <v>955</v>
          </cell>
          <cell r="J196" t="str">
            <v>KIWANIS CLUB</v>
          </cell>
          <cell r="K196">
            <v>42062</v>
          </cell>
          <cell r="L196" t="str">
            <v>74648</v>
          </cell>
          <cell r="M196" t="str">
            <v>UTXECON201</v>
          </cell>
          <cell r="N196" t="str">
            <v>0000115116</v>
          </cell>
        </row>
        <row r="197">
          <cell r="D197" t="str">
            <v>00662225</v>
          </cell>
          <cell r="E197" t="str">
            <v>Expense Distribution</v>
          </cell>
          <cell r="F197">
            <v>2</v>
          </cell>
          <cell r="G197">
            <v>2015</v>
          </cell>
          <cell r="H197" t="str">
            <v>211</v>
          </cell>
          <cell r="I197" t="str">
            <v>955</v>
          </cell>
          <cell r="J197" t="str">
            <v>KIWANIS CLUB</v>
          </cell>
          <cell r="K197">
            <v>42047</v>
          </cell>
          <cell r="L197" t="str">
            <v>74367</v>
          </cell>
          <cell r="M197" t="str">
            <v>UTXECON201</v>
          </cell>
          <cell r="N197" t="str">
            <v>0000115116</v>
          </cell>
        </row>
        <row r="198">
          <cell r="D198" t="str">
            <v>00676212</v>
          </cell>
          <cell r="E198" t="str">
            <v>Expense Distribution</v>
          </cell>
          <cell r="F198">
            <v>5</v>
          </cell>
          <cell r="G198">
            <v>2015</v>
          </cell>
          <cell r="H198" t="str">
            <v>211</v>
          </cell>
          <cell r="I198" t="str">
            <v>955</v>
          </cell>
          <cell r="J198" t="str">
            <v>TEXAS A&amp;M</v>
          </cell>
          <cell r="K198">
            <v>42129</v>
          </cell>
          <cell r="L198" t="str">
            <v>75519</v>
          </cell>
          <cell r="M198" t="str">
            <v>G0001113</v>
          </cell>
          <cell r="N198" t="str">
            <v>0000120050</v>
          </cell>
        </row>
        <row r="199">
          <cell r="D199" t="str">
            <v>00673922</v>
          </cell>
          <cell r="E199" t="str">
            <v>Expense Distribution</v>
          </cell>
          <cell r="F199">
            <v>4</v>
          </cell>
          <cell r="G199">
            <v>2015</v>
          </cell>
          <cell r="H199" t="str">
            <v>211</v>
          </cell>
          <cell r="I199" t="str">
            <v>955</v>
          </cell>
          <cell r="J199" t="str">
            <v>TEXAS A&amp;M</v>
          </cell>
          <cell r="K199">
            <v>42117</v>
          </cell>
          <cell r="L199" t="str">
            <v>75439</v>
          </cell>
          <cell r="M199" t="str">
            <v>G0001113</v>
          </cell>
          <cell r="N199" t="str">
            <v>0000120050</v>
          </cell>
        </row>
        <row r="200">
          <cell r="D200" t="str">
            <v>00672658</v>
          </cell>
          <cell r="E200" t="str">
            <v>Expense Distribution</v>
          </cell>
          <cell r="F200">
            <v>4</v>
          </cell>
          <cell r="G200">
            <v>2015</v>
          </cell>
          <cell r="H200" t="str">
            <v>211</v>
          </cell>
          <cell r="I200" t="str">
            <v>955</v>
          </cell>
          <cell r="J200" t="str">
            <v>TEXAS A&amp;M</v>
          </cell>
          <cell r="K200">
            <v>42109</v>
          </cell>
          <cell r="L200" t="str">
            <v>75313</v>
          </cell>
          <cell r="M200" t="str">
            <v>G0001113</v>
          </cell>
          <cell r="N200" t="str">
            <v>0000120050</v>
          </cell>
        </row>
        <row r="201">
          <cell r="D201" t="str">
            <v>00663817</v>
          </cell>
          <cell r="E201" t="str">
            <v>Expense Distribution</v>
          </cell>
          <cell r="F201">
            <v>2</v>
          </cell>
          <cell r="G201">
            <v>2015</v>
          </cell>
          <cell r="H201" t="str">
            <v>211</v>
          </cell>
          <cell r="I201" t="str">
            <v>955</v>
          </cell>
          <cell r="J201" t="str">
            <v>TEXAS A&amp;M</v>
          </cell>
          <cell r="K201">
            <v>42058</v>
          </cell>
          <cell r="L201" t="str">
            <v>74560</v>
          </cell>
          <cell r="M201" t="str">
            <v>UTXECON201</v>
          </cell>
          <cell r="N201" t="str">
            <v>0000120050</v>
          </cell>
        </row>
        <row r="202">
          <cell r="D202" t="str">
            <v>00654161</v>
          </cell>
          <cell r="E202" t="str">
            <v>Expense Distribution</v>
          </cell>
          <cell r="F202">
            <v>12</v>
          </cell>
          <cell r="G202">
            <v>2014</v>
          </cell>
          <cell r="H202" t="str">
            <v>211</v>
          </cell>
          <cell r="I202" t="str">
            <v>955</v>
          </cell>
          <cell r="J202" t="str">
            <v>TEXAS A&amp;M</v>
          </cell>
          <cell r="K202">
            <v>41996</v>
          </cell>
          <cell r="L202" t="str">
            <v>73764</v>
          </cell>
          <cell r="M202" t="str">
            <v>G0001113</v>
          </cell>
          <cell r="N202" t="str">
            <v>0000120050</v>
          </cell>
        </row>
        <row r="203">
          <cell r="D203" t="str">
            <v>00652126</v>
          </cell>
          <cell r="E203" t="str">
            <v>Expense Distribution</v>
          </cell>
          <cell r="F203">
            <v>12</v>
          </cell>
          <cell r="G203">
            <v>2014</v>
          </cell>
          <cell r="H203" t="str">
            <v>211</v>
          </cell>
          <cell r="I203" t="str">
            <v>955</v>
          </cell>
          <cell r="J203" t="str">
            <v>TEXAS A&amp;M</v>
          </cell>
          <cell r="K203">
            <v>41985</v>
          </cell>
          <cell r="L203" t="str">
            <v>73420</v>
          </cell>
          <cell r="M203" t="str">
            <v>G0001113</v>
          </cell>
          <cell r="N203" t="str">
            <v>0000120050</v>
          </cell>
        </row>
        <row r="204">
          <cell r="D204" t="str">
            <v>00649474</v>
          </cell>
          <cell r="E204" t="str">
            <v>Expense Distribution</v>
          </cell>
          <cell r="F204">
            <v>12</v>
          </cell>
          <cell r="G204">
            <v>2014</v>
          </cell>
          <cell r="H204" t="str">
            <v>211</v>
          </cell>
          <cell r="I204" t="str">
            <v>955</v>
          </cell>
          <cell r="J204" t="str">
            <v>TEXAS A&amp;M</v>
          </cell>
          <cell r="K204">
            <v>41974</v>
          </cell>
          <cell r="L204" t="str">
            <v>72802</v>
          </cell>
          <cell r="M204" t="str">
            <v>G0001113</v>
          </cell>
          <cell r="N204" t="str">
            <v>0000120050</v>
          </cell>
        </row>
        <row r="205">
          <cell r="D205" t="str">
            <v>00645863</v>
          </cell>
          <cell r="E205" t="str">
            <v>Expense Distribution</v>
          </cell>
          <cell r="F205">
            <v>11</v>
          </cell>
          <cell r="G205">
            <v>2014</v>
          </cell>
          <cell r="H205" t="str">
            <v>211</v>
          </cell>
          <cell r="I205" t="str">
            <v>955</v>
          </cell>
          <cell r="J205" t="str">
            <v>TEXAS A&amp;M</v>
          </cell>
          <cell r="K205">
            <v>41953</v>
          </cell>
          <cell r="L205" t="str">
            <v>72339</v>
          </cell>
          <cell r="M205" t="str">
            <v>UTXECON201</v>
          </cell>
          <cell r="N205" t="str">
            <v>0000120050</v>
          </cell>
        </row>
        <row r="206">
          <cell r="D206" t="str">
            <v>00629664</v>
          </cell>
          <cell r="E206" t="str">
            <v>Expense Distribution</v>
          </cell>
          <cell r="F206">
            <v>8</v>
          </cell>
          <cell r="G206">
            <v>2014</v>
          </cell>
          <cell r="H206" t="str">
            <v>211</v>
          </cell>
          <cell r="I206" t="str">
            <v>955</v>
          </cell>
          <cell r="J206" t="str">
            <v>TEXAS A&amp;M</v>
          </cell>
          <cell r="K206">
            <v>41862</v>
          </cell>
          <cell r="L206" t="str">
            <v>71370</v>
          </cell>
          <cell r="M206" t="str">
            <v>UTXECON201</v>
          </cell>
          <cell r="N206" t="str">
            <v>0000120050</v>
          </cell>
        </row>
        <row r="207">
          <cell r="D207" t="str">
            <v>00629056</v>
          </cell>
          <cell r="E207" t="str">
            <v>Expense Distribution</v>
          </cell>
          <cell r="F207">
            <v>8</v>
          </cell>
          <cell r="G207">
            <v>2014</v>
          </cell>
          <cell r="H207" t="str">
            <v>211</v>
          </cell>
          <cell r="I207" t="str">
            <v>955</v>
          </cell>
          <cell r="J207" t="str">
            <v>TEXAS A&amp;M</v>
          </cell>
          <cell r="K207">
            <v>41859</v>
          </cell>
          <cell r="L207" t="str">
            <v>71353</v>
          </cell>
          <cell r="M207" t="str">
            <v>UTXECON201</v>
          </cell>
          <cell r="N207" t="str">
            <v>0000120050</v>
          </cell>
        </row>
        <row r="208">
          <cell r="D208" t="str">
            <v>00628787</v>
          </cell>
          <cell r="E208" t="str">
            <v>Expense Distribution</v>
          </cell>
          <cell r="F208">
            <v>8</v>
          </cell>
          <cell r="G208">
            <v>2014</v>
          </cell>
          <cell r="H208" t="str">
            <v>211</v>
          </cell>
          <cell r="I208" t="str">
            <v>955</v>
          </cell>
          <cell r="J208" t="str">
            <v>TEXAS A&amp;M</v>
          </cell>
          <cell r="K208">
            <v>41856</v>
          </cell>
          <cell r="L208" t="str">
            <v>71324</v>
          </cell>
          <cell r="M208" t="str">
            <v>UTXECON201</v>
          </cell>
          <cell r="N208" t="str">
            <v>0000120050</v>
          </cell>
        </row>
        <row r="209">
          <cell r="D209" t="str">
            <v>00673094</v>
          </cell>
          <cell r="E209" t="str">
            <v>Expense Distribution</v>
          </cell>
          <cell r="F209">
            <v>4</v>
          </cell>
          <cell r="G209">
            <v>2015</v>
          </cell>
          <cell r="H209" t="str">
            <v>211</v>
          </cell>
          <cell r="I209" t="str">
            <v>955</v>
          </cell>
          <cell r="J209" t="str">
            <v>HALO-FLIGHT FOA</v>
          </cell>
          <cell r="K209">
            <v>42111</v>
          </cell>
          <cell r="L209" t="str">
            <v>75391</v>
          </cell>
          <cell r="M209" t="str">
            <v>UTXECON201</v>
          </cell>
          <cell r="N209" t="str">
            <v>0000120162</v>
          </cell>
        </row>
        <row r="210">
          <cell r="D210" t="str">
            <v>00627315</v>
          </cell>
          <cell r="E210" t="str">
            <v>Expense Distribution</v>
          </cell>
          <cell r="F210">
            <v>7</v>
          </cell>
          <cell r="G210">
            <v>2014</v>
          </cell>
          <cell r="H210" t="str">
            <v>211</v>
          </cell>
          <cell r="I210" t="str">
            <v>955</v>
          </cell>
          <cell r="J210" t="str">
            <v>ABILENE INDUSTRIAL FOUNDATION</v>
          </cell>
          <cell r="K210">
            <v>41849</v>
          </cell>
          <cell r="L210" t="str">
            <v>71280</v>
          </cell>
          <cell r="M210" t="str">
            <v>UTXECON301</v>
          </cell>
          <cell r="N210" t="str">
            <v>0000120374</v>
          </cell>
        </row>
        <row r="211">
          <cell r="D211" t="str">
            <v>00663635</v>
          </cell>
          <cell r="E211" t="str">
            <v>Expense Distribution</v>
          </cell>
          <cell r="F211">
            <v>2</v>
          </cell>
          <cell r="G211">
            <v>2015</v>
          </cell>
          <cell r="H211" t="str">
            <v>211</v>
          </cell>
          <cell r="I211" t="str">
            <v>955</v>
          </cell>
          <cell r="J211" t="str">
            <v>CALALLEN HIGH SCHOOL</v>
          </cell>
          <cell r="K211">
            <v>42058</v>
          </cell>
          <cell r="L211" t="str">
            <v>74557</v>
          </cell>
          <cell r="M211" t="str">
            <v>UTXECON201</v>
          </cell>
          <cell r="N211" t="str">
            <v>0000120921</v>
          </cell>
        </row>
        <row r="212">
          <cell r="D212" t="str">
            <v>00658157</v>
          </cell>
          <cell r="E212" t="str">
            <v>Expense Distribution</v>
          </cell>
          <cell r="F212">
            <v>1</v>
          </cell>
          <cell r="G212">
            <v>2015</v>
          </cell>
          <cell r="H212" t="str">
            <v>211</v>
          </cell>
          <cell r="I212" t="str">
            <v>955</v>
          </cell>
          <cell r="J212" t="str">
            <v>DRISCOLL CHILDRENS HOSPITAL</v>
          </cell>
          <cell r="K212">
            <v>42024</v>
          </cell>
          <cell r="L212" t="str">
            <v>73968</v>
          </cell>
          <cell r="M212" t="str">
            <v>UTXECON201</v>
          </cell>
          <cell r="N212" t="str">
            <v>0000121144</v>
          </cell>
        </row>
        <row r="213">
          <cell r="D213" t="str">
            <v>00629058</v>
          </cell>
          <cell r="E213" t="str">
            <v>Expense Distribution</v>
          </cell>
          <cell r="F213">
            <v>8</v>
          </cell>
          <cell r="G213">
            <v>2014</v>
          </cell>
          <cell r="H213" t="str">
            <v>211</v>
          </cell>
          <cell r="I213" t="str">
            <v>955</v>
          </cell>
          <cell r="J213" t="str">
            <v>DRISCOLL CHILDRENS HOSPITAL</v>
          </cell>
          <cell r="K213">
            <v>41859</v>
          </cell>
          <cell r="L213" t="str">
            <v>71355</v>
          </cell>
          <cell r="M213" t="str">
            <v>UTXECON201</v>
          </cell>
          <cell r="N213" t="str">
            <v>0000121144</v>
          </cell>
        </row>
        <row r="214">
          <cell r="D214" t="str">
            <v>00676965</v>
          </cell>
          <cell r="E214" t="str">
            <v>Expense Distribution</v>
          </cell>
          <cell r="F214">
            <v>5</v>
          </cell>
          <cell r="G214">
            <v>2015</v>
          </cell>
          <cell r="H214" t="str">
            <v>211</v>
          </cell>
          <cell r="I214" t="str">
            <v>955</v>
          </cell>
          <cell r="J214" t="str">
            <v>LAREDO CHAMBER OF COMMERCE</v>
          </cell>
          <cell r="K214">
            <v>42132</v>
          </cell>
          <cell r="L214" t="str">
            <v>75565</v>
          </cell>
          <cell r="M214" t="str">
            <v>UTXECON201</v>
          </cell>
          <cell r="N214" t="str">
            <v>0000121145</v>
          </cell>
        </row>
        <row r="215">
          <cell r="D215" t="str">
            <v>00652904</v>
          </cell>
          <cell r="E215" t="str">
            <v>Expense Distribution</v>
          </cell>
          <cell r="F215">
            <v>12</v>
          </cell>
          <cell r="G215">
            <v>2014</v>
          </cell>
          <cell r="H215" t="str">
            <v>211</v>
          </cell>
          <cell r="I215" t="str">
            <v>955</v>
          </cell>
          <cell r="J215" t="str">
            <v>LAREDO CHAMBER OF COMMERCE</v>
          </cell>
          <cell r="K215">
            <v>41990</v>
          </cell>
          <cell r="L215" t="str">
            <v>73584</v>
          </cell>
          <cell r="M215" t="str">
            <v>UTXECON201</v>
          </cell>
          <cell r="N215" t="str">
            <v>0000121145</v>
          </cell>
        </row>
        <row r="216">
          <cell r="D216" t="str">
            <v>00644561</v>
          </cell>
          <cell r="E216" t="str">
            <v>Expense Distribution</v>
          </cell>
          <cell r="F216">
            <v>11</v>
          </cell>
          <cell r="G216">
            <v>2014</v>
          </cell>
          <cell r="H216" t="str">
            <v>211</v>
          </cell>
          <cell r="I216" t="str">
            <v>955</v>
          </cell>
          <cell r="J216" t="str">
            <v>LAREDO CHAMBER OF COMMERCE</v>
          </cell>
          <cell r="K216">
            <v>41943</v>
          </cell>
          <cell r="L216" t="str">
            <v>72231</v>
          </cell>
          <cell r="M216" t="str">
            <v>UTXECON201</v>
          </cell>
          <cell r="N216" t="str">
            <v>0000121145</v>
          </cell>
        </row>
        <row r="217">
          <cell r="D217" t="str">
            <v>00640320</v>
          </cell>
          <cell r="E217" t="str">
            <v>Expense Distribution</v>
          </cell>
          <cell r="F217">
            <v>10</v>
          </cell>
          <cell r="G217">
            <v>2014</v>
          </cell>
          <cell r="H217" t="str">
            <v>211</v>
          </cell>
          <cell r="I217" t="str">
            <v>955</v>
          </cell>
          <cell r="J217" t="str">
            <v>LAREDO CHAMBER OF COMMERCE</v>
          </cell>
          <cell r="K217">
            <v>41921</v>
          </cell>
          <cell r="L217" t="str">
            <v>71965</v>
          </cell>
          <cell r="M217" t="str">
            <v>UTXECON201</v>
          </cell>
          <cell r="N217" t="str">
            <v>0000121145</v>
          </cell>
        </row>
        <row r="218">
          <cell r="D218" t="str">
            <v>00635072</v>
          </cell>
          <cell r="E218" t="str">
            <v>Expense Distribution</v>
          </cell>
          <cell r="F218">
            <v>9</v>
          </cell>
          <cell r="G218">
            <v>2014</v>
          </cell>
          <cell r="H218" t="str">
            <v>211</v>
          </cell>
          <cell r="I218" t="str">
            <v>955</v>
          </cell>
          <cell r="J218" t="str">
            <v>BAYLOR UNIVERSITY</v>
          </cell>
          <cell r="K218">
            <v>41894</v>
          </cell>
          <cell r="L218" t="str">
            <v>71714</v>
          </cell>
          <cell r="M218" t="str">
            <v>G0001113</v>
          </cell>
          <cell r="N218" t="str">
            <v>0000121228</v>
          </cell>
        </row>
        <row r="219">
          <cell r="D219" t="str">
            <v>00662841</v>
          </cell>
          <cell r="E219" t="str">
            <v>Expense Distribution</v>
          </cell>
          <cell r="F219">
            <v>2</v>
          </cell>
          <cell r="G219">
            <v>2015</v>
          </cell>
          <cell r="H219" t="str">
            <v>211</v>
          </cell>
          <cell r="I219" t="str">
            <v>955</v>
          </cell>
          <cell r="J219" t="str">
            <v>CORPUS CHRISTI HISPANIC CHAMBER</v>
          </cell>
          <cell r="K219">
            <v>42052</v>
          </cell>
          <cell r="L219" t="str">
            <v>74447</v>
          </cell>
          <cell r="M219" t="str">
            <v>UTXECON201</v>
          </cell>
          <cell r="N219" t="str">
            <v>0000121258</v>
          </cell>
        </row>
        <row r="220">
          <cell r="D220" t="str">
            <v>00644250</v>
          </cell>
          <cell r="E220" t="str">
            <v>Expense Distribution</v>
          </cell>
          <cell r="F220">
            <v>10</v>
          </cell>
          <cell r="G220">
            <v>2014</v>
          </cell>
          <cell r="H220" t="str">
            <v>211</v>
          </cell>
          <cell r="I220" t="str">
            <v>955</v>
          </cell>
          <cell r="J220" t="str">
            <v>CORPUS CHRISTI HISPANIC CHAMBER</v>
          </cell>
          <cell r="K220">
            <v>41936</v>
          </cell>
          <cell r="L220" t="str">
            <v>72225</v>
          </cell>
          <cell r="M220" t="str">
            <v>UTXECON201</v>
          </cell>
          <cell r="N220" t="str">
            <v>0000121258</v>
          </cell>
        </row>
        <row r="221">
          <cell r="D221" t="str">
            <v>00640324</v>
          </cell>
          <cell r="E221" t="str">
            <v>Expense Distribution</v>
          </cell>
          <cell r="F221">
            <v>10</v>
          </cell>
          <cell r="G221">
            <v>2014</v>
          </cell>
          <cell r="H221" t="str">
            <v>211</v>
          </cell>
          <cell r="I221" t="str">
            <v>955</v>
          </cell>
          <cell r="J221" t="str">
            <v>CORPUS CHRISTI HISPANIC CHAMBER</v>
          </cell>
          <cell r="K221">
            <v>41921</v>
          </cell>
          <cell r="L221" t="str">
            <v>71969</v>
          </cell>
          <cell r="M221" t="str">
            <v>UTXECON201</v>
          </cell>
          <cell r="N221" t="str">
            <v>0000121258</v>
          </cell>
        </row>
        <row r="222">
          <cell r="D222" t="str">
            <v>00672832</v>
          </cell>
          <cell r="E222" t="str">
            <v>Expense Distribution</v>
          </cell>
          <cell r="F222">
            <v>4</v>
          </cell>
          <cell r="G222">
            <v>2015</v>
          </cell>
          <cell r="H222" t="str">
            <v>211</v>
          </cell>
          <cell r="I222" t="str">
            <v>955</v>
          </cell>
          <cell r="J222" t="str">
            <v>REFUGIO COUNTY</v>
          </cell>
          <cell r="K222">
            <v>42110</v>
          </cell>
          <cell r="L222" t="str">
            <v>75333</v>
          </cell>
          <cell r="M222" t="str">
            <v>UTXECON201</v>
          </cell>
          <cell r="N222" t="str">
            <v>0000122745</v>
          </cell>
        </row>
        <row r="223">
          <cell r="D223" t="str">
            <v>00669383</v>
          </cell>
          <cell r="E223" t="str">
            <v>Expense Distribution</v>
          </cell>
          <cell r="F223">
            <v>3</v>
          </cell>
          <cell r="G223">
            <v>2015</v>
          </cell>
          <cell r="H223" t="str">
            <v>211</v>
          </cell>
          <cell r="I223" t="str">
            <v>955</v>
          </cell>
          <cell r="J223" t="str">
            <v>SOUTHWEST TEXAS JUNIOR COLLEGE</v>
          </cell>
          <cell r="K223">
            <v>42089</v>
          </cell>
          <cell r="L223" t="str">
            <v>74954</v>
          </cell>
          <cell r="M223" t="str">
            <v>UTXECON201</v>
          </cell>
          <cell r="N223" t="str">
            <v>0000123561</v>
          </cell>
        </row>
        <row r="224">
          <cell r="D224" t="str">
            <v>00627860</v>
          </cell>
          <cell r="E224" t="str">
            <v>Expense Distribution</v>
          </cell>
          <cell r="F224">
            <v>8</v>
          </cell>
          <cell r="G224">
            <v>2014</v>
          </cell>
          <cell r="H224" t="str">
            <v>211</v>
          </cell>
          <cell r="I224" t="str">
            <v>955</v>
          </cell>
          <cell r="J224" t="str">
            <v>SOUTHWEST TEXAS JUNIOR COLLEGE</v>
          </cell>
          <cell r="K224">
            <v>41851</v>
          </cell>
          <cell r="L224" t="str">
            <v>71309</v>
          </cell>
          <cell r="M224" t="str">
            <v>UTXECON201</v>
          </cell>
          <cell r="N224" t="str">
            <v>0000123561</v>
          </cell>
        </row>
        <row r="225">
          <cell r="D225" t="str">
            <v>00663819</v>
          </cell>
          <cell r="E225" t="str">
            <v>Expense Distribution</v>
          </cell>
          <cell r="F225">
            <v>2</v>
          </cell>
          <cell r="G225">
            <v>2015</v>
          </cell>
          <cell r="H225" t="str">
            <v>211</v>
          </cell>
          <cell r="I225" t="str">
            <v>955</v>
          </cell>
          <cell r="J225" t="str">
            <v>TEXAS A &amp; M UNIVERSITY-KINGSVILLE</v>
          </cell>
          <cell r="K225">
            <v>42058</v>
          </cell>
          <cell r="L225" t="str">
            <v>74564</v>
          </cell>
          <cell r="M225" t="str">
            <v>UTXECON201</v>
          </cell>
          <cell r="N225" t="str">
            <v>0000123563</v>
          </cell>
        </row>
        <row r="226">
          <cell r="D226" t="str">
            <v>00664464</v>
          </cell>
          <cell r="E226" t="str">
            <v>Expense Distribution</v>
          </cell>
          <cell r="F226">
            <v>2</v>
          </cell>
          <cell r="G226">
            <v>2015</v>
          </cell>
          <cell r="H226" t="str">
            <v>211</v>
          </cell>
          <cell r="I226" t="str">
            <v>955</v>
          </cell>
          <cell r="J226" t="str">
            <v>VICTORIA ADULT LITERACY COUNCIL</v>
          </cell>
          <cell r="K226">
            <v>42062</v>
          </cell>
          <cell r="L226" t="str">
            <v>74646</v>
          </cell>
          <cell r="M226" t="str">
            <v>UTXECON201</v>
          </cell>
          <cell r="N226" t="str">
            <v>0000123783</v>
          </cell>
        </row>
        <row r="227">
          <cell r="D227" t="str">
            <v>00674154</v>
          </cell>
          <cell r="E227" t="str">
            <v>Expense Distribution</v>
          </cell>
          <cell r="F227">
            <v>4</v>
          </cell>
          <cell r="G227">
            <v>2015</v>
          </cell>
          <cell r="H227" t="str">
            <v>211</v>
          </cell>
          <cell r="I227" t="str">
            <v>955</v>
          </cell>
          <cell r="J227" t="str">
            <v>SALTWATER-FISHERIES</v>
          </cell>
          <cell r="K227">
            <v>42118</v>
          </cell>
          <cell r="L227" t="str">
            <v>75452</v>
          </cell>
          <cell r="M227" t="str">
            <v>UTXECON201</v>
          </cell>
          <cell r="N227" t="str">
            <v>0000123878</v>
          </cell>
        </row>
        <row r="228">
          <cell r="D228" t="str">
            <v>00651193</v>
          </cell>
          <cell r="E228" t="str">
            <v>Expense Distribution</v>
          </cell>
          <cell r="F228">
            <v>12</v>
          </cell>
          <cell r="G228">
            <v>2014</v>
          </cell>
          <cell r="H228" t="str">
            <v>211</v>
          </cell>
          <cell r="I228" t="str">
            <v>955</v>
          </cell>
          <cell r="J228" t="str">
            <v>UNITED WAY OF SOUTH TEXAS</v>
          </cell>
          <cell r="K228">
            <v>41981</v>
          </cell>
          <cell r="L228" t="str">
            <v>73054</v>
          </cell>
          <cell r="M228" t="str">
            <v>UTXECON201</v>
          </cell>
          <cell r="N228" t="str">
            <v>0000124002</v>
          </cell>
        </row>
        <row r="229">
          <cell r="D229" t="str">
            <v>00648832</v>
          </cell>
          <cell r="E229" t="str">
            <v>Expense Distribution</v>
          </cell>
          <cell r="F229">
            <v>11</v>
          </cell>
          <cell r="G229">
            <v>2014</v>
          </cell>
          <cell r="H229" t="str">
            <v>211</v>
          </cell>
          <cell r="I229" t="str">
            <v>955</v>
          </cell>
          <cell r="J229" t="str">
            <v>UNITED WAY OF SOUTH TEXAS</v>
          </cell>
          <cell r="K229">
            <v>41960</v>
          </cell>
          <cell r="L229" t="str">
            <v>72719</v>
          </cell>
          <cell r="M229" t="str">
            <v>UTXECON201</v>
          </cell>
          <cell r="N229" t="str">
            <v>0000124002</v>
          </cell>
        </row>
        <row r="230">
          <cell r="D230" t="str">
            <v>00659392</v>
          </cell>
          <cell r="E230" t="str">
            <v>Expense Distribution</v>
          </cell>
          <cell r="F230">
            <v>1</v>
          </cell>
          <cell r="G230">
            <v>2015</v>
          </cell>
          <cell r="H230" t="str">
            <v>211</v>
          </cell>
          <cell r="I230" t="str">
            <v>955</v>
          </cell>
          <cell r="J230" t="str">
            <v>ST PATRICK SCHOOL</v>
          </cell>
          <cell r="K230">
            <v>42031</v>
          </cell>
          <cell r="L230" t="str">
            <v>74086</v>
          </cell>
          <cell r="M230" t="str">
            <v>UTXECON201</v>
          </cell>
          <cell r="N230" t="str">
            <v>0000124114</v>
          </cell>
        </row>
        <row r="231">
          <cell r="D231" t="str">
            <v>00635218</v>
          </cell>
          <cell r="E231" t="str">
            <v>Expense Distribution</v>
          </cell>
          <cell r="F231">
            <v>9</v>
          </cell>
          <cell r="G231">
            <v>2014</v>
          </cell>
          <cell r="H231" t="str">
            <v>211</v>
          </cell>
          <cell r="I231" t="str">
            <v>955</v>
          </cell>
          <cell r="J231" t="str">
            <v>ST PATRICK SCHOOL</v>
          </cell>
          <cell r="K231">
            <v>41894</v>
          </cell>
          <cell r="L231" t="str">
            <v>71728</v>
          </cell>
          <cell r="M231" t="str">
            <v>UTXECON201</v>
          </cell>
          <cell r="N231" t="str">
            <v>0000124114</v>
          </cell>
        </row>
        <row r="232">
          <cell r="D232" t="str">
            <v>00652653</v>
          </cell>
          <cell r="E232" t="str">
            <v>Expense Distribution</v>
          </cell>
          <cell r="F232">
            <v>12</v>
          </cell>
          <cell r="G232">
            <v>2014</v>
          </cell>
          <cell r="H232" t="str">
            <v>211</v>
          </cell>
          <cell r="I232" t="str">
            <v>955</v>
          </cell>
          <cell r="J232" t="str">
            <v>TEXAS CONSERVATIVE COALITION</v>
          </cell>
          <cell r="K232">
            <v>41988</v>
          </cell>
          <cell r="L232" t="str">
            <v>73514</v>
          </cell>
          <cell r="M232" t="str">
            <v>G0001113</v>
          </cell>
          <cell r="N232" t="str">
            <v>0000124371</v>
          </cell>
        </row>
        <row r="233">
          <cell r="D233" t="str">
            <v>00658158</v>
          </cell>
          <cell r="E233" t="str">
            <v>Expense Distribution</v>
          </cell>
          <cell r="F233">
            <v>1</v>
          </cell>
          <cell r="G233">
            <v>2015</v>
          </cell>
          <cell r="H233" t="str">
            <v>211</v>
          </cell>
          <cell r="I233" t="str">
            <v>955</v>
          </cell>
          <cell r="J233" t="str">
            <v>CORPUS CHRISTI CHAMBER OF COMMERCE</v>
          </cell>
          <cell r="K233">
            <v>42024</v>
          </cell>
          <cell r="L233" t="str">
            <v>73969</v>
          </cell>
          <cell r="M233" t="str">
            <v>UTXECON201</v>
          </cell>
          <cell r="N233" t="str">
            <v>0000124825</v>
          </cell>
        </row>
        <row r="234">
          <cell r="D234" t="str">
            <v>00651876</v>
          </cell>
          <cell r="E234" t="str">
            <v>Expense Distribution</v>
          </cell>
          <cell r="F234">
            <v>12</v>
          </cell>
          <cell r="G234">
            <v>2014</v>
          </cell>
          <cell r="H234" t="str">
            <v>211</v>
          </cell>
          <cell r="I234" t="str">
            <v>955</v>
          </cell>
          <cell r="J234" t="str">
            <v>CORPUS CHRISTI CHAMBER OF COMMERCE</v>
          </cell>
          <cell r="K234">
            <v>41985</v>
          </cell>
          <cell r="L234" t="str">
            <v>73394</v>
          </cell>
          <cell r="M234" t="str">
            <v>UTXECON201</v>
          </cell>
          <cell r="N234" t="str">
            <v>0000124825</v>
          </cell>
        </row>
        <row r="235">
          <cell r="D235" t="str">
            <v>00640325</v>
          </cell>
          <cell r="E235" t="str">
            <v>Expense Distribution</v>
          </cell>
          <cell r="F235">
            <v>10</v>
          </cell>
          <cell r="G235">
            <v>2014</v>
          </cell>
          <cell r="H235" t="str">
            <v>211</v>
          </cell>
          <cell r="I235" t="str">
            <v>955</v>
          </cell>
          <cell r="J235" t="str">
            <v>CORPUS CHRISTI CHAMBER OF COMMERCE</v>
          </cell>
          <cell r="K235">
            <v>41921</v>
          </cell>
          <cell r="L235" t="str">
            <v>71970</v>
          </cell>
          <cell r="M235" t="str">
            <v>UTXECON201</v>
          </cell>
          <cell r="N235" t="str">
            <v>0000124825</v>
          </cell>
        </row>
        <row r="236">
          <cell r="D236" t="str">
            <v>00629055</v>
          </cell>
          <cell r="E236" t="str">
            <v>Expense Distribution</v>
          </cell>
          <cell r="F236">
            <v>8</v>
          </cell>
          <cell r="G236">
            <v>2014</v>
          </cell>
          <cell r="H236" t="str">
            <v>211</v>
          </cell>
          <cell r="I236" t="str">
            <v>955</v>
          </cell>
          <cell r="J236" t="str">
            <v>CORPUS CHRISTI CHAMBER OF COMMERCE</v>
          </cell>
          <cell r="K236">
            <v>41859</v>
          </cell>
          <cell r="L236" t="str">
            <v>71352</v>
          </cell>
          <cell r="M236" t="str">
            <v>UTXECON201</v>
          </cell>
          <cell r="N236" t="str">
            <v>0000124825</v>
          </cell>
        </row>
        <row r="237">
          <cell r="D237" t="str">
            <v>00625115</v>
          </cell>
          <cell r="E237" t="str">
            <v>Expense Distribution</v>
          </cell>
          <cell r="F237">
            <v>7</v>
          </cell>
          <cell r="G237">
            <v>2014</v>
          </cell>
          <cell r="H237" t="str">
            <v>211</v>
          </cell>
          <cell r="I237" t="str">
            <v>955</v>
          </cell>
          <cell r="J237" t="str">
            <v>CORPUS CHRISTI CHAMBER OF COMMERCE</v>
          </cell>
          <cell r="K237">
            <v>41834</v>
          </cell>
          <cell r="L237" t="str">
            <v>71016</v>
          </cell>
          <cell r="M237" t="str">
            <v>UTXECON201</v>
          </cell>
          <cell r="N237" t="str">
            <v>0000124825</v>
          </cell>
        </row>
        <row r="238">
          <cell r="D238" t="str">
            <v>00651298</v>
          </cell>
          <cell r="E238" t="str">
            <v>Expense Distribution</v>
          </cell>
          <cell r="F238">
            <v>12</v>
          </cell>
          <cell r="G238">
            <v>2014</v>
          </cell>
          <cell r="H238" t="str">
            <v>211</v>
          </cell>
          <cell r="I238" t="str">
            <v>955</v>
          </cell>
          <cell r="J238" t="str">
            <v>CORPUS CHRISTI POLICE</v>
          </cell>
          <cell r="K238">
            <v>41981</v>
          </cell>
          <cell r="L238" t="str">
            <v>73065</v>
          </cell>
          <cell r="M238" t="str">
            <v>UTXECON201</v>
          </cell>
          <cell r="N238" t="str">
            <v>0000125871</v>
          </cell>
        </row>
        <row r="239">
          <cell r="D239" t="str">
            <v>00667127</v>
          </cell>
          <cell r="E239" t="str">
            <v>Expense Distribution</v>
          </cell>
          <cell r="F239">
            <v>3</v>
          </cell>
          <cell r="G239">
            <v>2015</v>
          </cell>
          <cell r="H239" t="str">
            <v>211</v>
          </cell>
          <cell r="I239" t="str">
            <v>955</v>
          </cell>
          <cell r="J239" t="str">
            <v>TEXAS A &amp; M INTERNATIONAL</v>
          </cell>
          <cell r="K239">
            <v>42076</v>
          </cell>
          <cell r="L239" t="str">
            <v>74818</v>
          </cell>
          <cell r="M239" t="str">
            <v>UTXECON201</v>
          </cell>
          <cell r="N239" t="str">
            <v>0000126445</v>
          </cell>
        </row>
        <row r="240">
          <cell r="D240" t="str">
            <v>00630249</v>
          </cell>
          <cell r="E240" t="str">
            <v>Expense Distribution</v>
          </cell>
          <cell r="F240">
            <v>8</v>
          </cell>
          <cell r="G240">
            <v>2014</v>
          </cell>
          <cell r="H240" t="str">
            <v>211</v>
          </cell>
          <cell r="I240" t="str">
            <v>955</v>
          </cell>
          <cell r="J240" t="str">
            <v>TEXAS A &amp; M INTERNATIONAL</v>
          </cell>
          <cell r="K240">
            <v>41865</v>
          </cell>
          <cell r="L240" t="str">
            <v>71391</v>
          </cell>
          <cell r="M240" t="str">
            <v>UTXECON201</v>
          </cell>
          <cell r="N240" t="str">
            <v>0000126445</v>
          </cell>
        </row>
        <row r="241">
          <cell r="D241" t="str">
            <v>00662226</v>
          </cell>
          <cell r="E241" t="str">
            <v>Expense Distribution</v>
          </cell>
          <cell r="F241">
            <v>2</v>
          </cell>
          <cell r="G241">
            <v>2015</v>
          </cell>
          <cell r="H241" t="str">
            <v>211</v>
          </cell>
          <cell r="I241" t="str">
            <v>955</v>
          </cell>
          <cell r="J241" t="str">
            <v>VICTORIA COLLEGE</v>
          </cell>
          <cell r="K241">
            <v>42047</v>
          </cell>
          <cell r="L241" t="str">
            <v>74368</v>
          </cell>
          <cell r="M241" t="str">
            <v>UTXECON201</v>
          </cell>
          <cell r="N241" t="str">
            <v>0000126446</v>
          </cell>
        </row>
        <row r="242">
          <cell r="D242" t="str">
            <v>00676964</v>
          </cell>
          <cell r="E242" t="str">
            <v>Expense Distribution</v>
          </cell>
          <cell r="F242">
            <v>5</v>
          </cell>
          <cell r="G242">
            <v>2015</v>
          </cell>
          <cell r="H242" t="str">
            <v>211</v>
          </cell>
          <cell r="I242" t="str">
            <v>955</v>
          </cell>
          <cell r="J242" t="str">
            <v>DRESS FOR SUCCESS</v>
          </cell>
          <cell r="K242">
            <v>42132</v>
          </cell>
          <cell r="L242" t="str">
            <v>75564</v>
          </cell>
          <cell r="M242" t="str">
            <v>UTXECON201</v>
          </cell>
          <cell r="N242" t="str">
            <v>0000126659</v>
          </cell>
        </row>
        <row r="243">
          <cell r="D243" t="str">
            <v>00635075</v>
          </cell>
          <cell r="E243" t="str">
            <v>Expense Distribution</v>
          </cell>
          <cell r="F243">
            <v>9</v>
          </cell>
          <cell r="G243">
            <v>2014</v>
          </cell>
          <cell r="H243" t="str">
            <v>211</v>
          </cell>
          <cell r="I243" t="str">
            <v>955</v>
          </cell>
          <cell r="J243" t="str">
            <v>YORKTOWN WESTERN DAYS</v>
          </cell>
          <cell r="K243">
            <v>41894</v>
          </cell>
          <cell r="L243" t="str">
            <v>71723</v>
          </cell>
          <cell r="M243" t="str">
            <v>UTXECON201</v>
          </cell>
          <cell r="N243" t="str">
            <v>0000126681</v>
          </cell>
        </row>
        <row r="244">
          <cell r="D244" t="str">
            <v>00667119</v>
          </cell>
          <cell r="E244" t="str">
            <v>Expense Distribution</v>
          </cell>
          <cell r="F244">
            <v>3</v>
          </cell>
          <cell r="G244">
            <v>2015</v>
          </cell>
          <cell r="H244" t="str">
            <v>211</v>
          </cell>
          <cell r="I244" t="str">
            <v>955</v>
          </cell>
          <cell r="J244" t="str">
            <v>KARNES COUNTY</v>
          </cell>
          <cell r="K244">
            <v>42076</v>
          </cell>
          <cell r="L244" t="str">
            <v>74807</v>
          </cell>
          <cell r="M244" t="str">
            <v>UTXECON201</v>
          </cell>
          <cell r="N244" t="str">
            <v>0000126682</v>
          </cell>
        </row>
        <row r="245">
          <cell r="D245" t="str">
            <v>00667118</v>
          </cell>
          <cell r="E245" t="str">
            <v>Expense Distribution</v>
          </cell>
          <cell r="F245">
            <v>3</v>
          </cell>
          <cell r="G245">
            <v>2015</v>
          </cell>
          <cell r="H245" t="str">
            <v>211</v>
          </cell>
          <cell r="I245" t="str">
            <v>955</v>
          </cell>
          <cell r="J245" t="str">
            <v>KARNES COUNTY</v>
          </cell>
          <cell r="K245">
            <v>42076</v>
          </cell>
          <cell r="L245" t="str">
            <v>74806</v>
          </cell>
          <cell r="M245" t="str">
            <v>UTXECON201</v>
          </cell>
          <cell r="N245" t="str">
            <v>0000126682</v>
          </cell>
        </row>
        <row r="246">
          <cell r="D246" t="str">
            <v>00646091</v>
          </cell>
          <cell r="E246" t="str">
            <v>Expense Distribution</v>
          </cell>
          <cell r="F246">
            <v>11</v>
          </cell>
          <cell r="G246">
            <v>2014</v>
          </cell>
          <cell r="H246" t="str">
            <v>211</v>
          </cell>
          <cell r="I246" t="str">
            <v>955</v>
          </cell>
          <cell r="J246" t="str">
            <v>JUNIOR LEAGUE</v>
          </cell>
          <cell r="K246">
            <v>41953</v>
          </cell>
          <cell r="L246" t="str">
            <v>72352</v>
          </cell>
          <cell r="M246" t="str">
            <v>UTXECON201</v>
          </cell>
          <cell r="N246" t="str">
            <v>0000126813</v>
          </cell>
        </row>
        <row r="247">
          <cell r="D247" t="str">
            <v>00648536</v>
          </cell>
          <cell r="E247" t="str">
            <v>Expense Distribution</v>
          </cell>
          <cell r="F247">
            <v>11</v>
          </cell>
          <cell r="G247">
            <v>2014</v>
          </cell>
          <cell r="H247" t="str">
            <v>211</v>
          </cell>
          <cell r="I247" t="str">
            <v>955</v>
          </cell>
          <cell r="J247" t="str">
            <v>ARANSAS COUNTY COUNCIL ON AGING</v>
          </cell>
          <cell r="K247">
            <v>41964</v>
          </cell>
          <cell r="L247" t="str">
            <v>72665</v>
          </cell>
          <cell r="M247" t="str">
            <v>UTXECON201</v>
          </cell>
          <cell r="N247" t="str">
            <v>0000130706</v>
          </cell>
        </row>
        <row r="248">
          <cell r="D248" t="str">
            <v>00662612</v>
          </cell>
          <cell r="E248" t="str">
            <v>Expense Distribution</v>
          </cell>
          <cell r="F248">
            <v>2</v>
          </cell>
          <cell r="G248">
            <v>2015</v>
          </cell>
          <cell r="H248" t="str">
            <v>211</v>
          </cell>
          <cell r="I248" t="str">
            <v>955</v>
          </cell>
          <cell r="J248" t="str">
            <v>ARANSAS PASS</v>
          </cell>
          <cell r="K248">
            <v>42046</v>
          </cell>
          <cell r="L248" t="str">
            <v>74348</v>
          </cell>
          <cell r="M248" t="str">
            <v>UTXECON201</v>
          </cell>
          <cell r="N248" t="str">
            <v>0000130711</v>
          </cell>
        </row>
        <row r="249">
          <cell r="D249" t="str">
            <v>00629268</v>
          </cell>
          <cell r="E249" t="str">
            <v>Expense Distribution</v>
          </cell>
          <cell r="F249">
            <v>8</v>
          </cell>
          <cell r="G249">
            <v>2014</v>
          </cell>
          <cell r="H249" t="str">
            <v>211</v>
          </cell>
          <cell r="I249" t="str">
            <v>955</v>
          </cell>
          <cell r="J249" t="str">
            <v>BAY AREA CITIZENS AGAINST</v>
          </cell>
          <cell r="K249">
            <v>41859</v>
          </cell>
          <cell r="L249" t="str">
            <v>71359</v>
          </cell>
          <cell r="M249" t="str">
            <v>UTXECON201</v>
          </cell>
          <cell r="N249" t="str">
            <v>0000131107</v>
          </cell>
        </row>
        <row r="250">
          <cell r="D250" t="str">
            <v>00640896</v>
          </cell>
          <cell r="E250" t="str">
            <v>Expense Distribution</v>
          </cell>
          <cell r="F250">
            <v>10</v>
          </cell>
          <cell r="G250">
            <v>2014</v>
          </cell>
          <cell r="H250" t="str">
            <v>211</v>
          </cell>
          <cell r="I250" t="str">
            <v>955</v>
          </cell>
          <cell r="J250" t="str">
            <v>BAY AREA STUDIOS  INC</v>
          </cell>
          <cell r="K250">
            <v>41925</v>
          </cell>
          <cell r="L250" t="str">
            <v>71983</v>
          </cell>
          <cell r="M250" t="str">
            <v>UTXECON201</v>
          </cell>
          <cell r="N250" t="str">
            <v>0000131109</v>
          </cell>
        </row>
        <row r="251">
          <cell r="D251" t="str">
            <v>00667128</v>
          </cell>
          <cell r="E251" t="str">
            <v>Expense Distribution</v>
          </cell>
          <cell r="F251">
            <v>3</v>
          </cell>
          <cell r="G251">
            <v>2015</v>
          </cell>
          <cell r="H251" t="str">
            <v>211</v>
          </cell>
          <cell r="I251" t="str">
            <v>955</v>
          </cell>
          <cell r="J251" t="str">
            <v>BEACH TO BAY RELAY</v>
          </cell>
          <cell r="K251">
            <v>42076</v>
          </cell>
          <cell r="L251" t="str">
            <v>74820</v>
          </cell>
          <cell r="M251" t="str">
            <v>UTXECON201</v>
          </cell>
          <cell r="N251" t="str">
            <v>0000131129</v>
          </cell>
        </row>
        <row r="252">
          <cell r="D252" t="str">
            <v>00659237</v>
          </cell>
          <cell r="E252" t="str">
            <v>Expense Distribution</v>
          </cell>
          <cell r="F252">
            <v>1</v>
          </cell>
          <cell r="G252">
            <v>2015</v>
          </cell>
          <cell r="H252" t="str">
            <v>211</v>
          </cell>
          <cell r="I252" t="str">
            <v>955</v>
          </cell>
          <cell r="J252" t="str">
            <v>BEACH TO BAY RELAY</v>
          </cell>
          <cell r="K252">
            <v>42030</v>
          </cell>
          <cell r="L252" t="str">
            <v>74072</v>
          </cell>
          <cell r="M252" t="str">
            <v>UTXECON201</v>
          </cell>
          <cell r="N252" t="str">
            <v>0000131129</v>
          </cell>
        </row>
        <row r="253">
          <cell r="D253" t="str">
            <v>00659232</v>
          </cell>
          <cell r="E253" t="str">
            <v>Expense Distribution</v>
          </cell>
          <cell r="F253">
            <v>1</v>
          </cell>
          <cell r="G253">
            <v>2015</v>
          </cell>
          <cell r="H253" t="str">
            <v>211</v>
          </cell>
          <cell r="I253" t="str">
            <v>955</v>
          </cell>
          <cell r="J253" t="str">
            <v>BEACH TO BAY RELAY</v>
          </cell>
          <cell r="K253">
            <v>42030</v>
          </cell>
          <cell r="L253" t="str">
            <v>74066</v>
          </cell>
          <cell r="M253" t="str">
            <v>UTXECON201</v>
          </cell>
          <cell r="N253" t="str">
            <v>0000131129</v>
          </cell>
        </row>
        <row r="254">
          <cell r="D254" t="str">
            <v>00670281</v>
          </cell>
          <cell r="E254" t="str">
            <v>Expense Distribution</v>
          </cell>
          <cell r="F254">
            <v>4</v>
          </cell>
          <cell r="G254">
            <v>2015</v>
          </cell>
          <cell r="H254" t="str">
            <v>211</v>
          </cell>
          <cell r="I254" t="str">
            <v>955</v>
          </cell>
          <cell r="J254" t="str">
            <v>BORDERFEST ASSOCIATION</v>
          </cell>
          <cell r="K254">
            <v>42095</v>
          </cell>
          <cell r="L254" t="str">
            <v>74988</v>
          </cell>
          <cell r="M254" t="str">
            <v>UTXECON201</v>
          </cell>
          <cell r="N254" t="str">
            <v>0000131511</v>
          </cell>
        </row>
        <row r="255">
          <cell r="D255" t="str">
            <v>00673095</v>
          </cell>
          <cell r="E255" t="str">
            <v>Expense Distribution</v>
          </cell>
          <cell r="F255">
            <v>4</v>
          </cell>
          <cell r="G255">
            <v>2015</v>
          </cell>
          <cell r="H255" t="str">
            <v>211</v>
          </cell>
          <cell r="I255" t="str">
            <v>955</v>
          </cell>
          <cell r="J255" t="str">
            <v>BUILDERS ASSOCIATION</v>
          </cell>
          <cell r="K255">
            <v>42111</v>
          </cell>
          <cell r="L255" t="str">
            <v>75392</v>
          </cell>
          <cell r="M255" t="str">
            <v>UTXECON201</v>
          </cell>
          <cell r="N255" t="str">
            <v>0000131754</v>
          </cell>
        </row>
        <row r="256">
          <cell r="D256" t="str">
            <v>00644249</v>
          </cell>
          <cell r="E256" t="str">
            <v>Expense Distribution</v>
          </cell>
          <cell r="F256">
            <v>10</v>
          </cell>
          <cell r="G256">
            <v>2014</v>
          </cell>
          <cell r="H256" t="str">
            <v>211</v>
          </cell>
          <cell r="I256" t="str">
            <v>955</v>
          </cell>
          <cell r="J256" t="str">
            <v>BUILDERS ASSOCIATION</v>
          </cell>
          <cell r="K256">
            <v>41943</v>
          </cell>
          <cell r="L256" t="str">
            <v>72224</v>
          </cell>
          <cell r="M256" t="str">
            <v>UTXECON201</v>
          </cell>
          <cell r="N256" t="str">
            <v>0000131754</v>
          </cell>
        </row>
        <row r="257">
          <cell r="D257" t="str">
            <v>00632117</v>
          </cell>
          <cell r="E257" t="str">
            <v>Expense Distribution</v>
          </cell>
          <cell r="F257">
            <v>8</v>
          </cell>
          <cell r="G257">
            <v>2014</v>
          </cell>
          <cell r="H257" t="str">
            <v>211</v>
          </cell>
          <cell r="I257" t="str">
            <v>955</v>
          </cell>
          <cell r="J257" t="str">
            <v>ALAMO, CITY OF</v>
          </cell>
          <cell r="K257">
            <v>41876</v>
          </cell>
          <cell r="L257" t="str">
            <v>71503</v>
          </cell>
          <cell r="M257" t="str">
            <v>UTXECON201</v>
          </cell>
          <cell r="N257" t="str">
            <v>0000132487</v>
          </cell>
        </row>
        <row r="258">
          <cell r="D258" t="str">
            <v>00632232</v>
          </cell>
          <cell r="E258" t="str">
            <v>Expense Distribution</v>
          </cell>
          <cell r="F258">
            <v>8</v>
          </cell>
          <cell r="G258">
            <v>2014</v>
          </cell>
          <cell r="H258" t="str">
            <v>211</v>
          </cell>
          <cell r="I258" t="str">
            <v>955</v>
          </cell>
          <cell r="J258" t="str">
            <v>CAMPWOOD, CITY OF</v>
          </cell>
          <cell r="K258">
            <v>41877</v>
          </cell>
          <cell r="L258" t="str">
            <v>71517</v>
          </cell>
          <cell r="M258" t="str">
            <v>UTXECON301</v>
          </cell>
          <cell r="N258" t="str">
            <v>0000132549</v>
          </cell>
        </row>
        <row r="259">
          <cell r="D259" t="str">
            <v>00647379</v>
          </cell>
          <cell r="E259" t="str">
            <v>Expense Distribution</v>
          </cell>
          <cell r="F259">
            <v>11</v>
          </cell>
          <cell r="G259">
            <v>2014</v>
          </cell>
          <cell r="H259" t="str">
            <v>211</v>
          </cell>
          <cell r="I259" t="str">
            <v>955</v>
          </cell>
          <cell r="J259" t="str">
            <v>EL CENIZO, CITY OF</v>
          </cell>
          <cell r="K259">
            <v>41961</v>
          </cell>
          <cell r="L259" t="str">
            <v>72515</v>
          </cell>
          <cell r="M259" t="str">
            <v>UTXECON201</v>
          </cell>
          <cell r="N259" t="str">
            <v>0000132609</v>
          </cell>
        </row>
        <row r="260">
          <cell r="D260" t="str">
            <v>00647378</v>
          </cell>
          <cell r="E260" t="str">
            <v>Expense Distribution</v>
          </cell>
          <cell r="F260">
            <v>11</v>
          </cell>
          <cell r="G260">
            <v>2014</v>
          </cell>
          <cell r="H260" t="str">
            <v>211</v>
          </cell>
          <cell r="I260" t="str">
            <v>955</v>
          </cell>
          <cell r="J260" t="str">
            <v>ENCINAL, CITY OF</v>
          </cell>
          <cell r="K260">
            <v>41961</v>
          </cell>
          <cell r="L260" t="str">
            <v>72498</v>
          </cell>
          <cell r="M260" t="str">
            <v>UTXECON201</v>
          </cell>
          <cell r="N260" t="str">
            <v>0000132616</v>
          </cell>
        </row>
        <row r="261">
          <cell r="D261" t="str">
            <v>00646088</v>
          </cell>
          <cell r="E261" t="str">
            <v>Expense Distribution</v>
          </cell>
          <cell r="F261">
            <v>11</v>
          </cell>
          <cell r="G261">
            <v>2014</v>
          </cell>
          <cell r="H261" t="str">
            <v>211</v>
          </cell>
          <cell r="I261" t="str">
            <v>955</v>
          </cell>
          <cell r="J261" t="str">
            <v>INGLESIDE, CITY OF</v>
          </cell>
          <cell r="K261">
            <v>41953</v>
          </cell>
          <cell r="L261" t="str">
            <v>72349</v>
          </cell>
          <cell r="M261" t="str">
            <v>UTXECON201</v>
          </cell>
          <cell r="N261" t="str">
            <v>0000132685</v>
          </cell>
        </row>
        <row r="262">
          <cell r="D262" t="str">
            <v>00675396</v>
          </cell>
          <cell r="E262" t="str">
            <v>Expense Distribution</v>
          </cell>
          <cell r="F262">
            <v>5</v>
          </cell>
          <cell r="G262">
            <v>2015</v>
          </cell>
          <cell r="H262" t="str">
            <v>211</v>
          </cell>
          <cell r="I262" t="str">
            <v>955</v>
          </cell>
          <cell r="J262" t="str">
            <v>LAGUNA VISTA, TOWN OF</v>
          </cell>
          <cell r="K262">
            <v>42125</v>
          </cell>
          <cell r="L262" t="str">
            <v>75501</v>
          </cell>
          <cell r="M262" t="str">
            <v>UTXECON201</v>
          </cell>
          <cell r="N262" t="str">
            <v>0000132709</v>
          </cell>
        </row>
        <row r="263">
          <cell r="D263" t="str">
            <v>00632113</v>
          </cell>
          <cell r="E263" t="str">
            <v>Expense Distribution</v>
          </cell>
          <cell r="F263">
            <v>8</v>
          </cell>
          <cell r="G263">
            <v>2014</v>
          </cell>
          <cell r="H263" t="str">
            <v>211</v>
          </cell>
          <cell r="I263" t="str">
            <v>955</v>
          </cell>
          <cell r="J263" t="str">
            <v>LYFORD, CITY OF</v>
          </cell>
          <cell r="K263">
            <v>41876</v>
          </cell>
          <cell r="L263" t="str">
            <v>71499</v>
          </cell>
          <cell r="M263" t="str">
            <v>UTXECON201</v>
          </cell>
          <cell r="N263" t="str">
            <v>0000132736</v>
          </cell>
        </row>
        <row r="264">
          <cell r="D264" t="str">
            <v>00632118</v>
          </cell>
          <cell r="E264" t="str">
            <v>Expense Distribution</v>
          </cell>
          <cell r="F264">
            <v>8</v>
          </cell>
          <cell r="G264">
            <v>2014</v>
          </cell>
          <cell r="H264" t="str">
            <v>211</v>
          </cell>
          <cell r="I264" t="str">
            <v>955</v>
          </cell>
          <cell r="J264" t="str">
            <v>NATALIA, CITY OF</v>
          </cell>
          <cell r="K264">
            <v>41877</v>
          </cell>
          <cell r="L264" t="str">
            <v>71511</v>
          </cell>
          <cell r="M264" t="str">
            <v>UTXECON201</v>
          </cell>
          <cell r="N264" t="str">
            <v>0000132779</v>
          </cell>
        </row>
        <row r="265">
          <cell r="D265" t="str">
            <v>00632111</v>
          </cell>
          <cell r="E265" t="str">
            <v>Expense Distribution</v>
          </cell>
          <cell r="F265">
            <v>8</v>
          </cell>
          <cell r="G265">
            <v>2014</v>
          </cell>
          <cell r="H265" t="str">
            <v>211</v>
          </cell>
          <cell r="I265" t="str">
            <v>955</v>
          </cell>
          <cell r="J265" t="str">
            <v>PORT ISABEL, CITY OF</v>
          </cell>
          <cell r="K265">
            <v>41876</v>
          </cell>
          <cell r="L265" t="str">
            <v>71497</v>
          </cell>
          <cell r="M265" t="str">
            <v>UTXECON201</v>
          </cell>
          <cell r="N265" t="str">
            <v>0000132818</v>
          </cell>
        </row>
        <row r="266">
          <cell r="D266" t="str">
            <v>00631117</v>
          </cell>
          <cell r="E266" t="str">
            <v>Expense Distribution</v>
          </cell>
          <cell r="F266">
            <v>8</v>
          </cell>
          <cell r="G266">
            <v>2014</v>
          </cell>
          <cell r="H266" t="str">
            <v>211</v>
          </cell>
          <cell r="I266" t="str">
            <v>955</v>
          </cell>
          <cell r="J266" t="str">
            <v>PORT LAVACA, CITY OF</v>
          </cell>
          <cell r="K266">
            <v>41862</v>
          </cell>
          <cell r="L266" t="str">
            <v>71425</v>
          </cell>
          <cell r="M266" t="str">
            <v>UTXECON201</v>
          </cell>
          <cell r="N266" t="str">
            <v>0000132819</v>
          </cell>
        </row>
        <row r="267">
          <cell r="D267" t="str">
            <v>00632116</v>
          </cell>
          <cell r="E267" t="str">
            <v>Expense Distribution</v>
          </cell>
          <cell r="F267">
            <v>8</v>
          </cell>
          <cell r="G267">
            <v>2014</v>
          </cell>
          <cell r="H267" t="str">
            <v>211</v>
          </cell>
          <cell r="I267" t="str">
            <v>955</v>
          </cell>
          <cell r="J267" t="str">
            <v>RAYMONDVILLE, CITY OF</v>
          </cell>
          <cell r="K267">
            <v>41876</v>
          </cell>
          <cell r="L267" t="str">
            <v>71502</v>
          </cell>
          <cell r="M267" t="str">
            <v>UTXECON201</v>
          </cell>
          <cell r="N267" t="str">
            <v>0000132838</v>
          </cell>
        </row>
        <row r="268">
          <cell r="D268" t="str">
            <v>00643208</v>
          </cell>
          <cell r="E268" t="str">
            <v>Expense Distribution</v>
          </cell>
          <cell r="F268">
            <v>10</v>
          </cell>
          <cell r="G268">
            <v>2014</v>
          </cell>
          <cell r="H268" t="str">
            <v>211</v>
          </cell>
          <cell r="I268" t="str">
            <v>955</v>
          </cell>
          <cell r="J268" t="str">
            <v>RIO HONDO, CITY OF</v>
          </cell>
          <cell r="K268">
            <v>41929</v>
          </cell>
          <cell r="L268" t="str">
            <v>72127</v>
          </cell>
          <cell r="M268" t="str">
            <v>UTXECON201</v>
          </cell>
          <cell r="N268" t="str">
            <v>0000132843</v>
          </cell>
        </row>
        <row r="269">
          <cell r="D269" t="str">
            <v>00632119</v>
          </cell>
          <cell r="E269" t="str">
            <v>Expense Distribution</v>
          </cell>
          <cell r="F269">
            <v>8</v>
          </cell>
          <cell r="G269">
            <v>2014</v>
          </cell>
          <cell r="H269" t="str">
            <v>211</v>
          </cell>
          <cell r="I269" t="str">
            <v>955</v>
          </cell>
          <cell r="J269" t="str">
            <v>ROCKSPRINGS, CITY OF</v>
          </cell>
          <cell r="K269">
            <v>41877</v>
          </cell>
          <cell r="L269" t="str">
            <v>71512</v>
          </cell>
          <cell r="M269" t="str">
            <v>UTXECON201</v>
          </cell>
          <cell r="N269" t="str">
            <v>0000132851</v>
          </cell>
        </row>
        <row r="270">
          <cell r="D270" t="str">
            <v>00684695</v>
          </cell>
          <cell r="E270" t="str">
            <v>Expense Distribution</v>
          </cell>
          <cell r="F270">
            <v>6</v>
          </cell>
          <cell r="G270">
            <v>2015</v>
          </cell>
          <cell r="H270" t="str">
            <v>211</v>
          </cell>
          <cell r="I270" t="str">
            <v>955</v>
          </cell>
          <cell r="J270" t="str">
            <v>THREE RIVERS, CITY OF</v>
          </cell>
          <cell r="K270">
            <v>42177</v>
          </cell>
          <cell r="L270" t="str">
            <v>75861</v>
          </cell>
          <cell r="M270" t="str">
            <v>UTXECON201</v>
          </cell>
          <cell r="N270" t="str">
            <v>0000132906</v>
          </cell>
        </row>
        <row r="271">
          <cell r="D271" t="str">
            <v>00632120</v>
          </cell>
          <cell r="E271" t="str">
            <v>Expense Distribution</v>
          </cell>
          <cell r="F271">
            <v>8</v>
          </cell>
          <cell r="G271">
            <v>2014</v>
          </cell>
          <cell r="H271" t="str">
            <v>211</v>
          </cell>
          <cell r="I271" t="str">
            <v>955</v>
          </cell>
          <cell r="J271" t="str">
            <v>UVALDE, CITY OF</v>
          </cell>
          <cell r="K271">
            <v>41877</v>
          </cell>
          <cell r="L271" t="str">
            <v>71515</v>
          </cell>
          <cell r="M271" t="str">
            <v>UTXECON301</v>
          </cell>
          <cell r="N271" t="str">
            <v>0000132917</v>
          </cell>
        </row>
        <row r="272">
          <cell r="D272" t="str">
            <v>00663611</v>
          </cell>
          <cell r="E272" t="str">
            <v>Expense Distribution</v>
          </cell>
          <cell r="F272">
            <v>2</v>
          </cell>
          <cell r="G272">
            <v>2015</v>
          </cell>
          <cell r="H272" t="str">
            <v>211</v>
          </cell>
          <cell r="I272" t="str">
            <v>955</v>
          </cell>
          <cell r="J272" t="str">
            <v>COASTAL BEND BAYS FOUNDATION</v>
          </cell>
          <cell r="K272">
            <v>42058</v>
          </cell>
          <cell r="L272" t="str">
            <v>74554</v>
          </cell>
          <cell r="M272" t="str">
            <v>UTXECON201</v>
          </cell>
          <cell r="N272" t="str">
            <v>0000133061</v>
          </cell>
        </row>
        <row r="273">
          <cell r="D273" t="str">
            <v>00681602</v>
          </cell>
          <cell r="E273" t="str">
            <v>Expense Distribution</v>
          </cell>
          <cell r="F273">
            <v>6</v>
          </cell>
          <cell r="G273">
            <v>2015</v>
          </cell>
          <cell r="H273" t="str">
            <v>211</v>
          </cell>
          <cell r="I273" t="str">
            <v>955</v>
          </cell>
          <cell r="J273" t="str">
            <v>COASTAL CONSERVATION ASSOCIATION</v>
          </cell>
          <cell r="K273">
            <v>42159</v>
          </cell>
          <cell r="L273" t="str">
            <v>75722</v>
          </cell>
          <cell r="M273" t="str">
            <v>UTXECON201</v>
          </cell>
          <cell r="N273" t="str">
            <v>0000133071</v>
          </cell>
        </row>
        <row r="274">
          <cell r="D274" t="str">
            <v>00635722</v>
          </cell>
          <cell r="E274" t="str">
            <v>Expense Distribution</v>
          </cell>
          <cell r="F274">
            <v>9</v>
          </cell>
          <cell r="G274">
            <v>2014</v>
          </cell>
          <cell r="H274" t="str">
            <v>211</v>
          </cell>
          <cell r="I274" t="str">
            <v>955</v>
          </cell>
          <cell r="J274" t="str">
            <v>COMMUNITIES IN SCHOOLS</v>
          </cell>
          <cell r="K274">
            <v>41898</v>
          </cell>
          <cell r="L274" t="str">
            <v>71768</v>
          </cell>
          <cell r="M274" t="str">
            <v>UTXECON201</v>
          </cell>
          <cell r="N274" t="str">
            <v>0000133170</v>
          </cell>
        </row>
        <row r="275">
          <cell r="D275" t="str">
            <v>00652132</v>
          </cell>
          <cell r="E275" t="str">
            <v>Expense Distribution</v>
          </cell>
          <cell r="F275">
            <v>12</v>
          </cell>
          <cell r="G275">
            <v>2014</v>
          </cell>
          <cell r="H275" t="str">
            <v>211</v>
          </cell>
          <cell r="I275" t="str">
            <v>955</v>
          </cell>
          <cell r="J275" t="str">
            <v>CRYSTAL CITY FESTIVAL ASSOC.</v>
          </cell>
          <cell r="K275">
            <v>41988</v>
          </cell>
          <cell r="L275" t="str">
            <v>73507</v>
          </cell>
          <cell r="M275" t="str">
            <v>UTXECON201</v>
          </cell>
          <cell r="N275" t="str">
            <v>0000133492</v>
          </cell>
        </row>
        <row r="276">
          <cell r="D276" t="str">
            <v>00643210</v>
          </cell>
          <cell r="E276" t="str">
            <v>Expense Distribution</v>
          </cell>
          <cell r="F276">
            <v>10</v>
          </cell>
          <cell r="G276">
            <v>2014</v>
          </cell>
          <cell r="H276" t="str">
            <v>211</v>
          </cell>
          <cell r="I276" t="str">
            <v>955</v>
          </cell>
          <cell r="J276" t="str">
            <v>CRYSTAL CITY FESTIVAL ASSOC.</v>
          </cell>
          <cell r="K276">
            <v>41936</v>
          </cell>
          <cell r="L276" t="str">
            <v>72130</v>
          </cell>
          <cell r="M276" t="str">
            <v>UTXECON201</v>
          </cell>
          <cell r="N276" t="str">
            <v>0000133492</v>
          </cell>
        </row>
        <row r="277">
          <cell r="D277" t="str">
            <v>00632122</v>
          </cell>
          <cell r="E277" t="str">
            <v>Expense Distribution</v>
          </cell>
          <cell r="F277">
            <v>8</v>
          </cell>
          <cell r="G277">
            <v>2014</v>
          </cell>
          <cell r="H277" t="str">
            <v>211</v>
          </cell>
          <cell r="I277" t="str">
            <v>955</v>
          </cell>
          <cell r="J277" t="str">
            <v>CRYSTAL CITY FESTIVAL ASSOC.</v>
          </cell>
          <cell r="K277">
            <v>41877</v>
          </cell>
          <cell r="L277" t="str">
            <v>71518</v>
          </cell>
          <cell r="M277" t="str">
            <v>UTXECON201</v>
          </cell>
          <cell r="N277" t="str">
            <v>0000133492</v>
          </cell>
        </row>
        <row r="278">
          <cell r="D278" t="str">
            <v>00678606</v>
          </cell>
          <cell r="E278" t="str">
            <v>Expense Distribution</v>
          </cell>
          <cell r="F278">
            <v>5</v>
          </cell>
          <cell r="G278">
            <v>2015</v>
          </cell>
          <cell r="H278" t="str">
            <v>211</v>
          </cell>
          <cell r="I278" t="str">
            <v>955</v>
          </cell>
          <cell r="J278" t="str">
            <v>DEL MAR COLLEGE FOUNDATION INC</v>
          </cell>
          <cell r="K278">
            <v>42144</v>
          </cell>
          <cell r="L278" t="str">
            <v>75639</v>
          </cell>
          <cell r="M278" t="str">
            <v>UTXECON201</v>
          </cell>
          <cell r="N278" t="str">
            <v>0000133757</v>
          </cell>
        </row>
        <row r="279">
          <cell r="D279" t="str">
            <v>00651186</v>
          </cell>
          <cell r="E279" t="str">
            <v>Expense Distribution</v>
          </cell>
          <cell r="F279">
            <v>12</v>
          </cell>
          <cell r="G279">
            <v>2014</v>
          </cell>
          <cell r="H279" t="str">
            <v>211</v>
          </cell>
          <cell r="I279" t="str">
            <v>955</v>
          </cell>
          <cell r="J279" t="str">
            <v>DEL MAR COLLEGE FOUNDATION INC</v>
          </cell>
          <cell r="K279">
            <v>41981</v>
          </cell>
          <cell r="L279" t="str">
            <v>73025</v>
          </cell>
          <cell r="M279" t="str">
            <v>UTXECON201</v>
          </cell>
          <cell r="N279" t="str">
            <v>0000133757</v>
          </cell>
        </row>
        <row r="280">
          <cell r="D280" t="str">
            <v>00662224</v>
          </cell>
          <cell r="E280" t="str">
            <v>Expense Distribution</v>
          </cell>
          <cell r="F280">
            <v>2</v>
          </cell>
          <cell r="G280">
            <v>2015</v>
          </cell>
          <cell r="H280" t="str">
            <v>211</v>
          </cell>
          <cell r="I280" t="str">
            <v>955</v>
          </cell>
          <cell r="J280" t="str">
            <v>DEWITT COUNTY</v>
          </cell>
          <cell r="K280">
            <v>42047</v>
          </cell>
          <cell r="L280" t="str">
            <v>74364</v>
          </cell>
          <cell r="M280" t="str">
            <v>UTXECON201</v>
          </cell>
          <cell r="N280" t="str">
            <v>0000133873</v>
          </cell>
        </row>
        <row r="281">
          <cell r="D281" t="str">
            <v>00651646</v>
          </cell>
          <cell r="E281" t="str">
            <v>Expense Distribution</v>
          </cell>
          <cell r="F281">
            <v>12</v>
          </cell>
          <cell r="G281">
            <v>2014</v>
          </cell>
          <cell r="H281" t="str">
            <v>211</v>
          </cell>
          <cell r="I281" t="str">
            <v>955</v>
          </cell>
          <cell r="J281" t="str">
            <v>FOOD BANK OF CORPUS CHRISTI</v>
          </cell>
          <cell r="K281">
            <v>41981</v>
          </cell>
          <cell r="L281" t="str">
            <v>73066</v>
          </cell>
          <cell r="M281" t="str">
            <v>UTXECON201</v>
          </cell>
          <cell r="N281" t="str">
            <v>0000134745</v>
          </cell>
        </row>
        <row r="282">
          <cell r="D282" t="str">
            <v>00635768</v>
          </cell>
          <cell r="E282" t="str">
            <v>Expense Distribution</v>
          </cell>
          <cell r="F282">
            <v>9</v>
          </cell>
          <cell r="G282">
            <v>2014</v>
          </cell>
          <cell r="H282" t="str">
            <v>211</v>
          </cell>
          <cell r="I282" t="str">
            <v>955</v>
          </cell>
          <cell r="J282" t="str">
            <v>FREER CHAMBER OF COMMERCE</v>
          </cell>
          <cell r="K282">
            <v>41898</v>
          </cell>
          <cell r="L282" t="str">
            <v>71772</v>
          </cell>
          <cell r="M282" t="str">
            <v>UTXECON201</v>
          </cell>
          <cell r="N282" t="str">
            <v>0000134865</v>
          </cell>
        </row>
        <row r="283">
          <cell r="D283" t="str">
            <v>00663069</v>
          </cell>
          <cell r="E283" t="str">
            <v>Expense Distribution</v>
          </cell>
          <cell r="F283">
            <v>2</v>
          </cell>
          <cell r="G283">
            <v>2015</v>
          </cell>
          <cell r="H283" t="str">
            <v>211</v>
          </cell>
          <cell r="I283" t="str">
            <v>955</v>
          </cell>
          <cell r="J283" t="str">
            <v>GLORIA G CANALES</v>
          </cell>
          <cell r="K283">
            <v>42052</v>
          </cell>
          <cell r="L283" t="str">
            <v>74456</v>
          </cell>
          <cell r="M283" t="str">
            <v>UTXECON201</v>
          </cell>
          <cell r="N283" t="str">
            <v>0000135160</v>
          </cell>
        </row>
        <row r="284">
          <cell r="D284" t="str">
            <v>00624538</v>
          </cell>
          <cell r="E284" t="str">
            <v>Expense Distribution</v>
          </cell>
          <cell r="F284">
            <v>7</v>
          </cell>
          <cell r="G284">
            <v>2014</v>
          </cell>
          <cell r="H284" t="str">
            <v>211</v>
          </cell>
          <cell r="I284" t="str">
            <v>955</v>
          </cell>
          <cell r="J284" t="str">
            <v>GLORIA G CANALES</v>
          </cell>
          <cell r="K284">
            <v>41831</v>
          </cell>
          <cell r="L284" t="str">
            <v>71109</v>
          </cell>
          <cell r="M284" t="str">
            <v>UTXECON201</v>
          </cell>
          <cell r="N284" t="str">
            <v>0000135160</v>
          </cell>
        </row>
        <row r="285">
          <cell r="D285" t="str">
            <v>00635772</v>
          </cell>
          <cell r="E285" t="str">
            <v>Expense Distribution</v>
          </cell>
          <cell r="F285">
            <v>9</v>
          </cell>
          <cell r="G285">
            <v>2014</v>
          </cell>
          <cell r="H285" t="str">
            <v>211</v>
          </cell>
          <cell r="I285" t="str">
            <v>955</v>
          </cell>
          <cell r="J285" t="str">
            <v>HARBOR LIGHTS FESTIVAL</v>
          </cell>
          <cell r="K285">
            <v>41898</v>
          </cell>
          <cell r="L285" t="str">
            <v>71780</v>
          </cell>
          <cell r="M285" t="str">
            <v>UTXECON201</v>
          </cell>
          <cell r="N285" t="str">
            <v>0000135535</v>
          </cell>
        </row>
        <row r="286">
          <cell r="D286" t="str">
            <v>00661022</v>
          </cell>
          <cell r="E286" t="str">
            <v>Expense Distribution</v>
          </cell>
          <cell r="F286">
            <v>2</v>
          </cell>
          <cell r="G286">
            <v>2015</v>
          </cell>
          <cell r="H286" t="str">
            <v>211</v>
          </cell>
          <cell r="I286" t="str">
            <v>955</v>
          </cell>
          <cell r="J286" t="str">
            <v>HASKELL COUNTY</v>
          </cell>
          <cell r="K286">
            <v>42030</v>
          </cell>
          <cell r="L286" t="str">
            <v>74157</v>
          </cell>
          <cell r="M286" t="str">
            <v>UTXECON201</v>
          </cell>
          <cell r="N286" t="str">
            <v>0000135610</v>
          </cell>
        </row>
        <row r="287">
          <cell r="D287" t="str">
            <v>00659261</v>
          </cell>
          <cell r="E287" t="str">
            <v>Expense Distribution</v>
          </cell>
          <cell r="F287">
            <v>1</v>
          </cell>
          <cell r="G287">
            <v>2015</v>
          </cell>
          <cell r="H287" t="str">
            <v>211</v>
          </cell>
          <cell r="I287" t="str">
            <v>955</v>
          </cell>
          <cell r="J287" t="str">
            <v>HASKELL COUNTY</v>
          </cell>
          <cell r="K287">
            <v>42030</v>
          </cell>
          <cell r="L287" t="str">
            <v>74069</v>
          </cell>
          <cell r="M287" t="str">
            <v>UTXECON201</v>
          </cell>
          <cell r="N287" t="str">
            <v>0000135610</v>
          </cell>
        </row>
        <row r="288">
          <cell r="D288" t="str">
            <v>00647251</v>
          </cell>
          <cell r="E288" t="str">
            <v>Expense Distribution</v>
          </cell>
          <cell r="F288">
            <v>11</v>
          </cell>
          <cell r="G288">
            <v>2014</v>
          </cell>
          <cell r="H288" t="str">
            <v>211</v>
          </cell>
          <cell r="I288" t="str">
            <v>955</v>
          </cell>
          <cell r="J288" t="str">
            <v>HISPANIC WOMENS NETWORK OF TEXAS</v>
          </cell>
          <cell r="K288">
            <v>41960</v>
          </cell>
          <cell r="L288" t="str">
            <v>72455</v>
          </cell>
          <cell r="M288" t="str">
            <v>UTXECON201</v>
          </cell>
          <cell r="N288" t="str">
            <v>0000135814</v>
          </cell>
        </row>
        <row r="289">
          <cell r="D289" t="str">
            <v>00659523</v>
          </cell>
          <cell r="E289" t="str">
            <v>Expense Distribution</v>
          </cell>
          <cell r="F289">
            <v>5</v>
          </cell>
          <cell r="G289">
            <v>2015</v>
          </cell>
          <cell r="H289" t="str">
            <v>211</v>
          </cell>
          <cell r="I289" t="str">
            <v>955</v>
          </cell>
          <cell r="J289" t="str">
            <v>HUMANE SOCIETY</v>
          </cell>
          <cell r="K289">
            <v>42030</v>
          </cell>
          <cell r="L289" t="str">
            <v>74075</v>
          </cell>
          <cell r="M289" t="str">
            <v>UTXECON201</v>
          </cell>
          <cell r="N289" t="str">
            <v>0000135977</v>
          </cell>
        </row>
        <row r="290">
          <cell r="D290" t="str">
            <v>00664471</v>
          </cell>
          <cell r="E290" t="str">
            <v>Expense Distribution</v>
          </cell>
          <cell r="F290">
            <v>2</v>
          </cell>
          <cell r="G290">
            <v>2015</v>
          </cell>
          <cell r="H290" t="str">
            <v>211</v>
          </cell>
          <cell r="I290" t="str">
            <v>955</v>
          </cell>
          <cell r="J290" t="str">
            <v>HUMANE SOCIETY</v>
          </cell>
          <cell r="K290">
            <v>42062</v>
          </cell>
          <cell r="L290" t="str">
            <v>74661</v>
          </cell>
          <cell r="M290" t="str">
            <v>UTXECON201</v>
          </cell>
          <cell r="N290" t="str">
            <v>0000135977</v>
          </cell>
        </row>
        <row r="291">
          <cell r="D291" t="str">
            <v>00659523</v>
          </cell>
          <cell r="E291" t="str">
            <v>Expense Distribution</v>
          </cell>
          <cell r="F291">
            <v>1</v>
          </cell>
          <cell r="G291">
            <v>2015</v>
          </cell>
          <cell r="H291" t="str">
            <v>211</v>
          </cell>
          <cell r="I291" t="str">
            <v>955</v>
          </cell>
          <cell r="J291" t="str">
            <v>HUMANE SOCIETY</v>
          </cell>
          <cell r="K291">
            <v>42030</v>
          </cell>
          <cell r="L291" t="str">
            <v>74075</v>
          </cell>
          <cell r="M291" t="str">
            <v>UTXECON201</v>
          </cell>
          <cell r="N291" t="str">
            <v>0000135977</v>
          </cell>
        </row>
        <row r="292">
          <cell r="D292" t="str">
            <v>00644562</v>
          </cell>
          <cell r="E292" t="str">
            <v>Expense Distribution</v>
          </cell>
          <cell r="F292">
            <v>11</v>
          </cell>
          <cell r="G292">
            <v>2014</v>
          </cell>
          <cell r="H292" t="str">
            <v>211</v>
          </cell>
          <cell r="I292" t="str">
            <v>955</v>
          </cell>
          <cell r="J292" t="str">
            <v>JIM HOGG COUNTY FAIR</v>
          </cell>
          <cell r="K292">
            <v>41943</v>
          </cell>
          <cell r="L292" t="str">
            <v>72233</v>
          </cell>
          <cell r="M292" t="str">
            <v>UTXECON201</v>
          </cell>
          <cell r="N292" t="str">
            <v>0000136501</v>
          </cell>
        </row>
        <row r="293">
          <cell r="D293" t="str">
            <v>00630375</v>
          </cell>
          <cell r="E293" t="str">
            <v>Expense Distribution</v>
          </cell>
          <cell r="F293">
            <v>8</v>
          </cell>
          <cell r="G293">
            <v>2014</v>
          </cell>
          <cell r="H293" t="str">
            <v>211</v>
          </cell>
          <cell r="I293" t="str">
            <v>955</v>
          </cell>
          <cell r="J293" t="str">
            <v>JIM HOGG COUNTY</v>
          </cell>
          <cell r="K293">
            <v>41865</v>
          </cell>
          <cell r="L293" t="str">
            <v>71388</v>
          </cell>
          <cell r="M293" t="str">
            <v>UTXECON201</v>
          </cell>
          <cell r="N293" t="str">
            <v>0000136503</v>
          </cell>
        </row>
        <row r="294">
          <cell r="D294" t="str">
            <v>00635077</v>
          </cell>
          <cell r="E294" t="str">
            <v>Expense Distribution</v>
          </cell>
          <cell r="F294">
            <v>9</v>
          </cell>
          <cell r="G294">
            <v>2014</v>
          </cell>
          <cell r="H294" t="str">
            <v>211</v>
          </cell>
          <cell r="I294" t="str">
            <v>955</v>
          </cell>
          <cell r="J294" t="str">
            <v>JIM WELLS COUNTY FAIR ASSOC</v>
          </cell>
          <cell r="K294">
            <v>41887</v>
          </cell>
          <cell r="L294" t="str">
            <v>71726</v>
          </cell>
          <cell r="M294" t="str">
            <v>UTXECON201</v>
          </cell>
          <cell r="N294" t="str">
            <v>0000136523</v>
          </cell>
        </row>
        <row r="295">
          <cell r="D295" t="str">
            <v>00634447</v>
          </cell>
          <cell r="E295" t="str">
            <v>Expense Distribution</v>
          </cell>
          <cell r="F295">
            <v>10</v>
          </cell>
          <cell r="G295">
            <v>2014</v>
          </cell>
          <cell r="H295" t="str">
            <v>211</v>
          </cell>
          <cell r="I295" t="str">
            <v>955</v>
          </cell>
          <cell r="J295" t="str">
            <v>KARNES CITY</v>
          </cell>
          <cell r="K295">
            <v>41891</v>
          </cell>
          <cell r="L295" t="str">
            <v>71699</v>
          </cell>
          <cell r="M295" t="str">
            <v>UTXECON201</v>
          </cell>
          <cell r="N295" t="str">
            <v>0000136782</v>
          </cell>
        </row>
        <row r="296">
          <cell r="D296" t="str">
            <v>00634447</v>
          </cell>
          <cell r="E296" t="str">
            <v>Expense Distribution</v>
          </cell>
          <cell r="F296">
            <v>9</v>
          </cell>
          <cell r="G296">
            <v>2014</v>
          </cell>
          <cell r="H296" t="str">
            <v>211</v>
          </cell>
          <cell r="I296" t="str">
            <v>955</v>
          </cell>
          <cell r="J296" t="str">
            <v>KARNES CITY</v>
          </cell>
          <cell r="K296">
            <v>41891</v>
          </cell>
          <cell r="L296" t="str">
            <v>71699</v>
          </cell>
          <cell r="M296" t="str">
            <v>UTXECON201</v>
          </cell>
          <cell r="N296" t="str">
            <v>0000136782</v>
          </cell>
        </row>
        <row r="297">
          <cell r="D297" t="str">
            <v>00659233</v>
          </cell>
          <cell r="E297" t="str">
            <v>Expense Distribution</v>
          </cell>
          <cell r="F297">
            <v>1</v>
          </cell>
          <cell r="G297">
            <v>2015</v>
          </cell>
          <cell r="H297" t="str">
            <v>211</v>
          </cell>
          <cell r="I297" t="str">
            <v>955</v>
          </cell>
          <cell r="J297" t="str">
            <v>KLEBERG-KENEDY COUNTY</v>
          </cell>
          <cell r="K297">
            <v>42030</v>
          </cell>
          <cell r="L297" t="str">
            <v>74067</v>
          </cell>
          <cell r="M297" t="str">
            <v>UTXECON201</v>
          </cell>
          <cell r="N297" t="str">
            <v>0000137010</v>
          </cell>
        </row>
        <row r="298">
          <cell r="D298" t="str">
            <v>00676970</v>
          </cell>
          <cell r="E298" t="str">
            <v>Expense Distribution</v>
          </cell>
          <cell r="F298">
            <v>5</v>
          </cell>
          <cell r="G298">
            <v>2015</v>
          </cell>
          <cell r="H298" t="str">
            <v>211</v>
          </cell>
          <cell r="I298" t="str">
            <v>955</v>
          </cell>
          <cell r="J298" t="str">
            <v>LAREDO BUILDERS ASSOCIATION</v>
          </cell>
          <cell r="K298">
            <v>42132</v>
          </cell>
          <cell r="L298" t="str">
            <v>75570</v>
          </cell>
          <cell r="M298" t="str">
            <v>UTXECON201</v>
          </cell>
          <cell r="N298" t="str">
            <v>0000137195</v>
          </cell>
        </row>
        <row r="299">
          <cell r="D299" t="str">
            <v>00635769</v>
          </cell>
          <cell r="E299" t="str">
            <v>Expense Distribution</v>
          </cell>
          <cell r="F299">
            <v>9</v>
          </cell>
          <cell r="G299">
            <v>2014</v>
          </cell>
          <cell r="H299" t="str">
            <v>211</v>
          </cell>
          <cell r="I299" t="str">
            <v>955</v>
          </cell>
          <cell r="J299" t="str">
            <v>LAREDO BUILDERS ASSOCIATION</v>
          </cell>
          <cell r="K299">
            <v>41898</v>
          </cell>
          <cell r="L299" t="str">
            <v>71773</v>
          </cell>
          <cell r="M299" t="str">
            <v>UTXECON201</v>
          </cell>
          <cell r="N299" t="str">
            <v>0000137195</v>
          </cell>
        </row>
        <row r="300">
          <cell r="D300" t="str">
            <v>00623022</v>
          </cell>
          <cell r="E300" t="str">
            <v>Expense Distribution</v>
          </cell>
          <cell r="F300">
            <v>7</v>
          </cell>
          <cell r="G300">
            <v>2014</v>
          </cell>
          <cell r="H300" t="str">
            <v>211</v>
          </cell>
          <cell r="I300" t="str">
            <v>955</v>
          </cell>
          <cell r="J300" t="str">
            <v>LAREDO BUILDERS ASSOCIATION</v>
          </cell>
          <cell r="K300">
            <v>41820</v>
          </cell>
          <cell r="L300" t="str">
            <v>71041</v>
          </cell>
          <cell r="M300" t="str">
            <v>UTXECON201</v>
          </cell>
          <cell r="N300" t="str">
            <v>0000137195</v>
          </cell>
        </row>
        <row r="301">
          <cell r="D301" t="str">
            <v>00630284</v>
          </cell>
          <cell r="E301" t="str">
            <v>Expense Distribution</v>
          </cell>
          <cell r="F301">
            <v>8</v>
          </cell>
          <cell r="G301">
            <v>2014</v>
          </cell>
          <cell r="H301" t="str">
            <v>211</v>
          </cell>
          <cell r="I301" t="str">
            <v>955</v>
          </cell>
          <cell r="J301" t="str">
            <v>LAREDO ISD</v>
          </cell>
          <cell r="K301">
            <v>41865</v>
          </cell>
          <cell r="L301" t="str">
            <v>71390</v>
          </cell>
          <cell r="M301" t="str">
            <v>UTXECON201</v>
          </cell>
          <cell r="N301" t="str">
            <v>0000137204</v>
          </cell>
        </row>
        <row r="302">
          <cell r="D302" t="str">
            <v>00630283</v>
          </cell>
          <cell r="E302" t="str">
            <v>Expense Distribution</v>
          </cell>
          <cell r="F302">
            <v>8</v>
          </cell>
          <cell r="G302">
            <v>2014</v>
          </cell>
          <cell r="H302" t="str">
            <v>211</v>
          </cell>
          <cell r="I302" t="str">
            <v>955</v>
          </cell>
          <cell r="J302" t="str">
            <v>LIFE FAIR</v>
          </cell>
          <cell r="K302">
            <v>41865</v>
          </cell>
          <cell r="L302" t="str">
            <v>71387</v>
          </cell>
          <cell r="M302" t="str">
            <v>UTXECON201</v>
          </cell>
          <cell r="N302" t="str">
            <v>0000137390</v>
          </cell>
        </row>
        <row r="303">
          <cell r="D303" t="str">
            <v>00664683</v>
          </cell>
          <cell r="E303" t="str">
            <v>Expense Distribution</v>
          </cell>
          <cell r="F303">
            <v>3</v>
          </cell>
          <cell r="G303">
            <v>2015</v>
          </cell>
          <cell r="H303" t="str">
            <v>211</v>
          </cell>
          <cell r="I303" t="str">
            <v>955</v>
          </cell>
          <cell r="J303" t="str">
            <v>LOS FRESNOS</v>
          </cell>
          <cell r="K303">
            <v>42065</v>
          </cell>
          <cell r="L303" t="str">
            <v>74668</v>
          </cell>
          <cell r="M303" t="str">
            <v>UTXECON201</v>
          </cell>
          <cell r="N303" t="str">
            <v>0000137582</v>
          </cell>
        </row>
        <row r="304">
          <cell r="D304" t="str">
            <v>00651297</v>
          </cell>
          <cell r="E304" t="str">
            <v>Expense Distribution</v>
          </cell>
          <cell r="F304">
            <v>12</v>
          </cell>
          <cell r="G304">
            <v>2014</v>
          </cell>
          <cell r="H304" t="str">
            <v>211</v>
          </cell>
          <cell r="I304" t="str">
            <v>955</v>
          </cell>
          <cell r="J304" t="str">
            <v>MAKE A WISH FOUNDATION OF</v>
          </cell>
          <cell r="K304">
            <v>41981</v>
          </cell>
          <cell r="L304" t="str">
            <v>73059</v>
          </cell>
          <cell r="M304" t="str">
            <v>UTXECON201</v>
          </cell>
          <cell r="N304" t="str">
            <v>0000137756</v>
          </cell>
        </row>
        <row r="305">
          <cell r="D305" t="str">
            <v>00653233</v>
          </cell>
          <cell r="E305" t="str">
            <v>Expense Distribution</v>
          </cell>
          <cell r="F305">
            <v>12</v>
          </cell>
          <cell r="G305">
            <v>2014</v>
          </cell>
          <cell r="H305" t="str">
            <v>211</v>
          </cell>
          <cell r="I305" t="str">
            <v>955</v>
          </cell>
          <cell r="J305" t="str">
            <v>MIDDLE RIO GRANDE DEVELOPMENT</v>
          </cell>
          <cell r="K305">
            <v>41991</v>
          </cell>
          <cell r="L305" t="str">
            <v>73637</v>
          </cell>
          <cell r="M305" t="str">
            <v>UTXECON201</v>
          </cell>
          <cell r="N305" t="str">
            <v>0000138274</v>
          </cell>
        </row>
        <row r="306">
          <cell r="D306" t="str">
            <v>00670278</v>
          </cell>
          <cell r="E306" t="str">
            <v>Expense Distribution</v>
          </cell>
          <cell r="F306">
            <v>4</v>
          </cell>
          <cell r="G306">
            <v>2015</v>
          </cell>
          <cell r="H306" t="str">
            <v>211</v>
          </cell>
          <cell r="I306" t="str">
            <v>955</v>
          </cell>
          <cell r="J306" t="str">
            <v>NEWSPAPERS IN EDUCATION</v>
          </cell>
          <cell r="K306">
            <v>42095</v>
          </cell>
          <cell r="L306" t="str">
            <v>74985</v>
          </cell>
          <cell r="M306" t="str">
            <v>UTXECON201</v>
          </cell>
          <cell r="N306" t="str">
            <v>0000138730</v>
          </cell>
        </row>
        <row r="307">
          <cell r="D307" t="str">
            <v>00672836</v>
          </cell>
          <cell r="E307" t="str">
            <v>Expense Distribution</v>
          </cell>
          <cell r="F307">
            <v>4</v>
          </cell>
          <cell r="G307">
            <v>2015</v>
          </cell>
          <cell r="H307" t="str">
            <v>211</v>
          </cell>
          <cell r="I307" t="str">
            <v>955</v>
          </cell>
          <cell r="J307" t="str">
            <v>NIXON SMILEY LIVESTOCK SHOW</v>
          </cell>
          <cell r="K307">
            <v>42110</v>
          </cell>
          <cell r="L307" t="str">
            <v>75343</v>
          </cell>
          <cell r="M307" t="str">
            <v>UTXECON201</v>
          </cell>
          <cell r="N307" t="str">
            <v>0000138748</v>
          </cell>
        </row>
        <row r="308">
          <cell r="D308" t="str">
            <v>00662230</v>
          </cell>
          <cell r="E308" t="str">
            <v>Expense Distribution</v>
          </cell>
          <cell r="F308">
            <v>2</v>
          </cell>
          <cell r="G308">
            <v>2015</v>
          </cell>
          <cell r="H308" t="str">
            <v>211</v>
          </cell>
          <cell r="I308" t="str">
            <v>955</v>
          </cell>
          <cell r="J308" t="str">
            <v>NORDHEIM FFA STOCK SHOW</v>
          </cell>
          <cell r="K308">
            <v>42047</v>
          </cell>
          <cell r="L308" t="str">
            <v>74374</v>
          </cell>
          <cell r="M308" t="str">
            <v>UTXECON201</v>
          </cell>
          <cell r="N308" t="str">
            <v>0000138759</v>
          </cell>
        </row>
        <row r="309">
          <cell r="D309" t="str">
            <v>00664685</v>
          </cell>
          <cell r="E309" t="str">
            <v>Expense Distribution</v>
          </cell>
          <cell r="F309">
            <v>3</v>
          </cell>
          <cell r="G309">
            <v>2015</v>
          </cell>
          <cell r="H309" t="str">
            <v>211</v>
          </cell>
          <cell r="I309" t="str">
            <v>955</v>
          </cell>
          <cell r="J309" t="str">
            <v>RIO GRANDE VALLEY LIVESTOCK SHOW</v>
          </cell>
          <cell r="K309">
            <v>42065</v>
          </cell>
          <cell r="L309" t="str">
            <v>74670</v>
          </cell>
          <cell r="M309" t="str">
            <v>UTXECON201</v>
          </cell>
          <cell r="N309" t="str">
            <v>0000140296</v>
          </cell>
        </row>
        <row r="310">
          <cell r="D310" t="str">
            <v>00664684</v>
          </cell>
          <cell r="E310" t="str">
            <v>Expense Distribution</v>
          </cell>
          <cell r="F310">
            <v>3</v>
          </cell>
          <cell r="G310">
            <v>2015</v>
          </cell>
          <cell r="H310" t="str">
            <v>211</v>
          </cell>
          <cell r="I310" t="str">
            <v>955</v>
          </cell>
          <cell r="J310" t="str">
            <v>RIO GRANDE VALLEY LIVESTOCK SHOW</v>
          </cell>
          <cell r="K310">
            <v>42065</v>
          </cell>
          <cell r="L310" t="str">
            <v>74669</v>
          </cell>
          <cell r="M310" t="str">
            <v>UTXECON201</v>
          </cell>
          <cell r="N310" t="str">
            <v>0000140296</v>
          </cell>
        </row>
        <row r="311">
          <cell r="D311" t="str">
            <v>00645858</v>
          </cell>
          <cell r="E311" t="str">
            <v>Expense Distribution</v>
          </cell>
          <cell r="F311">
            <v>11</v>
          </cell>
          <cell r="G311">
            <v>2014</v>
          </cell>
          <cell r="H311" t="str">
            <v>211</v>
          </cell>
          <cell r="I311" t="str">
            <v>955</v>
          </cell>
          <cell r="J311" t="str">
            <v>RIO GRANDE VALLEY LIVESTOCK SHOW</v>
          </cell>
          <cell r="K311">
            <v>41953</v>
          </cell>
          <cell r="L311" t="str">
            <v>72331</v>
          </cell>
          <cell r="M311" t="str">
            <v>UTXECON201</v>
          </cell>
          <cell r="N311" t="str">
            <v>0000140296</v>
          </cell>
        </row>
        <row r="312">
          <cell r="D312" t="str">
            <v>00645857</v>
          </cell>
          <cell r="E312" t="str">
            <v>Expense Distribution</v>
          </cell>
          <cell r="F312">
            <v>11</v>
          </cell>
          <cell r="G312">
            <v>2014</v>
          </cell>
          <cell r="H312" t="str">
            <v>211</v>
          </cell>
          <cell r="I312" t="str">
            <v>955</v>
          </cell>
          <cell r="J312" t="str">
            <v>RIO GRANDE VALLEY LIVESTOCK SHOW</v>
          </cell>
          <cell r="K312">
            <v>41953</v>
          </cell>
          <cell r="L312" t="str">
            <v>72329</v>
          </cell>
          <cell r="M312" t="str">
            <v>UTXECON201</v>
          </cell>
          <cell r="N312" t="str">
            <v>0000140296</v>
          </cell>
        </row>
        <row r="313">
          <cell r="D313" t="str">
            <v>00659231</v>
          </cell>
          <cell r="E313" t="str">
            <v>Expense Distribution</v>
          </cell>
          <cell r="F313">
            <v>1</v>
          </cell>
          <cell r="G313">
            <v>2015</v>
          </cell>
          <cell r="H313" t="str">
            <v>211</v>
          </cell>
          <cell r="I313" t="str">
            <v>955</v>
          </cell>
          <cell r="J313" t="str">
            <v>SAN PATRICIO ECONOMIC DEVELOPMENT</v>
          </cell>
          <cell r="K313">
            <v>42030</v>
          </cell>
          <cell r="L313" t="str">
            <v>74065</v>
          </cell>
          <cell r="M313" t="str">
            <v>UTXECON201</v>
          </cell>
          <cell r="N313" t="str">
            <v>0000140778</v>
          </cell>
        </row>
        <row r="314">
          <cell r="D314" t="str">
            <v>00643207</v>
          </cell>
          <cell r="E314" t="str">
            <v>Expense Distribution</v>
          </cell>
          <cell r="F314">
            <v>10</v>
          </cell>
          <cell r="G314">
            <v>2014</v>
          </cell>
          <cell r="H314" t="str">
            <v>211</v>
          </cell>
          <cell r="I314" t="str">
            <v>955</v>
          </cell>
          <cell r="J314" t="str">
            <v>SAN PATRICIO ECONOMIC DEVELOPMENT</v>
          </cell>
          <cell r="K314">
            <v>41869</v>
          </cell>
          <cell r="L314" t="str">
            <v>71427</v>
          </cell>
          <cell r="M314" t="str">
            <v>UTXECON201</v>
          </cell>
          <cell r="N314" t="str">
            <v>0000140778</v>
          </cell>
        </row>
        <row r="315">
          <cell r="D315" t="str">
            <v>00640898</v>
          </cell>
          <cell r="E315" t="str">
            <v>Expense Distribution</v>
          </cell>
          <cell r="F315">
            <v>10</v>
          </cell>
          <cell r="G315">
            <v>2014</v>
          </cell>
          <cell r="H315" t="str">
            <v>211</v>
          </cell>
          <cell r="I315" t="str">
            <v>955</v>
          </cell>
          <cell r="J315" t="str">
            <v>SOUTH ROCKPORT NEIGHBORS</v>
          </cell>
          <cell r="K315">
            <v>41925</v>
          </cell>
          <cell r="L315" t="str">
            <v>71999</v>
          </cell>
          <cell r="M315" t="str">
            <v>UTXECON201</v>
          </cell>
          <cell r="N315" t="str">
            <v>0000141208</v>
          </cell>
        </row>
        <row r="316">
          <cell r="D316" t="str">
            <v>00647722</v>
          </cell>
          <cell r="E316" t="str">
            <v>Expense Distribution</v>
          </cell>
          <cell r="F316">
            <v>11</v>
          </cell>
          <cell r="G316">
            <v>2014</v>
          </cell>
          <cell r="H316" t="str">
            <v>211</v>
          </cell>
          <cell r="I316" t="str">
            <v>955</v>
          </cell>
          <cell r="J316" t="str">
            <v>STARR COUNTY FAIR ASSOC  INC</v>
          </cell>
          <cell r="K316">
            <v>41960</v>
          </cell>
          <cell r="L316" t="str">
            <v>72473</v>
          </cell>
          <cell r="M316" t="str">
            <v>UTXECON201</v>
          </cell>
          <cell r="N316" t="str">
            <v>0000141436</v>
          </cell>
        </row>
        <row r="317">
          <cell r="D317" t="str">
            <v>00652021</v>
          </cell>
          <cell r="E317" t="str">
            <v>Expense Distribution</v>
          </cell>
          <cell r="F317">
            <v>12</v>
          </cell>
          <cell r="G317">
            <v>2014</v>
          </cell>
          <cell r="H317" t="str">
            <v>211</v>
          </cell>
          <cell r="I317" t="str">
            <v>955</v>
          </cell>
          <cell r="J317" t="str">
            <v>TEXAS SOCIETY OF PROFESSIONAL</v>
          </cell>
          <cell r="K317">
            <v>41982</v>
          </cell>
          <cell r="L317" t="str">
            <v>73110</v>
          </cell>
          <cell r="M317" t="str">
            <v>UTXECON201</v>
          </cell>
          <cell r="N317" t="str">
            <v>0000141982</v>
          </cell>
        </row>
        <row r="318">
          <cell r="D318" t="str">
            <v>00640319</v>
          </cell>
          <cell r="E318" t="str">
            <v>Expense Distribution</v>
          </cell>
          <cell r="F318">
            <v>10</v>
          </cell>
          <cell r="G318">
            <v>2014</v>
          </cell>
          <cell r="H318" t="str">
            <v>211</v>
          </cell>
          <cell r="I318" t="str">
            <v>955</v>
          </cell>
          <cell r="J318" t="str">
            <v>TEXAS SOCIETY OF PROFESSIONAL</v>
          </cell>
          <cell r="K318">
            <v>41921</v>
          </cell>
          <cell r="L318" t="str">
            <v>71964</v>
          </cell>
          <cell r="M318" t="str">
            <v>UTXECON201</v>
          </cell>
          <cell r="N318" t="str">
            <v>0000141982</v>
          </cell>
        </row>
        <row r="319">
          <cell r="D319" t="str">
            <v>00672858</v>
          </cell>
          <cell r="E319" t="str">
            <v>Expense Distribution</v>
          </cell>
          <cell r="F319">
            <v>4</v>
          </cell>
          <cell r="G319">
            <v>2015</v>
          </cell>
          <cell r="H319" t="str">
            <v>211</v>
          </cell>
          <cell r="I319" t="str">
            <v>955</v>
          </cell>
          <cell r="J319" t="str">
            <v>TIP O TEX</v>
          </cell>
          <cell r="K319">
            <v>42110</v>
          </cell>
          <cell r="L319" t="str">
            <v>75346</v>
          </cell>
          <cell r="M319" t="str">
            <v>UTXECON201</v>
          </cell>
          <cell r="N319" t="str">
            <v>0000142199</v>
          </cell>
        </row>
        <row r="320">
          <cell r="D320" t="str">
            <v>00676966</v>
          </cell>
          <cell r="E320" t="str">
            <v>Expense Distribution</v>
          </cell>
          <cell r="F320">
            <v>5</v>
          </cell>
          <cell r="G320">
            <v>2015</v>
          </cell>
          <cell r="H320" t="str">
            <v>211</v>
          </cell>
          <cell r="I320" t="str">
            <v>955</v>
          </cell>
          <cell r="J320" t="str">
            <v>TULOSO-MIDWAY</v>
          </cell>
          <cell r="K320">
            <v>42132</v>
          </cell>
          <cell r="L320" t="str">
            <v>75566</v>
          </cell>
          <cell r="M320" t="str">
            <v>UTXECON201</v>
          </cell>
          <cell r="N320" t="str">
            <v>0000142541</v>
          </cell>
        </row>
        <row r="321">
          <cell r="D321" t="str">
            <v>00663612</v>
          </cell>
          <cell r="E321" t="str">
            <v>Expense Distribution</v>
          </cell>
          <cell r="F321">
            <v>2</v>
          </cell>
          <cell r="G321">
            <v>2015</v>
          </cell>
          <cell r="H321" t="str">
            <v>211</v>
          </cell>
          <cell r="I321" t="str">
            <v>955</v>
          </cell>
          <cell r="J321" t="str">
            <v>TULOSO-MIDWAY</v>
          </cell>
          <cell r="K321">
            <v>42058</v>
          </cell>
          <cell r="L321" t="str">
            <v>74555</v>
          </cell>
          <cell r="M321" t="str">
            <v>UTXECON201</v>
          </cell>
          <cell r="N321" t="str">
            <v>0000142541</v>
          </cell>
        </row>
        <row r="322">
          <cell r="D322" t="str">
            <v>00663610</v>
          </cell>
          <cell r="E322" t="str">
            <v>Expense Distribution</v>
          </cell>
          <cell r="F322">
            <v>2</v>
          </cell>
          <cell r="G322">
            <v>2015</v>
          </cell>
          <cell r="H322" t="str">
            <v>211</v>
          </cell>
          <cell r="I322" t="str">
            <v>955</v>
          </cell>
          <cell r="J322" t="str">
            <v>TULOSO-MIDWAY</v>
          </cell>
          <cell r="K322">
            <v>42058</v>
          </cell>
          <cell r="L322" t="str">
            <v>74553</v>
          </cell>
          <cell r="M322" t="str">
            <v>UTXECON201</v>
          </cell>
          <cell r="N322" t="str">
            <v>0000142541</v>
          </cell>
        </row>
        <row r="323">
          <cell r="D323" t="str">
            <v>00640897</v>
          </cell>
          <cell r="E323" t="str">
            <v>Expense Distribution</v>
          </cell>
          <cell r="F323">
            <v>10</v>
          </cell>
          <cell r="G323">
            <v>2014</v>
          </cell>
          <cell r="H323" t="str">
            <v>211</v>
          </cell>
          <cell r="I323" t="str">
            <v>955</v>
          </cell>
          <cell r="J323" t="str">
            <v>UVALDE AREA CHAMBER OF COMMERCE</v>
          </cell>
          <cell r="K323">
            <v>41925</v>
          </cell>
          <cell r="L323" t="str">
            <v>71996</v>
          </cell>
          <cell r="M323" t="str">
            <v>UTXECON201</v>
          </cell>
          <cell r="N323" t="str">
            <v>0000142834</v>
          </cell>
        </row>
        <row r="324">
          <cell r="D324" t="str">
            <v>00643252</v>
          </cell>
          <cell r="E324" t="str">
            <v>Expense Distribution</v>
          </cell>
          <cell r="F324">
            <v>10</v>
          </cell>
          <cell r="G324">
            <v>2014</v>
          </cell>
          <cell r="H324" t="str">
            <v>211</v>
          </cell>
          <cell r="I324" t="str">
            <v>955</v>
          </cell>
          <cell r="J324" t="str">
            <v>UVALDE ATHLETIC BOOSTER CLUB</v>
          </cell>
          <cell r="K324">
            <v>41936</v>
          </cell>
          <cell r="L324" t="str">
            <v>72131</v>
          </cell>
          <cell r="M324" t="str">
            <v>UTXECON201</v>
          </cell>
          <cell r="N324" t="str">
            <v>0000142835</v>
          </cell>
        </row>
        <row r="325">
          <cell r="D325" t="str">
            <v>00671250</v>
          </cell>
          <cell r="E325" t="str">
            <v>Expense Distribution</v>
          </cell>
          <cell r="F325">
            <v>4</v>
          </cell>
          <cell r="G325">
            <v>2015</v>
          </cell>
          <cell r="H325" t="str">
            <v>211</v>
          </cell>
          <cell r="I325" t="str">
            <v>955</v>
          </cell>
          <cell r="J325" t="str">
            <v>UVALDE HIGH SCHOOL</v>
          </cell>
          <cell r="K325">
            <v>42101</v>
          </cell>
          <cell r="L325" t="str">
            <v>75066</v>
          </cell>
          <cell r="M325" t="str">
            <v>G0001113</v>
          </cell>
          <cell r="N325" t="str">
            <v>0000142843</v>
          </cell>
        </row>
        <row r="326">
          <cell r="D326" t="str">
            <v>00670951</v>
          </cell>
          <cell r="E326" t="str">
            <v>Expense Distribution</v>
          </cell>
          <cell r="F326">
            <v>4</v>
          </cell>
          <cell r="G326">
            <v>2015</v>
          </cell>
          <cell r="H326" t="str">
            <v>211</v>
          </cell>
          <cell r="I326" t="str">
            <v>955</v>
          </cell>
          <cell r="J326" t="str">
            <v>UVALDE HIGH SCHOOL</v>
          </cell>
          <cell r="K326">
            <v>42096</v>
          </cell>
          <cell r="L326" t="str">
            <v>75031</v>
          </cell>
          <cell r="M326" t="str">
            <v>G0001113</v>
          </cell>
          <cell r="N326" t="str">
            <v>0000142843</v>
          </cell>
        </row>
        <row r="327">
          <cell r="D327" t="str">
            <v>00651648</v>
          </cell>
          <cell r="E327" t="str">
            <v>Expense Distribution</v>
          </cell>
          <cell r="F327">
            <v>12</v>
          </cell>
          <cell r="G327">
            <v>2014</v>
          </cell>
          <cell r="H327" t="str">
            <v>211</v>
          </cell>
          <cell r="I327" t="str">
            <v>955</v>
          </cell>
          <cell r="J327" t="str">
            <v>VALLEY LAND FUND</v>
          </cell>
          <cell r="K327">
            <v>41983</v>
          </cell>
          <cell r="L327" t="str">
            <v>73188</v>
          </cell>
          <cell r="M327" t="str">
            <v>UTXECON201</v>
          </cell>
          <cell r="N327" t="str">
            <v>0000142875</v>
          </cell>
        </row>
        <row r="328">
          <cell r="D328" t="str">
            <v>00647723</v>
          </cell>
          <cell r="E328" t="str">
            <v>Expense Distribution</v>
          </cell>
          <cell r="F328">
            <v>11</v>
          </cell>
          <cell r="G328">
            <v>2014</v>
          </cell>
          <cell r="H328" t="str">
            <v>211</v>
          </cell>
          <cell r="I328" t="str">
            <v>955</v>
          </cell>
          <cell r="J328" t="str">
            <v>WASHINGTON'S BIRTHDAY</v>
          </cell>
          <cell r="K328">
            <v>41961</v>
          </cell>
          <cell r="L328" t="str">
            <v>72516</v>
          </cell>
          <cell r="M328" t="str">
            <v>UTXECON201</v>
          </cell>
          <cell r="N328" t="str">
            <v>0000143142</v>
          </cell>
        </row>
        <row r="329">
          <cell r="D329" t="str">
            <v>00667117</v>
          </cell>
          <cell r="E329" t="str">
            <v>Expense Distribution</v>
          </cell>
          <cell r="F329">
            <v>3</v>
          </cell>
          <cell r="G329">
            <v>2015</v>
          </cell>
          <cell r="H329" t="str">
            <v>211</v>
          </cell>
          <cell r="I329" t="str">
            <v>955</v>
          </cell>
          <cell r="J329" t="str">
            <v>SENATE HISPANIC RESEARCH COUNCIL INC</v>
          </cell>
          <cell r="K329">
            <v>42076</v>
          </cell>
          <cell r="L329" t="str">
            <v>74803</v>
          </cell>
          <cell r="M329" t="str">
            <v>UTXECON101</v>
          </cell>
          <cell r="N329" t="str">
            <v>0000144626</v>
          </cell>
        </row>
        <row r="330">
          <cell r="D330" t="str">
            <v>00647375</v>
          </cell>
          <cell r="E330" t="str">
            <v>Expense Distribution</v>
          </cell>
          <cell r="F330">
            <v>11</v>
          </cell>
          <cell r="G330">
            <v>2014</v>
          </cell>
          <cell r="H330" t="str">
            <v>211</v>
          </cell>
          <cell r="I330" t="str">
            <v>955</v>
          </cell>
          <cell r="J330" t="str">
            <v>TEXAS CITRUS FIESTA</v>
          </cell>
          <cell r="K330">
            <v>41960</v>
          </cell>
          <cell r="L330" t="str">
            <v>72476</v>
          </cell>
          <cell r="M330" t="str">
            <v>UTXECON201</v>
          </cell>
          <cell r="N330" t="str">
            <v>0000144827</v>
          </cell>
        </row>
        <row r="331">
          <cell r="D331" t="str">
            <v>00632588</v>
          </cell>
          <cell r="E331" t="str">
            <v>Expense Distribution</v>
          </cell>
          <cell r="F331">
            <v>8</v>
          </cell>
          <cell r="G331">
            <v>2014</v>
          </cell>
          <cell r="H331" t="str">
            <v>211</v>
          </cell>
          <cell r="I331" t="str">
            <v>955</v>
          </cell>
          <cell r="J331" t="str">
            <v>EDINBURG BOYS &amp; GIRLS CLUB</v>
          </cell>
          <cell r="K331">
            <v>41877</v>
          </cell>
          <cell r="L331" t="str">
            <v>71528</v>
          </cell>
          <cell r="M331" t="str">
            <v>UTXECON201</v>
          </cell>
          <cell r="N331" t="str">
            <v>0000144956</v>
          </cell>
        </row>
        <row r="332">
          <cell r="D332" t="str">
            <v>00676971</v>
          </cell>
          <cell r="E332" t="str">
            <v>Expense Distribution</v>
          </cell>
          <cell r="F332">
            <v>5</v>
          </cell>
          <cell r="G332">
            <v>2015</v>
          </cell>
          <cell r="H332" t="str">
            <v>211</v>
          </cell>
          <cell r="I332" t="str">
            <v>955</v>
          </cell>
          <cell r="J332" t="str">
            <v>SPECIAL OLYMPICS</v>
          </cell>
          <cell r="K332">
            <v>42132</v>
          </cell>
          <cell r="L332" t="str">
            <v>75571</v>
          </cell>
          <cell r="M332" t="str">
            <v>UTXECON201</v>
          </cell>
          <cell r="N332" t="str">
            <v>0000145162</v>
          </cell>
        </row>
        <row r="333">
          <cell r="D333" t="str">
            <v>00624857</v>
          </cell>
          <cell r="E333" t="str">
            <v>Expense Distribution</v>
          </cell>
          <cell r="F333">
            <v>7</v>
          </cell>
          <cell r="G333">
            <v>2014</v>
          </cell>
          <cell r="H333" t="str">
            <v>211</v>
          </cell>
          <cell r="I333" t="str">
            <v>955</v>
          </cell>
          <cell r="J333" t="str">
            <v>SPECIAL OLYMPICS</v>
          </cell>
          <cell r="K333">
            <v>41834</v>
          </cell>
          <cell r="L333" t="str">
            <v>71137</v>
          </cell>
          <cell r="M333" t="str">
            <v>UTXECON201</v>
          </cell>
          <cell r="N333" t="str">
            <v>0000145162</v>
          </cell>
        </row>
        <row r="334">
          <cell r="D334" t="str">
            <v>00664462</v>
          </cell>
          <cell r="E334" t="str">
            <v>Expense Distribution</v>
          </cell>
          <cell r="F334">
            <v>2</v>
          </cell>
          <cell r="G334">
            <v>2015</v>
          </cell>
          <cell r="H334" t="str">
            <v>211</v>
          </cell>
          <cell r="I334" t="str">
            <v>955</v>
          </cell>
          <cell r="J334" t="str">
            <v>INEZ COMMUNITY BENEFIT ASSOC</v>
          </cell>
          <cell r="K334">
            <v>42062</v>
          </cell>
          <cell r="L334" t="str">
            <v>74643</v>
          </cell>
          <cell r="M334" t="str">
            <v>UTXECON201</v>
          </cell>
          <cell r="N334" t="str">
            <v>0000146684</v>
          </cell>
        </row>
        <row r="335">
          <cell r="D335" t="str">
            <v>00670283</v>
          </cell>
          <cell r="E335" t="str">
            <v>Expense Distribution</v>
          </cell>
          <cell r="F335">
            <v>4</v>
          </cell>
          <cell r="G335">
            <v>2015</v>
          </cell>
          <cell r="H335" t="str">
            <v>211</v>
          </cell>
          <cell r="I335" t="str">
            <v>955</v>
          </cell>
          <cell r="J335" t="str">
            <v>FLOUR BLUFF OPERATION GRADUATION</v>
          </cell>
          <cell r="K335">
            <v>42095</v>
          </cell>
          <cell r="L335" t="str">
            <v>74993</v>
          </cell>
          <cell r="M335" t="str">
            <v>UTXECON201</v>
          </cell>
          <cell r="N335" t="str">
            <v>0000146700</v>
          </cell>
        </row>
        <row r="336">
          <cell r="D336" t="str">
            <v>00682590</v>
          </cell>
          <cell r="E336" t="str">
            <v>Corporate Contributions</v>
          </cell>
          <cell r="F336">
            <v>6</v>
          </cell>
          <cell r="G336">
            <v>2015</v>
          </cell>
          <cell r="H336" t="str">
            <v>211</v>
          </cell>
          <cell r="I336" t="str">
            <v>955</v>
          </cell>
          <cell r="J336" t="str">
            <v>JP MORGAN CHASE CORPORATE CARD ACTIVITY</v>
          </cell>
          <cell r="K336">
            <v>42166</v>
          </cell>
          <cell r="L336" t="str">
            <v>0000245350EX0000147585</v>
          </cell>
          <cell r="M336" t="str">
            <v>UTXECON201</v>
          </cell>
          <cell r="N336" t="str">
            <v>0000146747</v>
          </cell>
        </row>
        <row r="337">
          <cell r="D337" t="str">
            <v>00654083</v>
          </cell>
          <cell r="E337" t="str">
            <v>Corporate Contributions</v>
          </cell>
          <cell r="F337">
            <v>12</v>
          </cell>
          <cell r="G337">
            <v>2014</v>
          </cell>
          <cell r="H337" t="str">
            <v>211</v>
          </cell>
          <cell r="I337" t="str">
            <v>955</v>
          </cell>
          <cell r="J337" t="str">
            <v>JP MORGAN CHASE CORPORATE CARD ACTIVITY</v>
          </cell>
          <cell r="K337">
            <v>41996</v>
          </cell>
          <cell r="L337" t="str">
            <v>0000092902EX0000076377</v>
          </cell>
          <cell r="M337" t="str">
            <v>UTXECON201</v>
          </cell>
          <cell r="N337" t="str">
            <v>0000146747</v>
          </cell>
        </row>
        <row r="338">
          <cell r="D338" t="str">
            <v>00633937</v>
          </cell>
          <cell r="E338" t="str">
            <v>Corporate Contributions</v>
          </cell>
          <cell r="F338">
            <v>9</v>
          </cell>
          <cell r="G338">
            <v>2014</v>
          </cell>
          <cell r="H338" t="str">
            <v>211</v>
          </cell>
          <cell r="I338" t="str">
            <v>955</v>
          </cell>
          <cell r="J338" t="str">
            <v>JP MORGAN CHASE CORPORATE CARD ACTIVITY</v>
          </cell>
          <cell r="K338">
            <v>41887</v>
          </cell>
          <cell r="L338" t="str">
            <v>0000092902EX0000021522</v>
          </cell>
          <cell r="M338" t="str">
            <v>UTXECON201</v>
          </cell>
          <cell r="N338" t="str">
            <v>0000146747</v>
          </cell>
        </row>
        <row r="339">
          <cell r="D339" t="str">
            <v>00662611</v>
          </cell>
          <cell r="E339" t="str">
            <v>Expense Distribution</v>
          </cell>
          <cell r="F339">
            <v>2</v>
          </cell>
          <cell r="G339">
            <v>2015</v>
          </cell>
          <cell r="H339" t="str">
            <v>211</v>
          </cell>
          <cell r="I339" t="str">
            <v>955</v>
          </cell>
          <cell r="J339" t="str">
            <v>BEE COUNTY JR LIVESTOCK SHOW</v>
          </cell>
          <cell r="K339">
            <v>42046</v>
          </cell>
          <cell r="L339" t="str">
            <v>74347</v>
          </cell>
          <cell r="M339" t="str">
            <v>UTXECON201</v>
          </cell>
          <cell r="N339" t="str">
            <v>0000147218</v>
          </cell>
        </row>
        <row r="340">
          <cell r="D340" t="str">
            <v>00670950</v>
          </cell>
          <cell r="E340" t="str">
            <v>Expense Distribution</v>
          </cell>
          <cell r="F340">
            <v>4</v>
          </cell>
          <cell r="G340">
            <v>2015</v>
          </cell>
          <cell r="H340" t="str">
            <v>211</v>
          </cell>
          <cell r="I340" t="str">
            <v>955</v>
          </cell>
          <cell r="J340" t="str">
            <v>EDINBURG HIGH SCHOOL</v>
          </cell>
          <cell r="K340">
            <v>42096</v>
          </cell>
          <cell r="L340" t="str">
            <v>75030</v>
          </cell>
          <cell r="M340" t="str">
            <v>G0001113</v>
          </cell>
          <cell r="N340" t="str">
            <v>0000148093</v>
          </cell>
        </row>
        <row r="341">
          <cell r="D341" t="str">
            <v>00673088</v>
          </cell>
          <cell r="E341" t="str">
            <v>Expense Distribution</v>
          </cell>
          <cell r="F341">
            <v>4</v>
          </cell>
          <cell r="G341">
            <v>2015</v>
          </cell>
          <cell r="H341" t="str">
            <v>211</v>
          </cell>
          <cell r="I341" t="str">
            <v>955</v>
          </cell>
          <cell r="J341" t="str">
            <v>MISSION LIONS CLUB</v>
          </cell>
          <cell r="K341">
            <v>42111</v>
          </cell>
          <cell r="L341" t="str">
            <v>75372</v>
          </cell>
          <cell r="M341" t="str">
            <v>UTXECON201</v>
          </cell>
          <cell r="N341" t="str">
            <v>0000148095</v>
          </cell>
        </row>
        <row r="342">
          <cell r="D342" t="str">
            <v>00632589</v>
          </cell>
          <cell r="E342" t="str">
            <v>Expense Distribution</v>
          </cell>
          <cell r="F342">
            <v>8</v>
          </cell>
          <cell r="G342">
            <v>2014</v>
          </cell>
          <cell r="H342" t="str">
            <v>211</v>
          </cell>
          <cell r="I342" t="str">
            <v>955</v>
          </cell>
          <cell r="J342" t="str">
            <v>MISSION BOYS &amp; GIRLS CLUB</v>
          </cell>
          <cell r="K342">
            <v>41877</v>
          </cell>
          <cell r="L342" t="str">
            <v>71529</v>
          </cell>
          <cell r="M342" t="str">
            <v>UTXECON201</v>
          </cell>
          <cell r="N342" t="str">
            <v>0000148151</v>
          </cell>
        </row>
        <row r="343">
          <cell r="D343" t="str">
            <v>00672144</v>
          </cell>
          <cell r="E343" t="str">
            <v>Expense Distribution</v>
          </cell>
          <cell r="F343">
            <v>4</v>
          </cell>
          <cell r="G343">
            <v>2015</v>
          </cell>
          <cell r="H343" t="str">
            <v>211</v>
          </cell>
          <cell r="I343" t="str">
            <v>955</v>
          </cell>
          <cell r="J343" t="str">
            <v>HARBOR PLAYHOUSE</v>
          </cell>
          <cell r="K343">
            <v>42104</v>
          </cell>
          <cell r="L343" t="str">
            <v>75249</v>
          </cell>
          <cell r="M343" t="str">
            <v>UTXECON201</v>
          </cell>
          <cell r="N343" t="str">
            <v>0000149751</v>
          </cell>
        </row>
        <row r="344">
          <cell r="D344" t="str">
            <v>00667415</v>
          </cell>
          <cell r="E344" t="str">
            <v>Expense Distribution</v>
          </cell>
          <cell r="F344">
            <v>3</v>
          </cell>
          <cell r="G344">
            <v>2015</v>
          </cell>
          <cell r="H344" t="str">
            <v>211</v>
          </cell>
          <cell r="I344" t="str">
            <v>955</v>
          </cell>
          <cell r="J344" t="str">
            <v>INGLESIDE</v>
          </cell>
          <cell r="K344">
            <v>42076</v>
          </cell>
          <cell r="L344" t="str">
            <v>74829</v>
          </cell>
          <cell r="M344" t="str">
            <v>UTXECON201</v>
          </cell>
          <cell r="N344" t="str">
            <v>0000149834</v>
          </cell>
        </row>
        <row r="345">
          <cell r="D345" t="str">
            <v>00667393</v>
          </cell>
          <cell r="E345" t="str">
            <v>Expense Distribution</v>
          </cell>
          <cell r="F345">
            <v>3</v>
          </cell>
          <cell r="G345">
            <v>2015</v>
          </cell>
          <cell r="H345" t="str">
            <v>211</v>
          </cell>
          <cell r="I345" t="str">
            <v>955</v>
          </cell>
          <cell r="J345" t="str">
            <v>INGLESIDE</v>
          </cell>
          <cell r="K345">
            <v>42076</v>
          </cell>
          <cell r="L345" t="str">
            <v>74830</v>
          </cell>
          <cell r="M345" t="str">
            <v>UTXECON201</v>
          </cell>
          <cell r="N345" t="str">
            <v>0000149834</v>
          </cell>
        </row>
        <row r="346">
          <cell r="D346" t="str">
            <v>00624537</v>
          </cell>
          <cell r="E346" t="str">
            <v>Expense Distribution</v>
          </cell>
          <cell r="F346">
            <v>7</v>
          </cell>
          <cell r="G346">
            <v>2014</v>
          </cell>
          <cell r="H346" t="str">
            <v>211</v>
          </cell>
          <cell r="I346" t="str">
            <v>955</v>
          </cell>
          <cell r="J346" t="str">
            <v>INGLESIDE</v>
          </cell>
          <cell r="K346">
            <v>41830</v>
          </cell>
          <cell r="L346" t="str">
            <v>71101</v>
          </cell>
          <cell r="M346" t="str">
            <v>UTXECON201</v>
          </cell>
          <cell r="N346" t="str">
            <v>0000149834</v>
          </cell>
        </row>
        <row r="347">
          <cell r="D347" t="str">
            <v>00647122</v>
          </cell>
          <cell r="E347" t="str">
            <v>Expense Distribution</v>
          </cell>
          <cell r="F347">
            <v>11</v>
          </cell>
          <cell r="G347">
            <v>2014</v>
          </cell>
          <cell r="H347" t="str">
            <v>211</v>
          </cell>
          <cell r="I347" t="str">
            <v>955</v>
          </cell>
          <cell r="J347" t="str">
            <v>NUECES COUNTY</v>
          </cell>
          <cell r="K347">
            <v>41960</v>
          </cell>
          <cell r="L347" t="str">
            <v>72469</v>
          </cell>
          <cell r="M347" t="str">
            <v>UTXECON201</v>
          </cell>
          <cell r="N347" t="str">
            <v>0000151056</v>
          </cell>
        </row>
        <row r="348">
          <cell r="D348" t="str">
            <v>00684145</v>
          </cell>
          <cell r="E348" t="str">
            <v>Expense Distribution</v>
          </cell>
          <cell r="F348">
            <v>6</v>
          </cell>
          <cell r="G348">
            <v>2015</v>
          </cell>
          <cell r="H348" t="str">
            <v>211</v>
          </cell>
          <cell r="I348" t="str">
            <v>955</v>
          </cell>
          <cell r="J348" t="str">
            <v>LAREDO, CITY OF</v>
          </cell>
          <cell r="K348">
            <v>42173</v>
          </cell>
          <cell r="L348" t="str">
            <v>75839</v>
          </cell>
          <cell r="M348" t="str">
            <v>UTXECON201</v>
          </cell>
          <cell r="N348" t="str">
            <v>0000151361</v>
          </cell>
        </row>
        <row r="349">
          <cell r="D349" t="str">
            <v>00662838</v>
          </cell>
          <cell r="E349" t="str">
            <v>Expense Distribution</v>
          </cell>
          <cell r="F349">
            <v>2</v>
          </cell>
          <cell r="G349">
            <v>2015</v>
          </cell>
          <cell r="H349" t="str">
            <v>211</v>
          </cell>
          <cell r="I349" t="str">
            <v>955</v>
          </cell>
          <cell r="J349" t="str">
            <v>LAREDO, CITY OF</v>
          </cell>
          <cell r="K349">
            <v>42052</v>
          </cell>
          <cell r="L349" t="str">
            <v>74439</v>
          </cell>
          <cell r="M349" t="str">
            <v>UTXECON201</v>
          </cell>
          <cell r="N349" t="str">
            <v>0000151361</v>
          </cell>
        </row>
        <row r="350">
          <cell r="D350" t="str">
            <v>00652903</v>
          </cell>
          <cell r="E350" t="str">
            <v>Expense Distribution</v>
          </cell>
          <cell r="F350">
            <v>12</v>
          </cell>
          <cell r="G350">
            <v>2014</v>
          </cell>
          <cell r="H350" t="str">
            <v>211</v>
          </cell>
          <cell r="I350" t="str">
            <v>955</v>
          </cell>
          <cell r="J350" t="str">
            <v>LAREDO, CITY OF</v>
          </cell>
          <cell r="K350">
            <v>41990</v>
          </cell>
          <cell r="L350" t="str">
            <v>73582</v>
          </cell>
          <cell r="M350" t="str">
            <v>UTXECON201</v>
          </cell>
          <cell r="N350" t="str">
            <v>0000151361</v>
          </cell>
        </row>
        <row r="351">
          <cell r="D351" t="str">
            <v>00651446</v>
          </cell>
          <cell r="E351" t="str">
            <v>Expense Distribution</v>
          </cell>
          <cell r="F351">
            <v>12</v>
          </cell>
          <cell r="G351">
            <v>2014</v>
          </cell>
          <cell r="H351" t="str">
            <v>211</v>
          </cell>
          <cell r="I351" t="str">
            <v>955</v>
          </cell>
          <cell r="J351" t="str">
            <v>LAREDO, CITY OF</v>
          </cell>
          <cell r="K351">
            <v>41982</v>
          </cell>
          <cell r="L351" t="str">
            <v>73106</v>
          </cell>
          <cell r="M351" t="str">
            <v>UTXECON201</v>
          </cell>
          <cell r="N351" t="str">
            <v>0000151361</v>
          </cell>
        </row>
        <row r="352">
          <cell r="D352" t="str">
            <v>00651445</v>
          </cell>
          <cell r="E352" t="str">
            <v>Expense Distribution</v>
          </cell>
          <cell r="F352">
            <v>12</v>
          </cell>
          <cell r="G352">
            <v>2014</v>
          </cell>
          <cell r="H352" t="str">
            <v>211</v>
          </cell>
          <cell r="I352" t="str">
            <v>955</v>
          </cell>
          <cell r="J352" t="str">
            <v>LAREDO, CITY OF</v>
          </cell>
          <cell r="K352">
            <v>41982</v>
          </cell>
          <cell r="L352" t="str">
            <v>73103</v>
          </cell>
          <cell r="M352" t="str">
            <v>UTXECON201</v>
          </cell>
          <cell r="N352" t="str">
            <v>0000151361</v>
          </cell>
        </row>
        <row r="353">
          <cell r="D353" t="str">
            <v>00635835</v>
          </cell>
          <cell r="E353" t="str">
            <v>Expense Distribution</v>
          </cell>
          <cell r="F353">
            <v>9</v>
          </cell>
          <cell r="G353">
            <v>2014</v>
          </cell>
          <cell r="H353" t="str">
            <v>211</v>
          </cell>
          <cell r="I353" t="str">
            <v>955</v>
          </cell>
          <cell r="J353" t="str">
            <v>LAREDO, CITY OF</v>
          </cell>
          <cell r="K353">
            <v>41891</v>
          </cell>
          <cell r="L353" t="str">
            <v>71779</v>
          </cell>
          <cell r="M353" t="str">
            <v>UTXECON201</v>
          </cell>
          <cell r="N353" t="str">
            <v>0000151361</v>
          </cell>
        </row>
        <row r="354">
          <cell r="D354" t="str">
            <v>00635833</v>
          </cell>
          <cell r="E354" t="str">
            <v>Expense Distribution</v>
          </cell>
          <cell r="F354">
            <v>9</v>
          </cell>
          <cell r="G354">
            <v>2014</v>
          </cell>
          <cell r="H354" t="str">
            <v>211</v>
          </cell>
          <cell r="I354" t="str">
            <v>955</v>
          </cell>
          <cell r="J354" t="str">
            <v>LAREDO, CITY OF</v>
          </cell>
          <cell r="K354">
            <v>41898</v>
          </cell>
          <cell r="L354" t="str">
            <v>71771</v>
          </cell>
          <cell r="M354" t="str">
            <v>UTXECON201</v>
          </cell>
          <cell r="N354" t="str">
            <v>0000151361</v>
          </cell>
        </row>
        <row r="355">
          <cell r="D355" t="str">
            <v>00681534</v>
          </cell>
          <cell r="E355" t="str">
            <v>Expense Distribution</v>
          </cell>
          <cell r="F355">
            <v>6</v>
          </cell>
          <cell r="G355">
            <v>2015</v>
          </cell>
          <cell r="H355" t="str">
            <v>211</v>
          </cell>
          <cell r="I355" t="str">
            <v>955</v>
          </cell>
          <cell r="J355" t="str">
            <v>CORPUS CHRISTI, CITY OF</v>
          </cell>
          <cell r="K355">
            <v>42159</v>
          </cell>
          <cell r="L355" t="str">
            <v>75721</v>
          </cell>
          <cell r="M355" t="str">
            <v>UTXECON201</v>
          </cell>
          <cell r="N355" t="str">
            <v>0000151362</v>
          </cell>
        </row>
        <row r="356">
          <cell r="D356" t="str">
            <v>00679174</v>
          </cell>
          <cell r="E356" t="str">
            <v>Expense Distribution</v>
          </cell>
          <cell r="F356">
            <v>5</v>
          </cell>
          <cell r="G356">
            <v>2015</v>
          </cell>
          <cell r="H356" t="str">
            <v>211</v>
          </cell>
          <cell r="I356" t="str">
            <v>955</v>
          </cell>
          <cell r="J356" t="str">
            <v>CORPUS CHRISTI, CITY OF</v>
          </cell>
          <cell r="K356">
            <v>42146</v>
          </cell>
          <cell r="L356" t="str">
            <v>75670</v>
          </cell>
          <cell r="M356" t="str">
            <v>UTXECON201</v>
          </cell>
          <cell r="N356" t="str">
            <v>0000151362</v>
          </cell>
        </row>
        <row r="357">
          <cell r="D357" t="str">
            <v>00640948</v>
          </cell>
          <cell r="E357" t="str">
            <v>Expense Distribution</v>
          </cell>
          <cell r="F357">
            <v>10</v>
          </cell>
          <cell r="G357">
            <v>2014</v>
          </cell>
          <cell r="H357" t="str">
            <v>211</v>
          </cell>
          <cell r="I357" t="str">
            <v>955</v>
          </cell>
          <cell r="J357" t="str">
            <v>PARRISH, RITA M</v>
          </cell>
          <cell r="K357">
            <v>41925</v>
          </cell>
          <cell r="L357" t="str">
            <v>71998</v>
          </cell>
          <cell r="M357" t="str">
            <v>UTXECON201</v>
          </cell>
          <cell r="N357" t="str">
            <v>0000154863</v>
          </cell>
        </row>
        <row r="358">
          <cell r="D358" t="str">
            <v>00661974</v>
          </cell>
          <cell r="E358" t="str">
            <v>Expense Distribution</v>
          </cell>
          <cell r="F358">
            <v>2</v>
          </cell>
          <cell r="G358">
            <v>2015</v>
          </cell>
          <cell r="H358" t="str">
            <v>211</v>
          </cell>
          <cell r="I358" t="str">
            <v>955</v>
          </cell>
          <cell r="J358" t="str">
            <v>MAVERICK COUNTY</v>
          </cell>
          <cell r="K358">
            <v>42046</v>
          </cell>
          <cell r="L358" t="str">
            <v>74327</v>
          </cell>
          <cell r="M358" t="str">
            <v>UTXECON201</v>
          </cell>
          <cell r="N358" t="str">
            <v>0000156328</v>
          </cell>
        </row>
        <row r="359">
          <cell r="D359" t="str">
            <v>00667391</v>
          </cell>
          <cell r="E359" t="str">
            <v>Expense Distribution</v>
          </cell>
          <cell r="F359">
            <v>3</v>
          </cell>
          <cell r="G359">
            <v>2015</v>
          </cell>
          <cell r="H359" t="str">
            <v>211</v>
          </cell>
          <cell r="I359" t="str">
            <v>955</v>
          </cell>
          <cell r="J359" t="str">
            <v>RIO GRANDE VALLEY</v>
          </cell>
          <cell r="K359">
            <v>42076</v>
          </cell>
          <cell r="L359" t="str">
            <v>74824</v>
          </cell>
          <cell r="M359" t="str">
            <v>UTXECON201</v>
          </cell>
          <cell r="N359" t="str">
            <v>0000160470</v>
          </cell>
        </row>
        <row r="360">
          <cell r="D360" t="str">
            <v>00651875</v>
          </cell>
          <cell r="E360" t="str">
            <v>Expense Distribution</v>
          </cell>
          <cell r="F360">
            <v>12</v>
          </cell>
          <cell r="G360">
            <v>2014</v>
          </cell>
          <cell r="H360" t="str">
            <v>211</v>
          </cell>
          <cell r="I360" t="str">
            <v>955</v>
          </cell>
          <cell r="J360" t="str">
            <v>RIO GRANDE VALLEY</v>
          </cell>
          <cell r="K360">
            <v>41982</v>
          </cell>
          <cell r="L360" t="str">
            <v>73100</v>
          </cell>
          <cell r="M360" t="str">
            <v>G0001113</v>
          </cell>
          <cell r="N360" t="str">
            <v>0000160470</v>
          </cell>
        </row>
        <row r="361">
          <cell r="D361" t="str">
            <v>00644560</v>
          </cell>
          <cell r="E361" t="str">
            <v>Expense Distribution</v>
          </cell>
          <cell r="F361">
            <v>11</v>
          </cell>
          <cell r="G361">
            <v>2014</v>
          </cell>
          <cell r="H361" t="str">
            <v>211</v>
          </cell>
          <cell r="I361" t="str">
            <v>955</v>
          </cell>
          <cell r="J361" t="str">
            <v>FLOUR BLUFF INTERMEDIATE MATH</v>
          </cell>
          <cell r="K361">
            <v>41943</v>
          </cell>
          <cell r="L361" t="str">
            <v>72223</v>
          </cell>
          <cell r="M361" t="str">
            <v>UTXECON201</v>
          </cell>
          <cell r="N361" t="str">
            <v>0000160753</v>
          </cell>
        </row>
        <row r="362">
          <cell r="D362" t="str">
            <v>00659230</v>
          </cell>
          <cell r="E362" t="str">
            <v>Expense Distribution</v>
          </cell>
          <cell r="F362">
            <v>1</v>
          </cell>
          <cell r="G362">
            <v>2015</v>
          </cell>
          <cell r="H362" t="str">
            <v>211</v>
          </cell>
          <cell r="I362" t="str">
            <v>955</v>
          </cell>
          <cell r="J362" t="str">
            <v>FOOD BANK OF RIO GRANDE VALLEY</v>
          </cell>
          <cell r="K362">
            <v>42030</v>
          </cell>
          <cell r="L362" t="str">
            <v>74064</v>
          </cell>
          <cell r="M362" t="str">
            <v>UTXECON201</v>
          </cell>
          <cell r="N362" t="str">
            <v>0000163140</v>
          </cell>
        </row>
        <row r="363">
          <cell r="D363" t="str">
            <v>00635770</v>
          </cell>
          <cell r="E363" t="str">
            <v>Expense Distribution</v>
          </cell>
          <cell r="F363">
            <v>9</v>
          </cell>
          <cell r="G363">
            <v>2014</v>
          </cell>
          <cell r="H363" t="str">
            <v>211</v>
          </cell>
          <cell r="I363" t="str">
            <v>955</v>
          </cell>
          <cell r="J363" t="str">
            <v>CHILDRENS ADVOCACY CENTER</v>
          </cell>
          <cell r="K363">
            <v>41898</v>
          </cell>
          <cell r="L363" t="str">
            <v>71774</v>
          </cell>
          <cell r="M363" t="str">
            <v>UTXECON201</v>
          </cell>
          <cell r="N363" t="str">
            <v>0000163838</v>
          </cell>
        </row>
        <row r="364">
          <cell r="D364" t="str">
            <v>00651194</v>
          </cell>
          <cell r="E364" t="str">
            <v>Expense Distribution</v>
          </cell>
          <cell r="F364">
            <v>12</v>
          </cell>
          <cell r="G364">
            <v>2014</v>
          </cell>
          <cell r="H364" t="str">
            <v>211</v>
          </cell>
          <cell r="I364" t="str">
            <v>955</v>
          </cell>
          <cell r="J364" t="str">
            <v>CHRISTUS SPOHN HEALTH SYSTEM FOUNDATION</v>
          </cell>
          <cell r="K364">
            <v>41981</v>
          </cell>
          <cell r="L364" t="str">
            <v>73060</v>
          </cell>
          <cell r="M364" t="str">
            <v>UTXECON201</v>
          </cell>
          <cell r="N364" t="str">
            <v>0000164599</v>
          </cell>
        </row>
        <row r="365">
          <cell r="D365" t="str">
            <v>00661975</v>
          </cell>
          <cell r="E365" t="str">
            <v>Expense Distribution</v>
          </cell>
          <cell r="F365">
            <v>2</v>
          </cell>
          <cell r="G365">
            <v>2015</v>
          </cell>
          <cell r="H365" t="str">
            <v>211</v>
          </cell>
          <cell r="I365" t="str">
            <v>955</v>
          </cell>
          <cell r="J365" t="str">
            <v>CITIZENS FOR</v>
          </cell>
          <cell r="K365">
            <v>42046</v>
          </cell>
          <cell r="L365" t="str">
            <v>74349</v>
          </cell>
          <cell r="M365" t="str">
            <v>UTXECON201</v>
          </cell>
          <cell r="N365" t="str">
            <v>0000166369</v>
          </cell>
        </row>
        <row r="366">
          <cell r="D366" t="str">
            <v>00664689</v>
          </cell>
          <cell r="E366" t="str">
            <v>Expense Distribution</v>
          </cell>
          <cell r="F366">
            <v>3</v>
          </cell>
          <cell r="G366">
            <v>2015</v>
          </cell>
          <cell r="H366" t="str">
            <v>211</v>
          </cell>
          <cell r="I366" t="str">
            <v>955</v>
          </cell>
          <cell r="J366" t="str">
            <v>RONALD MCDONALD HOUSE CHARITIES</v>
          </cell>
          <cell r="K366">
            <v>42065</v>
          </cell>
          <cell r="L366" t="str">
            <v>74675</v>
          </cell>
          <cell r="M366" t="str">
            <v>UTXECON201</v>
          </cell>
          <cell r="N366" t="str">
            <v>0000166433</v>
          </cell>
        </row>
        <row r="367">
          <cell r="D367" t="str">
            <v>00662014</v>
          </cell>
          <cell r="E367" t="str">
            <v>Expense Distribution</v>
          </cell>
          <cell r="F367">
            <v>2</v>
          </cell>
          <cell r="G367">
            <v>2015</v>
          </cell>
          <cell r="H367" t="str">
            <v>211</v>
          </cell>
          <cell r="I367" t="str">
            <v>955</v>
          </cell>
          <cell r="J367" t="str">
            <v>SAN FELIPE- DEL RIO</v>
          </cell>
          <cell r="K367">
            <v>42046</v>
          </cell>
          <cell r="L367" t="str">
            <v>74340</v>
          </cell>
          <cell r="M367" t="str">
            <v>UTXECON201</v>
          </cell>
          <cell r="N367" t="str">
            <v>0000166802</v>
          </cell>
        </row>
        <row r="368">
          <cell r="D368" t="str">
            <v>00663935</v>
          </cell>
          <cell r="E368" t="str">
            <v>Expense Distribution</v>
          </cell>
          <cell r="F368">
            <v>2</v>
          </cell>
          <cell r="G368">
            <v>2015</v>
          </cell>
          <cell r="H368" t="str">
            <v>211</v>
          </cell>
          <cell r="I368" t="str">
            <v>955</v>
          </cell>
          <cell r="J368" t="str">
            <v>COASTAL BEND COUNCIL OF GOVERNMENTS</v>
          </cell>
          <cell r="K368">
            <v>42059</v>
          </cell>
          <cell r="L368" t="str">
            <v>74572</v>
          </cell>
          <cell r="M368" t="str">
            <v>UTXECON201</v>
          </cell>
          <cell r="N368" t="str">
            <v>0000167162</v>
          </cell>
        </row>
        <row r="369">
          <cell r="D369" t="str">
            <v>00663607</v>
          </cell>
          <cell r="E369" t="str">
            <v>Expense Distribution</v>
          </cell>
          <cell r="F369">
            <v>2</v>
          </cell>
          <cell r="G369">
            <v>2015</v>
          </cell>
          <cell r="H369" t="str">
            <v>211</v>
          </cell>
          <cell r="I369" t="str">
            <v>955</v>
          </cell>
          <cell r="J369" t="str">
            <v>BEAUTIFY CORPUS CHRISTI ASSOCIATION</v>
          </cell>
          <cell r="K369">
            <v>42058</v>
          </cell>
          <cell r="L369" t="str">
            <v>74550</v>
          </cell>
          <cell r="M369" t="str">
            <v>UTXECON201</v>
          </cell>
          <cell r="N369" t="str">
            <v>0000167479</v>
          </cell>
        </row>
        <row r="370">
          <cell r="D370" t="str">
            <v>00652131</v>
          </cell>
          <cell r="E370" t="str">
            <v>Expense Distribution</v>
          </cell>
          <cell r="F370">
            <v>12</v>
          </cell>
          <cell r="G370">
            <v>2014</v>
          </cell>
          <cell r="H370" t="str">
            <v>211</v>
          </cell>
          <cell r="I370" t="str">
            <v>955</v>
          </cell>
          <cell r="J370" t="str">
            <v>EL PROGRESO MEMORIAL LIBRARY</v>
          </cell>
          <cell r="K370">
            <v>41988</v>
          </cell>
          <cell r="L370" t="str">
            <v>73504</v>
          </cell>
          <cell r="M370" t="str">
            <v>UTXECON201</v>
          </cell>
          <cell r="N370" t="str">
            <v>0000169482</v>
          </cell>
        </row>
        <row r="371">
          <cell r="D371" t="str">
            <v>00648537</v>
          </cell>
          <cell r="E371" t="str">
            <v>Expense Distribution</v>
          </cell>
          <cell r="F371">
            <v>11</v>
          </cell>
          <cell r="G371">
            <v>2014</v>
          </cell>
          <cell r="H371" t="str">
            <v>211</v>
          </cell>
          <cell r="I371" t="str">
            <v>955</v>
          </cell>
          <cell r="J371" t="str">
            <v>SAN PATRICIO &amp; ARANSAS COUNTIES</v>
          </cell>
          <cell r="K371">
            <v>41964</v>
          </cell>
          <cell r="L371" t="str">
            <v>72666</v>
          </cell>
          <cell r="M371" t="str">
            <v>UTXECON201</v>
          </cell>
          <cell r="N371" t="str">
            <v>0000169483</v>
          </cell>
        </row>
        <row r="372">
          <cell r="D372" t="str">
            <v>00663240</v>
          </cell>
          <cell r="E372" t="str">
            <v>Expense Distribution</v>
          </cell>
          <cell r="F372">
            <v>2</v>
          </cell>
          <cell r="G372">
            <v>2015</v>
          </cell>
          <cell r="H372" t="str">
            <v>211</v>
          </cell>
          <cell r="I372" t="str">
            <v>955</v>
          </cell>
          <cell r="J372" t="str">
            <v>FLOUR BLUFF HIGH SCHOOL</v>
          </cell>
          <cell r="K372">
            <v>42054</v>
          </cell>
          <cell r="L372" t="str">
            <v>74501</v>
          </cell>
          <cell r="M372" t="str">
            <v>G0001113</v>
          </cell>
          <cell r="N372" t="str">
            <v>0000169586</v>
          </cell>
        </row>
        <row r="373">
          <cell r="D373" t="str">
            <v>00672831</v>
          </cell>
          <cell r="E373" t="str">
            <v>Expense Distribution</v>
          </cell>
          <cell r="F373">
            <v>4</v>
          </cell>
          <cell r="G373">
            <v>2015</v>
          </cell>
          <cell r="H373" t="str">
            <v>211</v>
          </cell>
          <cell r="I373" t="str">
            <v>955</v>
          </cell>
          <cell r="J373" t="str">
            <v>ARANSAS COUNTY ISD</v>
          </cell>
          <cell r="K373">
            <v>42110</v>
          </cell>
          <cell r="L373" t="str">
            <v>75332</v>
          </cell>
          <cell r="M373" t="str">
            <v>UTXECON201</v>
          </cell>
          <cell r="N373" t="str">
            <v>0000169645</v>
          </cell>
        </row>
        <row r="374">
          <cell r="D374" t="str">
            <v>00677993</v>
          </cell>
          <cell r="E374" t="str">
            <v>Expense Distribution</v>
          </cell>
          <cell r="F374">
            <v>5</v>
          </cell>
          <cell r="G374">
            <v>2015</v>
          </cell>
          <cell r="H374" t="str">
            <v>211</v>
          </cell>
          <cell r="I374" t="str">
            <v>955</v>
          </cell>
          <cell r="J374" t="str">
            <v>TEXAS GAME WARDEN ASSOCIATION</v>
          </cell>
          <cell r="K374">
            <v>42139</v>
          </cell>
          <cell r="L374" t="str">
            <v>75611</v>
          </cell>
          <cell r="M374" t="str">
            <v>UTXECON201</v>
          </cell>
          <cell r="N374" t="str">
            <v>0000173608</v>
          </cell>
        </row>
        <row r="375">
          <cell r="D375" t="str">
            <v>00674153</v>
          </cell>
          <cell r="E375" t="str">
            <v>Expense Distribution</v>
          </cell>
          <cell r="F375">
            <v>4</v>
          </cell>
          <cell r="G375">
            <v>2015</v>
          </cell>
          <cell r="H375" t="str">
            <v>211</v>
          </cell>
          <cell r="I375" t="str">
            <v>955</v>
          </cell>
          <cell r="J375" t="str">
            <v>TEXAS GAME WARDEN ASSOCIATION</v>
          </cell>
          <cell r="K375">
            <v>42118</v>
          </cell>
          <cell r="L375" t="str">
            <v>75451</v>
          </cell>
          <cell r="M375" t="str">
            <v>UTXECON201</v>
          </cell>
          <cell r="N375" t="str">
            <v>0000173608</v>
          </cell>
        </row>
        <row r="376">
          <cell r="D376" t="str">
            <v>00635601</v>
          </cell>
          <cell r="E376" t="str">
            <v>Expense Distribution</v>
          </cell>
          <cell r="F376">
            <v>9</v>
          </cell>
          <cell r="G376">
            <v>2014</v>
          </cell>
          <cell r="H376" t="str">
            <v>211</v>
          </cell>
          <cell r="I376" t="str">
            <v>955</v>
          </cell>
          <cell r="J376" t="str">
            <v>SOUTH TEXAS ACADEMIC RISING SCHOLARS</v>
          </cell>
          <cell r="K376">
            <v>41898</v>
          </cell>
          <cell r="L376" t="str">
            <v>71770</v>
          </cell>
          <cell r="M376" t="str">
            <v>UTXECON201</v>
          </cell>
          <cell r="N376" t="str">
            <v>0000179454</v>
          </cell>
        </row>
        <row r="377">
          <cell r="D377" t="str">
            <v>00635600</v>
          </cell>
          <cell r="E377" t="str">
            <v>Expense Distribution</v>
          </cell>
          <cell r="F377">
            <v>9</v>
          </cell>
          <cell r="G377">
            <v>2014</v>
          </cell>
          <cell r="H377" t="str">
            <v>211</v>
          </cell>
          <cell r="I377" t="str">
            <v>955</v>
          </cell>
          <cell r="J377" t="str">
            <v>SOUTH TEXAS ACADEMIC RISING SCHOLARS</v>
          </cell>
          <cell r="K377">
            <v>41898</v>
          </cell>
          <cell r="L377" t="str">
            <v>71769</v>
          </cell>
          <cell r="M377" t="str">
            <v>UTXECON201</v>
          </cell>
          <cell r="N377" t="str">
            <v>0000179454</v>
          </cell>
        </row>
        <row r="378">
          <cell r="D378" t="str">
            <v>00662227</v>
          </cell>
          <cell r="E378" t="str">
            <v>Expense Distribution</v>
          </cell>
          <cell r="F378">
            <v>2</v>
          </cell>
          <cell r="G378">
            <v>2015</v>
          </cell>
          <cell r="H378" t="str">
            <v>211</v>
          </cell>
          <cell r="I378" t="str">
            <v>955</v>
          </cell>
          <cell r="J378" t="str">
            <v>HOSPICE</v>
          </cell>
          <cell r="K378">
            <v>42047</v>
          </cell>
          <cell r="L378" t="str">
            <v>74369</v>
          </cell>
          <cell r="M378" t="str">
            <v>UTXECON201</v>
          </cell>
          <cell r="N378" t="str">
            <v>0000181543</v>
          </cell>
        </row>
        <row r="379">
          <cell r="D379" t="str">
            <v>00662228</v>
          </cell>
          <cell r="E379" t="str">
            <v>Expense Distribution</v>
          </cell>
          <cell r="F379">
            <v>2</v>
          </cell>
          <cell r="G379">
            <v>2015</v>
          </cell>
          <cell r="H379" t="str">
            <v>211</v>
          </cell>
          <cell r="I379" t="str">
            <v>955</v>
          </cell>
          <cell r="J379" t="str">
            <v>VICTORIA ROTARY CLUB</v>
          </cell>
          <cell r="K379">
            <v>42047</v>
          </cell>
          <cell r="L379" t="str">
            <v>74370</v>
          </cell>
          <cell r="M379" t="str">
            <v>UTXECON201</v>
          </cell>
          <cell r="N379" t="str">
            <v>0000183218</v>
          </cell>
        </row>
        <row r="380">
          <cell r="D380" t="str">
            <v>00662844</v>
          </cell>
          <cell r="E380" t="str">
            <v>Expense Distribution</v>
          </cell>
          <cell r="F380">
            <v>2</v>
          </cell>
          <cell r="G380">
            <v>2015</v>
          </cell>
          <cell r="H380" t="str">
            <v>211</v>
          </cell>
          <cell r="I380" t="str">
            <v>955</v>
          </cell>
          <cell r="J380" t="str">
            <v>SOUTH TEXAS AGRICULTURAL ROUND UP</v>
          </cell>
          <cell r="K380">
            <v>42052</v>
          </cell>
          <cell r="L380" t="str">
            <v>74451</v>
          </cell>
          <cell r="M380" t="str">
            <v>UTXECON201</v>
          </cell>
          <cell r="N380" t="str">
            <v>0000183535</v>
          </cell>
        </row>
        <row r="381">
          <cell r="D381" t="str">
            <v>00673086</v>
          </cell>
          <cell r="E381" t="str">
            <v>Expense Distribution</v>
          </cell>
          <cell r="F381">
            <v>4</v>
          </cell>
          <cell r="G381">
            <v>2015</v>
          </cell>
          <cell r="H381" t="str">
            <v>211</v>
          </cell>
          <cell r="I381" t="str">
            <v>955</v>
          </cell>
          <cell r="J381" t="str">
            <v>TEXAS MARITIME MUSEUM</v>
          </cell>
          <cell r="K381">
            <v>42110</v>
          </cell>
          <cell r="L381" t="str">
            <v>75356</v>
          </cell>
          <cell r="M381" t="str">
            <v>UTXECON201</v>
          </cell>
          <cell r="N381" t="str">
            <v>0000183861</v>
          </cell>
        </row>
        <row r="382">
          <cell r="D382" t="str">
            <v>00663815</v>
          </cell>
          <cell r="E382" t="str">
            <v>Expense Distribution</v>
          </cell>
          <cell r="F382">
            <v>2</v>
          </cell>
          <cell r="G382">
            <v>2015</v>
          </cell>
          <cell r="H382" t="str">
            <v>211</v>
          </cell>
          <cell r="I382" t="str">
            <v>955</v>
          </cell>
          <cell r="J382" t="str">
            <v>PALMER DRUG ABUSE PROGRAM</v>
          </cell>
          <cell r="K382">
            <v>42058</v>
          </cell>
          <cell r="L382" t="str">
            <v>74558</v>
          </cell>
          <cell r="M382" t="str">
            <v>UTXECON201</v>
          </cell>
          <cell r="N382" t="str">
            <v>0000191809</v>
          </cell>
        </row>
        <row r="383">
          <cell r="D383" t="str">
            <v>00673374</v>
          </cell>
          <cell r="E383" t="str">
            <v>Expense Distribution</v>
          </cell>
          <cell r="F383">
            <v>4</v>
          </cell>
          <cell r="G383">
            <v>2015</v>
          </cell>
          <cell r="H383" t="str">
            <v>211</v>
          </cell>
          <cell r="I383" t="str">
            <v>955</v>
          </cell>
          <cell r="J383" t="str">
            <v>UVALDE CONSOLIDATED INDEPENDENT SCHOOL</v>
          </cell>
          <cell r="K383">
            <v>42101</v>
          </cell>
          <cell r="L383" t="str">
            <v>75062</v>
          </cell>
          <cell r="M383" t="str">
            <v>G0001113</v>
          </cell>
          <cell r="N383" t="str">
            <v>0000195865</v>
          </cell>
        </row>
        <row r="384">
          <cell r="D384" t="str">
            <v>00663933</v>
          </cell>
          <cell r="E384" t="str">
            <v>Expense Distribution</v>
          </cell>
          <cell r="F384">
            <v>2</v>
          </cell>
          <cell r="G384">
            <v>2015</v>
          </cell>
          <cell r="H384" t="str">
            <v>211</v>
          </cell>
          <cell r="I384" t="str">
            <v>955</v>
          </cell>
          <cell r="J384" t="str">
            <v>CASA OF THE COASTAL BEND</v>
          </cell>
          <cell r="K384">
            <v>42058</v>
          </cell>
          <cell r="L384" t="str">
            <v>74561</v>
          </cell>
          <cell r="M384" t="str">
            <v>UTXECON201</v>
          </cell>
          <cell r="N384" t="str">
            <v>0000198879</v>
          </cell>
        </row>
        <row r="385">
          <cell r="D385" t="str">
            <v>00659236</v>
          </cell>
          <cell r="E385" t="str">
            <v>Expense Distribution</v>
          </cell>
          <cell r="F385">
            <v>1</v>
          </cell>
          <cell r="G385">
            <v>2015</v>
          </cell>
          <cell r="H385" t="str">
            <v>211</v>
          </cell>
          <cell r="I385" t="str">
            <v>955</v>
          </cell>
          <cell r="J385" t="str">
            <v>FRIO COUNTY 4-H</v>
          </cell>
          <cell r="K385">
            <v>42030</v>
          </cell>
          <cell r="L385" t="str">
            <v>74071</v>
          </cell>
          <cell r="M385" t="str">
            <v>UTXECON201</v>
          </cell>
          <cell r="N385" t="str">
            <v>0000199372</v>
          </cell>
        </row>
        <row r="386">
          <cell r="D386" t="str">
            <v>00658159</v>
          </cell>
          <cell r="E386" t="str">
            <v>Expense Distribution</v>
          </cell>
          <cell r="F386">
            <v>1</v>
          </cell>
          <cell r="G386">
            <v>2015</v>
          </cell>
          <cell r="H386" t="str">
            <v>211</v>
          </cell>
          <cell r="I386" t="str">
            <v>955</v>
          </cell>
          <cell r="J386" t="str">
            <v>BANQUETE HIGH SCHOOL</v>
          </cell>
          <cell r="K386">
            <v>42024</v>
          </cell>
          <cell r="L386" t="str">
            <v>73971</v>
          </cell>
          <cell r="M386" t="str">
            <v>UTXECON201</v>
          </cell>
          <cell r="N386" t="str">
            <v>0000200253</v>
          </cell>
        </row>
        <row r="387">
          <cell r="D387" t="str">
            <v>00631118</v>
          </cell>
          <cell r="E387" t="str">
            <v>Expense Distribution</v>
          </cell>
          <cell r="F387">
            <v>8</v>
          </cell>
          <cell r="G387">
            <v>2014</v>
          </cell>
          <cell r="H387" t="str">
            <v>211</v>
          </cell>
          <cell r="I387" t="str">
            <v>955</v>
          </cell>
          <cell r="J387" t="str">
            <v>SOUTH TEXAS COUNTY JUDGES</v>
          </cell>
          <cell r="K387">
            <v>41870</v>
          </cell>
          <cell r="L387" t="str">
            <v>71440</v>
          </cell>
          <cell r="M387" t="str">
            <v>UTXECON201</v>
          </cell>
          <cell r="N387" t="str">
            <v>0000200933</v>
          </cell>
        </row>
        <row r="388">
          <cell r="D388" t="str">
            <v>00647254</v>
          </cell>
          <cell r="E388" t="str">
            <v>Expense Distribution</v>
          </cell>
          <cell r="F388">
            <v>11</v>
          </cell>
          <cell r="G388">
            <v>2014</v>
          </cell>
          <cell r="H388" t="str">
            <v>211</v>
          </cell>
          <cell r="I388" t="str">
            <v>955</v>
          </cell>
          <cell r="J388" t="str">
            <v>VALLEY SYMPHONY ORCHESTRA &amp; CHORALE</v>
          </cell>
          <cell r="K388">
            <v>41960</v>
          </cell>
          <cell r="L388" t="str">
            <v>72475</v>
          </cell>
          <cell r="M388" t="str">
            <v>UTXECON201</v>
          </cell>
          <cell r="N388" t="str">
            <v>0000201315</v>
          </cell>
        </row>
        <row r="389">
          <cell r="D389" t="str">
            <v>00647720</v>
          </cell>
          <cell r="E389" t="str">
            <v>Expense Distribution</v>
          </cell>
          <cell r="F389">
            <v>11</v>
          </cell>
          <cell r="G389">
            <v>2014</v>
          </cell>
          <cell r="H389" t="str">
            <v>211</v>
          </cell>
          <cell r="I389" t="str">
            <v>955</v>
          </cell>
          <cell r="J389" t="str">
            <v>SOUTH TEXAS ISD EDUCATION FOUNDATION</v>
          </cell>
          <cell r="K389">
            <v>41960</v>
          </cell>
          <cell r="L389" t="str">
            <v>72470</v>
          </cell>
          <cell r="M389" t="str">
            <v>UTXECON201</v>
          </cell>
          <cell r="N389" t="str">
            <v>0000203985</v>
          </cell>
        </row>
        <row r="390">
          <cell r="D390" t="str">
            <v>00677994</v>
          </cell>
          <cell r="E390" t="str">
            <v>Expense Distribution</v>
          </cell>
          <cell r="F390">
            <v>5</v>
          </cell>
          <cell r="G390">
            <v>2015</v>
          </cell>
          <cell r="H390" t="str">
            <v>211</v>
          </cell>
          <cell r="I390" t="str">
            <v>955</v>
          </cell>
          <cell r="J390" t="str">
            <v>SINTON KIWANIS CLUB</v>
          </cell>
          <cell r="K390">
            <v>42139</v>
          </cell>
          <cell r="L390" t="str">
            <v>75617</v>
          </cell>
          <cell r="M390" t="str">
            <v>UTXECON201</v>
          </cell>
          <cell r="N390" t="str">
            <v>0000208992</v>
          </cell>
        </row>
        <row r="391">
          <cell r="D391" t="str">
            <v>00658156</v>
          </cell>
          <cell r="E391" t="str">
            <v>Expense Distribution</v>
          </cell>
          <cell r="F391">
            <v>1</v>
          </cell>
          <cell r="G391">
            <v>2015</v>
          </cell>
          <cell r="H391" t="str">
            <v>211</v>
          </cell>
          <cell r="I391" t="str">
            <v>955</v>
          </cell>
          <cell r="J391" t="str">
            <v>CHRISTIAN BUSINESS ASSOCIATION (CBA)</v>
          </cell>
          <cell r="K391">
            <v>42024</v>
          </cell>
          <cell r="L391" t="str">
            <v>73966</v>
          </cell>
          <cell r="M391" t="str">
            <v>UTXECON201</v>
          </cell>
          <cell r="N391" t="str">
            <v>0000209065</v>
          </cell>
        </row>
        <row r="392">
          <cell r="D392" t="str">
            <v>00670277</v>
          </cell>
          <cell r="E392" t="str">
            <v>Expense Distribution</v>
          </cell>
          <cell r="F392">
            <v>4</v>
          </cell>
          <cell r="G392">
            <v>2015</v>
          </cell>
          <cell r="H392" t="str">
            <v>211</v>
          </cell>
          <cell r="I392" t="str">
            <v>955</v>
          </cell>
          <cell r="J392" t="str">
            <v>ROMA LITTLE LEAGUE</v>
          </cell>
          <cell r="K392">
            <v>42095</v>
          </cell>
          <cell r="L392" t="str">
            <v>74984</v>
          </cell>
          <cell r="M392" t="str">
            <v>UTXECON201</v>
          </cell>
          <cell r="N392" t="str">
            <v>0000209285</v>
          </cell>
        </row>
        <row r="393">
          <cell r="D393" t="str">
            <v>00632123</v>
          </cell>
          <cell r="E393" t="str">
            <v>Expense Distribution</v>
          </cell>
          <cell r="F393">
            <v>8</v>
          </cell>
          <cell r="G393">
            <v>2014</v>
          </cell>
          <cell r="H393" t="str">
            <v>211</v>
          </cell>
          <cell r="I393" t="str">
            <v>955</v>
          </cell>
          <cell r="J393" t="str">
            <v>SOUTH TEXAS FOOD BANK</v>
          </cell>
          <cell r="K393">
            <v>41870</v>
          </cell>
          <cell r="L393" t="str">
            <v>71520</v>
          </cell>
          <cell r="M393" t="str">
            <v>UTXECON201</v>
          </cell>
          <cell r="N393" t="str">
            <v>0000210463</v>
          </cell>
        </row>
        <row r="394">
          <cell r="D394" t="str">
            <v>00628728</v>
          </cell>
          <cell r="E394" t="str">
            <v>Expense Distribution</v>
          </cell>
          <cell r="F394">
            <v>8</v>
          </cell>
          <cell r="G394">
            <v>2014</v>
          </cell>
          <cell r="H394" t="str">
            <v>211</v>
          </cell>
          <cell r="I394" t="str">
            <v>955</v>
          </cell>
          <cell r="J394" t="str">
            <v>SOUTH TEXAS FOOD BANK</v>
          </cell>
          <cell r="K394">
            <v>41856</v>
          </cell>
          <cell r="L394" t="str">
            <v>71321</v>
          </cell>
          <cell r="M394" t="str">
            <v>UTXECON201</v>
          </cell>
          <cell r="N394" t="str">
            <v>0000210463</v>
          </cell>
        </row>
        <row r="395">
          <cell r="D395" t="str">
            <v>00663609</v>
          </cell>
          <cell r="E395" t="str">
            <v>Expense Distribution</v>
          </cell>
          <cell r="F395">
            <v>2</v>
          </cell>
          <cell r="G395">
            <v>2015</v>
          </cell>
          <cell r="H395" t="str">
            <v>211</v>
          </cell>
          <cell r="I395" t="str">
            <v>955</v>
          </cell>
          <cell r="J395" t="str">
            <v>CORPUS CHRISTI BLACK CHAMBER OF COMMERCE</v>
          </cell>
          <cell r="K395">
            <v>42058</v>
          </cell>
          <cell r="L395" t="str">
            <v>74552</v>
          </cell>
          <cell r="M395" t="str">
            <v>UTXECON201</v>
          </cell>
          <cell r="N395" t="str">
            <v>0000210694</v>
          </cell>
        </row>
        <row r="396">
          <cell r="D396" t="str">
            <v>00644248</v>
          </cell>
          <cell r="E396" t="str">
            <v>Expense Distribution</v>
          </cell>
          <cell r="F396">
            <v>10</v>
          </cell>
          <cell r="G396">
            <v>2014</v>
          </cell>
          <cell r="H396" t="str">
            <v>211</v>
          </cell>
          <cell r="I396" t="str">
            <v>955</v>
          </cell>
          <cell r="J396" t="str">
            <v>CORPUS CHRISTI BLACK CHAMBER OF COMMERCE</v>
          </cell>
          <cell r="K396">
            <v>41943</v>
          </cell>
          <cell r="L396" t="str">
            <v>72222</v>
          </cell>
          <cell r="M396" t="str">
            <v>UTXECON201</v>
          </cell>
          <cell r="N396" t="str">
            <v>0000210694</v>
          </cell>
        </row>
        <row r="397">
          <cell r="D397" t="str">
            <v>00651191</v>
          </cell>
          <cell r="E397" t="str">
            <v>Expense Distribution</v>
          </cell>
          <cell r="F397">
            <v>12</v>
          </cell>
          <cell r="G397">
            <v>2014</v>
          </cell>
          <cell r="H397" t="str">
            <v>211</v>
          </cell>
          <cell r="I397" t="str">
            <v>955</v>
          </cell>
          <cell r="J397" t="str">
            <v>ESCOBARES, CITY OF</v>
          </cell>
          <cell r="K397">
            <v>41981</v>
          </cell>
          <cell r="L397" t="str">
            <v>73049</v>
          </cell>
          <cell r="M397" t="str">
            <v>UTXECON201</v>
          </cell>
          <cell r="N397" t="str">
            <v>0000210695</v>
          </cell>
        </row>
        <row r="398">
          <cell r="D398" t="str">
            <v>00635073</v>
          </cell>
          <cell r="E398" t="str">
            <v>Expense Distribution</v>
          </cell>
          <cell r="F398">
            <v>9</v>
          </cell>
          <cell r="G398">
            <v>2014</v>
          </cell>
          <cell r="H398" t="str">
            <v>211</v>
          </cell>
          <cell r="I398" t="str">
            <v>955</v>
          </cell>
          <cell r="J398" t="str">
            <v>MAVERICK ATHLETIC BOOSTER CLUB</v>
          </cell>
          <cell r="K398">
            <v>41894</v>
          </cell>
          <cell r="L398" t="str">
            <v>71720</v>
          </cell>
          <cell r="M398" t="str">
            <v>UTXECON201</v>
          </cell>
          <cell r="N398" t="str">
            <v>0000212982</v>
          </cell>
        </row>
        <row r="399">
          <cell r="D399" t="str">
            <v>00662229</v>
          </cell>
          <cell r="E399" t="str">
            <v>Expense Distribution</v>
          </cell>
          <cell r="F399">
            <v>2</v>
          </cell>
          <cell r="G399">
            <v>2015</v>
          </cell>
          <cell r="H399" t="str">
            <v>211</v>
          </cell>
          <cell r="I399" t="str">
            <v>955</v>
          </cell>
          <cell r="J399" t="str">
            <v>VICTORIA SYMPHONY SOCIETY</v>
          </cell>
          <cell r="K399">
            <v>42047</v>
          </cell>
          <cell r="L399" t="str">
            <v>74372</v>
          </cell>
          <cell r="M399" t="str">
            <v>UTXECON201</v>
          </cell>
          <cell r="N399" t="str">
            <v>0000213813</v>
          </cell>
        </row>
        <row r="400">
          <cell r="D400" t="str">
            <v>00670284</v>
          </cell>
          <cell r="E400" t="str">
            <v>Expense Distribution</v>
          </cell>
          <cell r="F400">
            <v>4</v>
          </cell>
          <cell r="G400">
            <v>2015</v>
          </cell>
          <cell r="H400" t="str">
            <v>211</v>
          </cell>
          <cell r="I400" t="str">
            <v>955</v>
          </cell>
          <cell r="J400" t="str">
            <v>ART MUSEUM OF SOUTH TEXAS</v>
          </cell>
          <cell r="K400">
            <v>42095</v>
          </cell>
          <cell r="L400" t="str">
            <v>74994</v>
          </cell>
          <cell r="M400" t="str">
            <v>UTXECON201</v>
          </cell>
          <cell r="N400" t="str">
            <v>0000216374</v>
          </cell>
        </row>
        <row r="401">
          <cell r="D401" t="str">
            <v>00664986</v>
          </cell>
          <cell r="E401" t="str">
            <v>Expense Distribution</v>
          </cell>
          <cell r="F401">
            <v>3</v>
          </cell>
          <cell r="G401">
            <v>2015</v>
          </cell>
          <cell r="H401" t="str">
            <v>211</v>
          </cell>
          <cell r="I401" t="str">
            <v>955</v>
          </cell>
          <cell r="J401" t="str">
            <v>ART MUSEUM OF SOUTH TEXAS</v>
          </cell>
          <cell r="K401">
            <v>42066</v>
          </cell>
          <cell r="L401" t="str">
            <v>74685</v>
          </cell>
          <cell r="M401" t="str">
            <v>UTXECON201</v>
          </cell>
          <cell r="N401" t="str">
            <v>0000216374</v>
          </cell>
        </row>
        <row r="402">
          <cell r="D402" t="str">
            <v>00629267</v>
          </cell>
          <cell r="E402" t="str">
            <v>Expense Distribution</v>
          </cell>
          <cell r="F402">
            <v>8</v>
          </cell>
          <cell r="G402">
            <v>2014</v>
          </cell>
          <cell r="H402" t="str">
            <v>211</v>
          </cell>
          <cell r="I402" t="str">
            <v>955</v>
          </cell>
          <cell r="J402" t="str">
            <v>NUECES COUNTY LOCAL EMERGENCY</v>
          </cell>
          <cell r="K402">
            <v>41859</v>
          </cell>
          <cell r="L402" t="str">
            <v>71356</v>
          </cell>
          <cell r="M402" t="str">
            <v>UTXECON201</v>
          </cell>
          <cell r="N402" t="str">
            <v>0000216376</v>
          </cell>
        </row>
        <row r="403">
          <cell r="D403" t="str">
            <v>00631511</v>
          </cell>
          <cell r="E403" t="str">
            <v>Expense Distribution</v>
          </cell>
          <cell r="F403">
            <v>8</v>
          </cell>
          <cell r="G403">
            <v>2014</v>
          </cell>
          <cell r="H403" t="str">
            <v>211</v>
          </cell>
          <cell r="I403" t="str">
            <v>955</v>
          </cell>
          <cell r="J403" t="str">
            <v>PAN AMERICAN GOLF ASSOCIATION</v>
          </cell>
          <cell r="K403">
            <v>41871</v>
          </cell>
          <cell r="L403" t="str">
            <v>71467</v>
          </cell>
          <cell r="M403" t="str">
            <v>UTXECON201</v>
          </cell>
          <cell r="N403" t="str">
            <v>0000217631</v>
          </cell>
        </row>
        <row r="404">
          <cell r="D404" t="str">
            <v>00675395</v>
          </cell>
          <cell r="E404" t="str">
            <v>Expense Distribution</v>
          </cell>
          <cell r="F404">
            <v>5</v>
          </cell>
          <cell r="G404">
            <v>2015</v>
          </cell>
          <cell r="H404" t="str">
            <v>211</v>
          </cell>
          <cell r="I404" t="str">
            <v>955</v>
          </cell>
          <cell r="J404" t="str">
            <v>SOUTH TEXAS ALUMNI &amp; FRIENDS</v>
          </cell>
          <cell r="K404">
            <v>42125</v>
          </cell>
          <cell r="L404" t="str">
            <v>75500</v>
          </cell>
          <cell r="M404" t="str">
            <v>UTXECON201</v>
          </cell>
          <cell r="N404" t="str">
            <v>0000217649</v>
          </cell>
        </row>
        <row r="405">
          <cell r="D405" t="str">
            <v>00631030</v>
          </cell>
          <cell r="E405" t="str">
            <v>Expense Distribution</v>
          </cell>
          <cell r="F405">
            <v>8</v>
          </cell>
          <cell r="G405">
            <v>2014</v>
          </cell>
          <cell r="H405" t="str">
            <v>211</v>
          </cell>
          <cell r="I405" t="str">
            <v>955</v>
          </cell>
          <cell r="J405" t="str">
            <v>VICTORIA BOULEVARD LIONS CLUB</v>
          </cell>
          <cell r="K405">
            <v>41869</v>
          </cell>
          <cell r="L405" t="str">
            <v>71424</v>
          </cell>
          <cell r="M405" t="str">
            <v>UTXECON201</v>
          </cell>
          <cell r="N405" t="str">
            <v>0000217885</v>
          </cell>
        </row>
        <row r="406">
          <cell r="D406" t="str">
            <v>00631509</v>
          </cell>
          <cell r="E406" t="str">
            <v>Expense Distribution</v>
          </cell>
          <cell r="F406">
            <v>8</v>
          </cell>
          <cell r="G406">
            <v>2014</v>
          </cell>
          <cell r="H406" t="str">
            <v>211</v>
          </cell>
          <cell r="I406" t="str">
            <v>955</v>
          </cell>
          <cell r="J406" t="str">
            <v>SOUTH TEXAS COLLEGE (STC)</v>
          </cell>
          <cell r="K406">
            <v>41871</v>
          </cell>
          <cell r="L406" t="str">
            <v>71465</v>
          </cell>
          <cell r="M406" t="str">
            <v>UTXECON201</v>
          </cell>
          <cell r="N406" t="str">
            <v>0000218632</v>
          </cell>
        </row>
        <row r="407">
          <cell r="D407" t="str">
            <v>00640323</v>
          </cell>
          <cell r="E407" t="str">
            <v>Expense Distribution</v>
          </cell>
          <cell r="F407">
            <v>10</v>
          </cell>
          <cell r="G407">
            <v>2014</v>
          </cell>
          <cell r="H407" t="str">
            <v>211</v>
          </cell>
          <cell r="I407" t="str">
            <v>955</v>
          </cell>
          <cell r="J407" t="str">
            <v>CORPUS CHRISTI EDUCATION FOUNDATION</v>
          </cell>
          <cell r="K407">
            <v>41921</v>
          </cell>
          <cell r="L407" t="str">
            <v>71968</v>
          </cell>
          <cell r="M407" t="str">
            <v>UTXECON201</v>
          </cell>
          <cell r="N407" t="str">
            <v>0000223627</v>
          </cell>
        </row>
        <row r="408">
          <cell r="D408" t="str">
            <v>00661976</v>
          </cell>
          <cell r="E408" t="str">
            <v>Expense Distribution</v>
          </cell>
          <cell r="F408">
            <v>2</v>
          </cell>
          <cell r="G408">
            <v>2015</v>
          </cell>
          <cell r="H408" t="str">
            <v>211</v>
          </cell>
          <cell r="I408" t="str">
            <v>955</v>
          </cell>
          <cell r="J408" t="str">
            <v>ROCKPORT ART CENTER</v>
          </cell>
          <cell r="K408">
            <v>42046</v>
          </cell>
          <cell r="L408" t="str">
            <v>74350</v>
          </cell>
          <cell r="M408" t="str">
            <v>UTXECON201</v>
          </cell>
          <cell r="N408" t="str">
            <v>0000223879</v>
          </cell>
        </row>
        <row r="409">
          <cell r="D409" t="str">
            <v>00632112</v>
          </cell>
          <cell r="E409" t="str">
            <v>Expense Distribution</v>
          </cell>
          <cell r="F409">
            <v>8</v>
          </cell>
          <cell r="G409">
            <v>2014</v>
          </cell>
          <cell r="H409" t="str">
            <v>211</v>
          </cell>
          <cell r="I409" t="str">
            <v>955</v>
          </cell>
          <cell r="J409" t="str">
            <v>LOAVES &amp; FISHES OF THE RIO GRANDE</v>
          </cell>
          <cell r="K409">
            <v>41876</v>
          </cell>
          <cell r="L409" t="str">
            <v>71498</v>
          </cell>
          <cell r="M409" t="str">
            <v>UTXECON301</v>
          </cell>
          <cell r="N409" t="str">
            <v>0000225332</v>
          </cell>
        </row>
        <row r="410">
          <cell r="D410" t="str">
            <v>00651645</v>
          </cell>
          <cell r="E410" t="str">
            <v>Expense Distribution</v>
          </cell>
          <cell r="F410">
            <v>12</v>
          </cell>
          <cell r="G410">
            <v>2014</v>
          </cell>
          <cell r="H410" t="str">
            <v>211</v>
          </cell>
          <cell r="I410" t="str">
            <v>955</v>
          </cell>
          <cell r="J410" t="str">
            <v>KEDT-TV/FM KVRT-FM</v>
          </cell>
          <cell r="K410">
            <v>41981</v>
          </cell>
          <cell r="L410" t="str">
            <v>73062</v>
          </cell>
          <cell r="M410" t="str">
            <v>UTXECON201</v>
          </cell>
          <cell r="N410" t="str">
            <v>0000225954</v>
          </cell>
        </row>
        <row r="411">
          <cell r="D411" t="str">
            <v>00629265</v>
          </cell>
          <cell r="E411" t="str">
            <v>Expense Distribution</v>
          </cell>
          <cell r="F411">
            <v>8</v>
          </cell>
          <cell r="G411">
            <v>2014</v>
          </cell>
          <cell r="H411" t="str">
            <v>211</v>
          </cell>
          <cell r="I411" t="str">
            <v>955</v>
          </cell>
          <cell r="J411" t="str">
            <v>KEDT-TV/FM KVRT-FM</v>
          </cell>
          <cell r="K411">
            <v>41859</v>
          </cell>
          <cell r="L411" t="str">
            <v>71348</v>
          </cell>
          <cell r="M411" t="str">
            <v>UTXECON201</v>
          </cell>
          <cell r="N411" t="str">
            <v>0000225954</v>
          </cell>
        </row>
        <row r="412">
          <cell r="D412" t="str">
            <v>00643209</v>
          </cell>
          <cell r="E412" t="str">
            <v>Expense Distribution</v>
          </cell>
          <cell r="F412">
            <v>10</v>
          </cell>
          <cell r="G412">
            <v>2014</v>
          </cell>
          <cell r="H412" t="str">
            <v>211</v>
          </cell>
          <cell r="I412" t="str">
            <v>955</v>
          </cell>
          <cell r="J412" t="str">
            <v>UVALDE FESTIVAL &amp; EVENTS ASSOCIATION INC</v>
          </cell>
          <cell r="K412">
            <v>41936</v>
          </cell>
          <cell r="L412" t="str">
            <v>72128</v>
          </cell>
          <cell r="M412" t="str">
            <v>UTXECON201</v>
          </cell>
          <cell r="N412" t="str">
            <v>0000229362</v>
          </cell>
        </row>
        <row r="413">
          <cell r="D413" t="str">
            <v>00651447</v>
          </cell>
          <cell r="E413" t="str">
            <v>Expense Distribution</v>
          </cell>
          <cell r="F413">
            <v>12</v>
          </cell>
          <cell r="G413">
            <v>2014</v>
          </cell>
          <cell r="H413" t="str">
            <v>211</v>
          </cell>
          <cell r="I413" t="str">
            <v>955</v>
          </cell>
          <cell r="J413" t="str">
            <v>SOUTHERN BROOKS VOLUNTEER FIRE DEPARTMEN</v>
          </cell>
          <cell r="K413">
            <v>41982</v>
          </cell>
          <cell r="L413" t="str">
            <v>73108</v>
          </cell>
          <cell r="M413" t="str">
            <v>UTXECON201</v>
          </cell>
          <cell r="N413" t="str">
            <v>0000236011</v>
          </cell>
        </row>
        <row r="414">
          <cell r="D414" t="str">
            <v>00645856</v>
          </cell>
          <cell r="E414" t="str">
            <v>Expense Distribution</v>
          </cell>
          <cell r="F414">
            <v>11</v>
          </cell>
          <cell r="G414">
            <v>2014</v>
          </cell>
          <cell r="H414" t="str">
            <v>211</v>
          </cell>
          <cell r="I414" t="str">
            <v>955</v>
          </cell>
          <cell r="J414" t="str">
            <v>PCA SAN PAT COUNTY</v>
          </cell>
          <cell r="K414">
            <v>41950</v>
          </cell>
          <cell r="L414" t="str">
            <v>72085</v>
          </cell>
          <cell r="M414" t="str">
            <v>UTXECON201</v>
          </cell>
          <cell r="N414" t="str">
            <v>0000236786</v>
          </cell>
        </row>
        <row r="415">
          <cell r="D415" t="str">
            <v>00677990</v>
          </cell>
          <cell r="E415" t="str">
            <v>Expense Distribution</v>
          </cell>
          <cell r="F415">
            <v>5</v>
          </cell>
          <cell r="G415">
            <v>2015</v>
          </cell>
          <cell r="H415" t="str">
            <v>211</v>
          </cell>
          <cell r="I415" t="str">
            <v>955</v>
          </cell>
          <cell r="J415" t="str">
            <v>TEXAS CONJUNTO MUSIC HALL OF FAME</v>
          </cell>
          <cell r="K415">
            <v>42139</v>
          </cell>
          <cell r="L415" t="str">
            <v>75608</v>
          </cell>
          <cell r="M415" t="str">
            <v>UTXECON201</v>
          </cell>
          <cell r="N415" t="str">
            <v>0000239199</v>
          </cell>
        </row>
        <row r="416">
          <cell r="D416" t="str">
            <v>00643372</v>
          </cell>
          <cell r="E416" t="str">
            <v>Expense Distribution</v>
          </cell>
          <cell r="F416">
            <v>10</v>
          </cell>
          <cell r="G416">
            <v>2014</v>
          </cell>
          <cell r="H416" t="str">
            <v>211</v>
          </cell>
          <cell r="I416" t="str">
            <v>955</v>
          </cell>
          <cell r="J416" t="str">
            <v>TEXAS CONJUNTO MUSIC HALL OF FAME</v>
          </cell>
          <cell r="K416">
            <v>41936</v>
          </cell>
          <cell r="L416" t="str">
            <v>72136</v>
          </cell>
          <cell r="M416" t="str">
            <v>UTXECON201</v>
          </cell>
          <cell r="N416" t="str">
            <v>0000239199</v>
          </cell>
        </row>
        <row r="417">
          <cell r="D417" t="str">
            <v>00659229</v>
          </cell>
          <cell r="E417" t="str">
            <v>Expense Distribution</v>
          </cell>
          <cell r="F417">
            <v>1</v>
          </cell>
          <cell r="G417">
            <v>2015</v>
          </cell>
          <cell r="H417" t="str">
            <v>211</v>
          </cell>
          <cell r="I417" t="str">
            <v>955</v>
          </cell>
          <cell r="J417" t="str">
            <v>GUTIERREZ MIDDLE SCHOOL</v>
          </cell>
          <cell r="K417">
            <v>42030</v>
          </cell>
          <cell r="L417" t="str">
            <v>74063</v>
          </cell>
          <cell r="M417" t="str">
            <v>UTXECON201</v>
          </cell>
          <cell r="N417" t="str">
            <v>0000240973</v>
          </cell>
        </row>
        <row r="418">
          <cell r="D418" t="str">
            <v>00673083</v>
          </cell>
          <cell r="E418" t="str">
            <v>Expense Distribution</v>
          </cell>
          <cell r="F418">
            <v>4</v>
          </cell>
          <cell r="G418">
            <v>2015</v>
          </cell>
          <cell r="H418" t="str">
            <v>211</v>
          </cell>
          <cell r="I418" t="str">
            <v>955</v>
          </cell>
          <cell r="J418" t="str">
            <v>CAMP WOOD PUBLIC LIBRARY</v>
          </cell>
          <cell r="K418">
            <v>42110</v>
          </cell>
          <cell r="L418" t="str">
            <v>75351</v>
          </cell>
          <cell r="M418" t="str">
            <v>UTXECON201</v>
          </cell>
          <cell r="N418" t="str">
            <v>0000241614</v>
          </cell>
        </row>
        <row r="419">
          <cell r="D419" t="str">
            <v>00624506</v>
          </cell>
          <cell r="E419" t="str">
            <v>Expense Distribution</v>
          </cell>
          <cell r="F419">
            <v>7</v>
          </cell>
          <cell r="G419">
            <v>2014</v>
          </cell>
          <cell r="H419" t="str">
            <v>211</v>
          </cell>
          <cell r="I419" t="str">
            <v>955</v>
          </cell>
          <cell r="J419" t="str">
            <v>CAMP WOOD PUBLIC LIBRARY</v>
          </cell>
          <cell r="K419">
            <v>41831</v>
          </cell>
          <cell r="L419" t="str">
            <v>71105</v>
          </cell>
          <cell r="M419" t="str">
            <v>UTXECON201</v>
          </cell>
          <cell r="N419" t="str">
            <v>0000241614</v>
          </cell>
        </row>
        <row r="420">
          <cell r="D420" t="str">
            <v>00676967</v>
          </cell>
          <cell r="E420" t="str">
            <v>Expense Distribution</v>
          </cell>
          <cell r="F420">
            <v>5</v>
          </cell>
          <cell r="G420">
            <v>2015</v>
          </cell>
          <cell r="H420" t="str">
            <v>211</v>
          </cell>
          <cell r="I420" t="str">
            <v>955</v>
          </cell>
          <cell r="J420" t="str">
            <v>CORPUS CHRISTI CONVENTION &amp;  VISITORS</v>
          </cell>
          <cell r="K420">
            <v>42132</v>
          </cell>
          <cell r="L420" t="str">
            <v>75567</v>
          </cell>
          <cell r="M420" t="str">
            <v>UTXECON201</v>
          </cell>
          <cell r="N420" t="str">
            <v>0000242587</v>
          </cell>
        </row>
        <row r="421">
          <cell r="D421" t="str">
            <v>00643215</v>
          </cell>
          <cell r="E421" t="str">
            <v>Expense Distribution</v>
          </cell>
          <cell r="F421">
            <v>10</v>
          </cell>
          <cell r="G421">
            <v>2014</v>
          </cell>
          <cell r="H421" t="str">
            <v>211</v>
          </cell>
          <cell r="I421" t="str">
            <v>955</v>
          </cell>
          <cell r="J421" t="str">
            <v>PORTLAND KIWANIS CLUB</v>
          </cell>
          <cell r="K421">
            <v>41939</v>
          </cell>
          <cell r="L421" t="str">
            <v>72153</v>
          </cell>
          <cell r="M421" t="str">
            <v>UTXECON201</v>
          </cell>
          <cell r="N421" t="str">
            <v>0000244713</v>
          </cell>
        </row>
        <row r="422">
          <cell r="D422" t="str">
            <v>00631258</v>
          </cell>
          <cell r="E422" t="str">
            <v>Expense Distribution</v>
          </cell>
          <cell r="F422">
            <v>8</v>
          </cell>
          <cell r="G422">
            <v>2014</v>
          </cell>
          <cell r="H422" t="str">
            <v>211</v>
          </cell>
          <cell r="I422" t="str">
            <v>955</v>
          </cell>
          <cell r="J422" t="str">
            <v>FAMILY CRISIS CENTER</v>
          </cell>
          <cell r="K422">
            <v>41870</v>
          </cell>
          <cell r="L422" t="str">
            <v>71439</v>
          </cell>
          <cell r="M422" t="str">
            <v>UTXECON201</v>
          </cell>
          <cell r="N422" t="str">
            <v>0000245074</v>
          </cell>
        </row>
        <row r="423">
          <cell r="D423" t="str">
            <v>00684280</v>
          </cell>
          <cell r="E423" t="str">
            <v>Expense Distribution</v>
          </cell>
          <cell r="F423">
            <v>6</v>
          </cell>
          <cell r="G423">
            <v>2015</v>
          </cell>
          <cell r="H423" t="str">
            <v>211</v>
          </cell>
          <cell r="I423" t="str">
            <v>955</v>
          </cell>
          <cell r="J423" t="str">
            <v>RISE SCHOOL OF CORPUS CHRISTI</v>
          </cell>
          <cell r="K423">
            <v>42173</v>
          </cell>
          <cell r="L423" t="str">
            <v>75845</v>
          </cell>
          <cell r="M423" t="str">
            <v>UTXECON201</v>
          </cell>
          <cell r="N423" t="str">
            <v>0000245573</v>
          </cell>
        </row>
        <row r="424">
          <cell r="D424" t="str">
            <v>00647381</v>
          </cell>
          <cell r="E424" t="str">
            <v>Expense Distribution</v>
          </cell>
          <cell r="F424">
            <v>11</v>
          </cell>
          <cell r="G424">
            <v>2014</v>
          </cell>
          <cell r="H424" t="str">
            <v>211</v>
          </cell>
          <cell r="I424" t="str">
            <v>955</v>
          </cell>
          <cell r="J424" t="str">
            <v>RISE SCHOOL OF CORPUS CHRISTI</v>
          </cell>
          <cell r="K424">
            <v>41961</v>
          </cell>
          <cell r="L424" t="str">
            <v>72519</v>
          </cell>
          <cell r="M424" t="str">
            <v>UTXECON201</v>
          </cell>
          <cell r="N424" t="str">
            <v>0000245573</v>
          </cell>
        </row>
        <row r="425">
          <cell r="D425" t="str">
            <v>00664688</v>
          </cell>
          <cell r="E425" t="str">
            <v>Expense Distribution</v>
          </cell>
          <cell r="F425">
            <v>3</v>
          </cell>
          <cell r="G425">
            <v>2015</v>
          </cell>
          <cell r="H425" t="str">
            <v>211</v>
          </cell>
          <cell r="I425" t="str">
            <v>955</v>
          </cell>
          <cell r="J425" t="str">
            <v>JALAPENO 100</v>
          </cell>
          <cell r="K425">
            <v>42065</v>
          </cell>
          <cell r="L425" t="str">
            <v>74674</v>
          </cell>
          <cell r="M425" t="str">
            <v>UTXECON201</v>
          </cell>
          <cell r="N425" t="str">
            <v>0000245987</v>
          </cell>
        </row>
        <row r="426">
          <cell r="D426" t="str">
            <v>00675399</v>
          </cell>
          <cell r="E426" t="str">
            <v>Expense Distribution</v>
          </cell>
          <cell r="F426">
            <v>5</v>
          </cell>
          <cell r="G426">
            <v>2015</v>
          </cell>
          <cell r="H426" t="str">
            <v>211</v>
          </cell>
          <cell r="I426" t="str">
            <v>955</v>
          </cell>
          <cell r="J426" t="str">
            <v>DEVEREUX</v>
          </cell>
          <cell r="K426">
            <v>42125</v>
          </cell>
          <cell r="L426" t="str">
            <v>75504</v>
          </cell>
          <cell r="M426" t="str">
            <v>UTXECON201</v>
          </cell>
          <cell r="N426" t="str">
            <v>0000247004</v>
          </cell>
        </row>
        <row r="427">
          <cell r="D427" t="str">
            <v>00638007</v>
          </cell>
          <cell r="E427" t="str">
            <v>Expense Distribution</v>
          </cell>
          <cell r="F427">
            <v>9</v>
          </cell>
          <cell r="G427">
            <v>2014</v>
          </cell>
          <cell r="H427" t="str">
            <v>211</v>
          </cell>
          <cell r="I427" t="str">
            <v>955</v>
          </cell>
          <cell r="J427" t="str">
            <v>EDUCATION FOUNDATION</v>
          </cell>
          <cell r="K427">
            <v>41911</v>
          </cell>
          <cell r="L427" t="str">
            <v>71865</v>
          </cell>
          <cell r="M427" t="str">
            <v>UTXECON201</v>
          </cell>
          <cell r="N427" t="str">
            <v>0000248400</v>
          </cell>
        </row>
        <row r="428">
          <cell r="D428" t="str">
            <v>00642077</v>
          </cell>
          <cell r="E428" t="str">
            <v>Expense Distribution</v>
          </cell>
          <cell r="F428">
            <v>10</v>
          </cell>
          <cell r="G428">
            <v>2014</v>
          </cell>
          <cell r="H428" t="str">
            <v>211</v>
          </cell>
          <cell r="I428" t="str">
            <v>955</v>
          </cell>
          <cell r="J428" t="str">
            <v>BEE COUNTY AREA</v>
          </cell>
          <cell r="K428">
            <v>41932</v>
          </cell>
          <cell r="L428" t="str">
            <v>72083</v>
          </cell>
          <cell r="M428" t="str">
            <v>UTXECON201</v>
          </cell>
          <cell r="N428" t="str">
            <v>0000250581</v>
          </cell>
        </row>
        <row r="429">
          <cell r="D429" t="str">
            <v>00682009</v>
          </cell>
          <cell r="E429" t="str">
            <v>Expense Distribution</v>
          </cell>
          <cell r="F429">
            <v>6</v>
          </cell>
          <cell r="G429">
            <v>2015</v>
          </cell>
          <cell r="H429" t="str">
            <v>211</v>
          </cell>
          <cell r="I429" t="str">
            <v>955</v>
          </cell>
          <cell r="J429" t="str">
            <v>ASSOCIATION OF FORMER STUDENTS OF</v>
          </cell>
          <cell r="K429">
            <v>42164</v>
          </cell>
          <cell r="L429" t="str">
            <v>75761</v>
          </cell>
          <cell r="M429" t="str">
            <v>G0001113</v>
          </cell>
          <cell r="N429" t="str">
            <v>0000254867</v>
          </cell>
        </row>
        <row r="430">
          <cell r="D430" t="str">
            <v>00673921</v>
          </cell>
          <cell r="E430" t="str">
            <v>Expense Distribution</v>
          </cell>
          <cell r="F430">
            <v>4</v>
          </cell>
          <cell r="G430">
            <v>2015</v>
          </cell>
          <cell r="H430" t="str">
            <v>211</v>
          </cell>
          <cell r="I430" t="str">
            <v>955</v>
          </cell>
          <cell r="J430" t="str">
            <v>ASSOCIATION OF FORMER STUDENTS OF</v>
          </cell>
          <cell r="K430">
            <v>42117</v>
          </cell>
          <cell r="L430" t="str">
            <v>75437</v>
          </cell>
          <cell r="M430" t="str">
            <v>G0001113</v>
          </cell>
          <cell r="N430" t="str">
            <v>0000254867</v>
          </cell>
        </row>
        <row r="431">
          <cell r="D431" t="str">
            <v>00672659</v>
          </cell>
          <cell r="E431" t="str">
            <v>Expense Distribution</v>
          </cell>
          <cell r="F431">
            <v>4</v>
          </cell>
          <cell r="G431">
            <v>2015</v>
          </cell>
          <cell r="H431" t="str">
            <v>211</v>
          </cell>
          <cell r="I431" t="str">
            <v>955</v>
          </cell>
          <cell r="J431" t="str">
            <v>ASSOCIATION OF FORMER STUDENTS OF</v>
          </cell>
          <cell r="K431">
            <v>42109</v>
          </cell>
          <cell r="L431" t="str">
            <v>75316</v>
          </cell>
          <cell r="M431" t="str">
            <v>G0001113</v>
          </cell>
          <cell r="N431" t="str">
            <v>0000254867</v>
          </cell>
        </row>
        <row r="432">
          <cell r="D432" t="str">
            <v>00657811</v>
          </cell>
          <cell r="E432" t="str">
            <v>Expense Distribution</v>
          </cell>
          <cell r="F432">
            <v>1</v>
          </cell>
          <cell r="G432">
            <v>2015</v>
          </cell>
          <cell r="H432" t="str">
            <v>211</v>
          </cell>
          <cell r="I432" t="str">
            <v>955</v>
          </cell>
          <cell r="J432" t="str">
            <v>ASSOCIATION OF FORMER STUDENTS OF</v>
          </cell>
          <cell r="K432">
            <v>42020</v>
          </cell>
          <cell r="L432" t="str">
            <v>73922</v>
          </cell>
          <cell r="M432" t="str">
            <v>G0001113</v>
          </cell>
          <cell r="N432" t="str">
            <v>0000254867</v>
          </cell>
        </row>
        <row r="433">
          <cell r="D433" t="str">
            <v>00654159</v>
          </cell>
          <cell r="E433" t="str">
            <v>Expense Distribution</v>
          </cell>
          <cell r="F433">
            <v>12</v>
          </cell>
          <cell r="G433">
            <v>2014</v>
          </cell>
          <cell r="H433" t="str">
            <v>211</v>
          </cell>
          <cell r="I433" t="str">
            <v>955</v>
          </cell>
          <cell r="J433" t="str">
            <v>ASSOCIATION OF FORMER STUDENTS OF</v>
          </cell>
          <cell r="K433">
            <v>41996</v>
          </cell>
          <cell r="L433" t="str">
            <v>73747</v>
          </cell>
          <cell r="M433" t="str">
            <v>G0001113</v>
          </cell>
          <cell r="N433" t="str">
            <v>0000254867</v>
          </cell>
        </row>
        <row r="434">
          <cell r="D434" t="str">
            <v>00654158</v>
          </cell>
          <cell r="E434" t="str">
            <v>Expense Distribution</v>
          </cell>
          <cell r="F434">
            <v>12</v>
          </cell>
          <cell r="G434">
            <v>2014</v>
          </cell>
          <cell r="H434" t="str">
            <v>211</v>
          </cell>
          <cell r="I434" t="str">
            <v>955</v>
          </cell>
          <cell r="J434" t="str">
            <v>ASSOCIATION OF FORMER STUDENTS OF</v>
          </cell>
          <cell r="K434">
            <v>41996</v>
          </cell>
          <cell r="L434" t="str">
            <v>73746</v>
          </cell>
          <cell r="M434" t="str">
            <v>G0001113</v>
          </cell>
          <cell r="N434" t="str">
            <v>0000254867</v>
          </cell>
        </row>
        <row r="435">
          <cell r="D435" t="str">
            <v>00649473</v>
          </cell>
          <cell r="E435" t="str">
            <v>Expense Distribution</v>
          </cell>
          <cell r="F435">
            <v>12</v>
          </cell>
          <cell r="G435">
            <v>2014</v>
          </cell>
          <cell r="H435" t="str">
            <v>211</v>
          </cell>
          <cell r="I435" t="str">
            <v>955</v>
          </cell>
          <cell r="J435" t="str">
            <v>ASSOCIATION OF FORMER STUDENTS OF</v>
          </cell>
          <cell r="K435">
            <v>41974</v>
          </cell>
          <cell r="L435" t="str">
            <v>72792</v>
          </cell>
          <cell r="M435" t="str">
            <v>G0001113</v>
          </cell>
          <cell r="N435" t="str">
            <v>0000254867</v>
          </cell>
        </row>
        <row r="436">
          <cell r="D436" t="str">
            <v>00642472</v>
          </cell>
          <cell r="E436" t="str">
            <v>Expense Distribution</v>
          </cell>
          <cell r="F436">
            <v>10</v>
          </cell>
          <cell r="G436">
            <v>2014</v>
          </cell>
          <cell r="H436" t="str">
            <v>211</v>
          </cell>
          <cell r="I436" t="str">
            <v>955</v>
          </cell>
          <cell r="J436" t="str">
            <v>ASSOCIATION OF FORMER STUDENTS OF</v>
          </cell>
          <cell r="K436">
            <v>41934</v>
          </cell>
          <cell r="L436" t="str">
            <v>72113</v>
          </cell>
          <cell r="M436" t="str">
            <v>G0001113</v>
          </cell>
          <cell r="N436" t="str">
            <v>0000254867</v>
          </cell>
        </row>
        <row r="437">
          <cell r="D437" t="str">
            <v>00633936</v>
          </cell>
          <cell r="E437" t="str">
            <v>Expense Distribution</v>
          </cell>
          <cell r="F437">
            <v>9</v>
          </cell>
          <cell r="G437">
            <v>2014</v>
          </cell>
          <cell r="H437" t="str">
            <v>211</v>
          </cell>
          <cell r="I437" t="str">
            <v>955</v>
          </cell>
          <cell r="J437" t="str">
            <v>ASSOCIATION OF FORMER STUDENTS OF</v>
          </cell>
          <cell r="K437">
            <v>41887</v>
          </cell>
          <cell r="L437" t="str">
            <v>71672</v>
          </cell>
          <cell r="M437" t="str">
            <v>G0001113</v>
          </cell>
          <cell r="N437" t="str">
            <v>0000254867</v>
          </cell>
        </row>
        <row r="438">
          <cell r="D438" t="str">
            <v>00634403</v>
          </cell>
          <cell r="E438" t="str">
            <v>Expense Distribution</v>
          </cell>
          <cell r="F438">
            <v>9</v>
          </cell>
          <cell r="G438">
            <v>2014</v>
          </cell>
          <cell r="H438" t="str">
            <v>211</v>
          </cell>
          <cell r="I438" t="str">
            <v>955</v>
          </cell>
          <cell r="J438" t="str">
            <v>H2O4TEXAS</v>
          </cell>
          <cell r="K438">
            <v>41891</v>
          </cell>
          <cell r="L438" t="str">
            <v>71693</v>
          </cell>
          <cell r="M438" t="str">
            <v>UTXECON201</v>
          </cell>
          <cell r="N438" t="str">
            <v>0000255460</v>
          </cell>
        </row>
        <row r="439">
          <cell r="D439" t="str">
            <v>00681533</v>
          </cell>
          <cell r="E439" t="str">
            <v>Expense Distribution</v>
          </cell>
          <cell r="F439">
            <v>6</v>
          </cell>
          <cell r="G439">
            <v>2015</v>
          </cell>
          <cell r="H439" t="str">
            <v>211</v>
          </cell>
          <cell r="I439" t="str">
            <v>955</v>
          </cell>
          <cell r="J439" t="str">
            <v>NUSTAR FOUNDATION - CASTING FOR A CAUSE</v>
          </cell>
          <cell r="K439">
            <v>42159</v>
          </cell>
          <cell r="L439" t="str">
            <v>75720</v>
          </cell>
          <cell r="M439" t="str">
            <v>UTXECON201</v>
          </cell>
          <cell r="N439" t="str">
            <v>0000258568</v>
          </cell>
        </row>
        <row r="440">
          <cell r="D440" t="str">
            <v>00625211</v>
          </cell>
          <cell r="E440" t="str">
            <v>Expense Distribution</v>
          </cell>
          <cell r="F440">
            <v>7</v>
          </cell>
          <cell r="G440">
            <v>2014</v>
          </cell>
          <cell r="H440" t="str">
            <v>211</v>
          </cell>
          <cell r="I440" t="str">
            <v>955</v>
          </cell>
          <cell r="J440" t="str">
            <v>WESLEY COMMUNITY CENTER</v>
          </cell>
          <cell r="K440">
            <v>41834</v>
          </cell>
          <cell r="L440" t="str">
            <v>71139</v>
          </cell>
          <cell r="M440" t="str">
            <v>UTXECON201</v>
          </cell>
          <cell r="N440" t="str">
            <v>0000260094</v>
          </cell>
        </row>
        <row r="441">
          <cell r="D441" t="str">
            <v>00632392</v>
          </cell>
          <cell r="E441" t="str">
            <v>Expense Distribution</v>
          </cell>
          <cell r="F441">
            <v>8</v>
          </cell>
          <cell r="G441">
            <v>2014</v>
          </cell>
          <cell r="H441" t="str">
            <v>211</v>
          </cell>
          <cell r="I441" t="str">
            <v>955</v>
          </cell>
          <cell r="J441" t="str">
            <v>RIO GRANDE VALLEY VIPERS</v>
          </cell>
          <cell r="K441">
            <v>41877</v>
          </cell>
          <cell r="L441" t="str">
            <v>71531</v>
          </cell>
          <cell r="M441" t="str">
            <v>UTXECON201</v>
          </cell>
          <cell r="N441" t="str">
            <v>0000263813</v>
          </cell>
        </row>
        <row r="442">
          <cell r="D442" t="str">
            <v>00652133</v>
          </cell>
          <cell r="E442" t="str">
            <v>Expense Distribution</v>
          </cell>
          <cell r="F442">
            <v>12</v>
          </cell>
          <cell r="G442">
            <v>2014</v>
          </cell>
          <cell r="H442" t="str">
            <v>211</v>
          </cell>
          <cell r="I442" t="str">
            <v>955</v>
          </cell>
          <cell r="J442" t="str">
            <v>OUR LADY OF REFUGE</v>
          </cell>
          <cell r="K442">
            <v>41988</v>
          </cell>
          <cell r="L442" t="str">
            <v>73509</v>
          </cell>
          <cell r="M442" t="str">
            <v>UTXECON201</v>
          </cell>
          <cell r="N442" t="str">
            <v>0000264440</v>
          </cell>
        </row>
        <row r="443">
          <cell r="D443" t="str">
            <v>00674152</v>
          </cell>
          <cell r="E443" t="str">
            <v>Expense Distribution</v>
          </cell>
          <cell r="F443">
            <v>4</v>
          </cell>
          <cell r="G443">
            <v>2015</v>
          </cell>
          <cell r="H443" t="str">
            <v>211</v>
          </cell>
          <cell r="I443" t="str">
            <v>955</v>
          </cell>
          <cell r="J443" t="str">
            <v>PRESIDIO ISD</v>
          </cell>
          <cell r="K443">
            <v>42118</v>
          </cell>
          <cell r="L443" t="str">
            <v>75450</v>
          </cell>
          <cell r="M443" t="str">
            <v>UTXECON201</v>
          </cell>
          <cell r="N443" t="str">
            <v>0000266031</v>
          </cell>
        </row>
        <row r="444">
          <cell r="D444" t="str">
            <v>00648585</v>
          </cell>
          <cell r="E444" t="str">
            <v>Expense Distribution</v>
          </cell>
          <cell r="F444">
            <v>11</v>
          </cell>
          <cell r="G444">
            <v>2014</v>
          </cell>
          <cell r="H444" t="str">
            <v>211</v>
          </cell>
          <cell r="I444" t="str">
            <v>955</v>
          </cell>
          <cell r="J444" t="str">
            <v>JEFFERSON ELEMENTARY</v>
          </cell>
          <cell r="K444">
            <v>41967</v>
          </cell>
          <cell r="L444" t="str">
            <v>72707</v>
          </cell>
          <cell r="M444" t="str">
            <v>UTXECON201</v>
          </cell>
          <cell r="N444" t="str">
            <v>0000266791</v>
          </cell>
        </row>
        <row r="445">
          <cell r="D445" t="str">
            <v>00672833</v>
          </cell>
          <cell r="E445" t="str">
            <v>Expense Distribution</v>
          </cell>
          <cell r="F445">
            <v>4</v>
          </cell>
          <cell r="G445">
            <v>2015</v>
          </cell>
          <cell r="H445" t="str">
            <v>211</v>
          </cell>
          <cell r="I445" t="str">
            <v>955</v>
          </cell>
          <cell r="J445" t="str">
            <v>GOLIAD COUNTY LIVESTOCK EXPOSITION INC</v>
          </cell>
          <cell r="K445">
            <v>42110</v>
          </cell>
          <cell r="L445" t="str">
            <v>75334</v>
          </cell>
          <cell r="M445" t="str">
            <v>UTXECON201</v>
          </cell>
          <cell r="N445" t="str">
            <v>0000267282</v>
          </cell>
        </row>
        <row r="446">
          <cell r="D446" t="str">
            <v>00663238</v>
          </cell>
          <cell r="E446" t="str">
            <v>Expense Distribution</v>
          </cell>
          <cell r="F446">
            <v>2</v>
          </cell>
          <cell r="G446">
            <v>2015</v>
          </cell>
          <cell r="H446" t="str">
            <v>211</v>
          </cell>
          <cell r="I446" t="str">
            <v>955</v>
          </cell>
          <cell r="J446" t="str">
            <v>WILLIAM MARSH RICE UNIVERSITY</v>
          </cell>
          <cell r="K446">
            <v>42054</v>
          </cell>
          <cell r="L446" t="str">
            <v>74499</v>
          </cell>
          <cell r="M446" t="str">
            <v>G0001113</v>
          </cell>
          <cell r="N446" t="str">
            <v>0000266591</v>
          </cell>
        </row>
        <row r="447">
          <cell r="D447" t="str">
            <v>00670279</v>
          </cell>
          <cell r="E447" t="str">
            <v>Expense Distribution</v>
          </cell>
          <cell r="F447">
            <v>4</v>
          </cell>
          <cell r="G447">
            <v>2015</v>
          </cell>
          <cell r="H447" t="str">
            <v>211</v>
          </cell>
          <cell r="I447" t="str">
            <v>955</v>
          </cell>
          <cell r="J447" t="str">
            <v>RGV AGGIE MOMS CLUB</v>
          </cell>
          <cell r="K447">
            <v>42095</v>
          </cell>
          <cell r="L447" t="str">
            <v>74986</v>
          </cell>
          <cell r="M447" t="str">
            <v>UTXECON201</v>
          </cell>
          <cell r="N447" t="str">
            <v>0000267130</v>
          </cell>
        </row>
        <row r="448">
          <cell r="D448" t="str">
            <v>00662836</v>
          </cell>
          <cell r="E448" t="str">
            <v>Expense Distribution</v>
          </cell>
          <cell r="F448">
            <v>2</v>
          </cell>
          <cell r="G448">
            <v>2015</v>
          </cell>
          <cell r="H448" t="str">
            <v>211</v>
          </cell>
          <cell r="I448" t="str">
            <v>955</v>
          </cell>
          <cell r="J448" t="str">
            <v>SERVICE OVER SELF FOUNDATION</v>
          </cell>
          <cell r="K448">
            <v>42052</v>
          </cell>
          <cell r="L448" t="str">
            <v>74434</v>
          </cell>
          <cell r="M448" t="str">
            <v>UTXECON201</v>
          </cell>
          <cell r="N448" t="str">
            <v>0000275701</v>
          </cell>
        </row>
        <row r="449">
          <cell r="D449" t="str">
            <v>00672837</v>
          </cell>
          <cell r="E449" t="str">
            <v>Expense Distribution</v>
          </cell>
          <cell r="F449">
            <v>4</v>
          </cell>
          <cell r="G449">
            <v>2015</v>
          </cell>
          <cell r="H449" t="str">
            <v>211</v>
          </cell>
          <cell r="I449" t="str">
            <v>955</v>
          </cell>
          <cell r="J449" t="str">
            <v>PALACIOS HIGH SCHOOL</v>
          </cell>
          <cell r="K449">
            <v>42110</v>
          </cell>
          <cell r="L449" t="str">
            <v>75344</v>
          </cell>
          <cell r="M449" t="str">
            <v>UTXECON201</v>
          </cell>
          <cell r="N449" t="str">
            <v>0000276032</v>
          </cell>
        </row>
        <row r="450">
          <cell r="D450" t="str">
            <v>00669380</v>
          </cell>
          <cell r="E450" t="str">
            <v>Expense Distribution</v>
          </cell>
          <cell r="F450">
            <v>3</v>
          </cell>
          <cell r="G450">
            <v>2015</v>
          </cell>
          <cell r="H450" t="str">
            <v>211</v>
          </cell>
          <cell r="I450" t="str">
            <v>955</v>
          </cell>
          <cell r="J450" t="str">
            <v>CACTUS JACK FOUNDATION</v>
          </cell>
          <cell r="K450">
            <v>42089</v>
          </cell>
          <cell r="L450" t="str">
            <v>74951</v>
          </cell>
          <cell r="M450" t="str">
            <v>UTXECON201</v>
          </cell>
          <cell r="N450" t="str">
            <v>0000276076</v>
          </cell>
        </row>
        <row r="451">
          <cell r="D451" t="str">
            <v>00682825</v>
          </cell>
          <cell r="E451" t="str">
            <v>Expense Distribution</v>
          </cell>
          <cell r="F451">
            <v>6</v>
          </cell>
          <cell r="G451">
            <v>2015</v>
          </cell>
          <cell r="H451" t="str">
            <v>211</v>
          </cell>
          <cell r="I451" t="str">
            <v>955</v>
          </cell>
          <cell r="J451" t="str">
            <v>PORT ARANSAS ART CENTER</v>
          </cell>
          <cell r="K451">
            <v>42167</v>
          </cell>
          <cell r="L451" t="str">
            <v>75818</v>
          </cell>
          <cell r="M451" t="str">
            <v>UTXECON201</v>
          </cell>
          <cell r="N451" t="str">
            <v>0000275097</v>
          </cell>
        </row>
        <row r="452">
          <cell r="D452" t="str">
            <v>00663439</v>
          </cell>
          <cell r="E452" t="str">
            <v>Expense Distribution</v>
          </cell>
          <cell r="F452">
            <v>2</v>
          </cell>
          <cell r="G452">
            <v>2015</v>
          </cell>
          <cell r="H452" t="str">
            <v>211</v>
          </cell>
          <cell r="I452" t="str">
            <v>955</v>
          </cell>
          <cell r="J452" t="str">
            <v>ROBERT VELA HIGH SCHOOL EDINBURG CISD</v>
          </cell>
          <cell r="K452">
            <v>42054</v>
          </cell>
          <cell r="L452" t="str">
            <v>74502</v>
          </cell>
          <cell r="M452" t="str">
            <v>G0001113</v>
          </cell>
          <cell r="N452" t="str">
            <v>0000275284</v>
          </cell>
        </row>
        <row r="453">
          <cell r="D453" t="str">
            <v>00670165</v>
          </cell>
          <cell r="E453" t="str">
            <v>Expense Distribution</v>
          </cell>
          <cell r="F453">
            <v>4</v>
          </cell>
          <cell r="G453">
            <v>2015</v>
          </cell>
          <cell r="H453" t="str">
            <v>211</v>
          </cell>
          <cell r="I453" t="str">
            <v>955</v>
          </cell>
          <cell r="J453" t="str">
            <v>VICTORIA ISD</v>
          </cell>
          <cell r="K453">
            <v>42093</v>
          </cell>
          <cell r="L453" t="str">
            <v>74980</v>
          </cell>
          <cell r="M453" t="str">
            <v>UTXECON201</v>
          </cell>
          <cell r="N453" t="str">
            <v>0000271971</v>
          </cell>
        </row>
        <row r="454">
          <cell r="D454" t="str">
            <v>00662843</v>
          </cell>
          <cell r="E454" t="str">
            <v>Expense Distribution</v>
          </cell>
          <cell r="F454">
            <v>2</v>
          </cell>
          <cell r="G454">
            <v>2015</v>
          </cell>
          <cell r="H454" t="str">
            <v>211</v>
          </cell>
          <cell r="I454" t="str">
            <v>955</v>
          </cell>
          <cell r="J454" t="str">
            <v>EDINBURG WORLD BIRDING CENTER</v>
          </cell>
          <cell r="K454">
            <v>42052</v>
          </cell>
          <cell r="L454" t="str">
            <v>74449</v>
          </cell>
          <cell r="M454" t="str">
            <v>UTXECON201</v>
          </cell>
          <cell r="N454" t="str">
            <v>0000273404</v>
          </cell>
        </row>
        <row r="455">
          <cell r="D455" t="str">
            <v>00681530</v>
          </cell>
          <cell r="E455" t="str">
            <v>Expense Distribution</v>
          </cell>
          <cell r="F455">
            <v>6</v>
          </cell>
          <cell r="G455">
            <v>2015</v>
          </cell>
          <cell r="H455" t="str">
            <v>211</v>
          </cell>
          <cell r="I455" t="str">
            <v>955</v>
          </cell>
          <cell r="J455" t="str">
            <v>EDUCATION IS OUR FREEDOM</v>
          </cell>
          <cell r="K455">
            <v>42159</v>
          </cell>
          <cell r="L455" t="str">
            <v>75717</v>
          </cell>
          <cell r="M455" t="str">
            <v>UTXECON201</v>
          </cell>
          <cell r="N455" t="str">
            <v>0000277657</v>
          </cell>
        </row>
        <row r="456">
          <cell r="D456" t="str">
            <v>00667392</v>
          </cell>
          <cell r="E456" t="str">
            <v>Expense Distribution</v>
          </cell>
          <cell r="F456">
            <v>3</v>
          </cell>
          <cell r="G456">
            <v>2015</v>
          </cell>
          <cell r="H456" t="str">
            <v>211</v>
          </cell>
          <cell r="I456" t="str">
            <v>955</v>
          </cell>
          <cell r="J456" t="str">
            <v>RGV MENTORS</v>
          </cell>
          <cell r="K456">
            <v>42076</v>
          </cell>
          <cell r="L456" t="str">
            <v>74825</v>
          </cell>
          <cell r="M456" t="str">
            <v>UTXECON201</v>
          </cell>
          <cell r="N456" t="str">
            <v>0000276469</v>
          </cell>
        </row>
        <row r="457">
          <cell r="D457" t="str">
            <v>00671249</v>
          </cell>
          <cell r="E457" t="str">
            <v>Expense Distribution</v>
          </cell>
          <cell r="F457">
            <v>4</v>
          </cell>
          <cell r="G457">
            <v>2015</v>
          </cell>
          <cell r="H457" t="str">
            <v>211</v>
          </cell>
          <cell r="I457" t="str">
            <v>955</v>
          </cell>
          <cell r="J457" t="str">
            <v>EMILIANO ZAPATA ELEMENTARY</v>
          </cell>
          <cell r="K457">
            <v>42101</v>
          </cell>
          <cell r="L457" t="str">
            <v>75061</v>
          </cell>
          <cell r="M457" t="str">
            <v>G0001113</v>
          </cell>
          <cell r="N457" t="str">
            <v>0000276904</v>
          </cell>
        </row>
        <row r="458">
          <cell r="D458" t="str">
            <v>00674155</v>
          </cell>
          <cell r="E458" t="str">
            <v>Expense Distribution</v>
          </cell>
          <cell r="F458">
            <v>4</v>
          </cell>
          <cell r="G458">
            <v>2015</v>
          </cell>
          <cell r="H458" t="str">
            <v>211</v>
          </cell>
          <cell r="I458" t="str">
            <v>955</v>
          </cell>
          <cell r="J458" t="str">
            <v>NUECES A&amp;M CLUB</v>
          </cell>
          <cell r="K458">
            <v>42118</v>
          </cell>
          <cell r="L458" t="str">
            <v>75453</v>
          </cell>
          <cell r="M458" t="str">
            <v>UTXECON201</v>
          </cell>
          <cell r="N458" t="str">
            <v>0000276967</v>
          </cell>
        </row>
        <row r="459">
          <cell r="D459" t="str">
            <v>00663239</v>
          </cell>
          <cell r="E459" t="str">
            <v>Expense Distribution</v>
          </cell>
          <cell r="F459">
            <v>2</v>
          </cell>
          <cell r="G459">
            <v>2015</v>
          </cell>
          <cell r="H459" t="str">
            <v>211</v>
          </cell>
          <cell r="I459" t="str">
            <v>955</v>
          </cell>
          <cell r="J459" t="str">
            <v>GRULLA HIGH SCHOOL</v>
          </cell>
          <cell r="K459">
            <v>42054</v>
          </cell>
          <cell r="L459" t="str">
            <v>74500</v>
          </cell>
          <cell r="M459" t="str">
            <v>G0001113</v>
          </cell>
          <cell r="N459" t="str">
            <v>0000283790</v>
          </cell>
        </row>
        <row r="460">
          <cell r="D460" t="str">
            <v>00670280</v>
          </cell>
          <cell r="E460" t="str">
            <v>Expense Distribution</v>
          </cell>
          <cell r="F460">
            <v>4</v>
          </cell>
          <cell r="G460">
            <v>2015</v>
          </cell>
          <cell r="H460" t="str">
            <v>211</v>
          </cell>
          <cell r="I460" t="str">
            <v>955</v>
          </cell>
          <cell r="J460" t="str">
            <v>QUINTA MAZATLAN</v>
          </cell>
          <cell r="K460">
            <v>42095</v>
          </cell>
          <cell r="L460" t="str">
            <v>74987</v>
          </cell>
          <cell r="M460" t="str">
            <v>UTXECON201</v>
          </cell>
          <cell r="N460" t="str">
            <v>0000283815</v>
          </cell>
        </row>
        <row r="461">
          <cell r="D461" t="str">
            <v>00662835</v>
          </cell>
          <cell r="E461" t="str">
            <v>Expense Distribution</v>
          </cell>
          <cell r="F461">
            <v>2</v>
          </cell>
          <cell r="G461">
            <v>2015</v>
          </cell>
          <cell r="H461" t="str">
            <v>211</v>
          </cell>
          <cell r="I461" t="str">
            <v>955</v>
          </cell>
          <cell r="J461" t="str">
            <v>EDINBURG CRIME STOPPERS</v>
          </cell>
          <cell r="K461">
            <v>42052</v>
          </cell>
          <cell r="L461" t="str">
            <v>74433</v>
          </cell>
          <cell r="M461" t="str">
            <v>UTXECON201</v>
          </cell>
          <cell r="N461" t="str">
            <v>0000283838</v>
          </cell>
        </row>
        <row r="462">
          <cell r="D462" t="str">
            <v>00669382</v>
          </cell>
          <cell r="E462" t="str">
            <v>Expense Distribution</v>
          </cell>
          <cell r="F462">
            <v>3</v>
          </cell>
          <cell r="G462">
            <v>2015</v>
          </cell>
          <cell r="H462" t="str">
            <v>211</v>
          </cell>
          <cell r="I462" t="str">
            <v>955</v>
          </cell>
          <cell r="J462" t="str">
            <v>SABINAL CIVIC CLUB</v>
          </cell>
          <cell r="K462">
            <v>42089</v>
          </cell>
          <cell r="L462" t="str">
            <v>74953</v>
          </cell>
          <cell r="M462" t="str">
            <v>UTXECON201</v>
          </cell>
          <cell r="N462" t="str">
            <v>0000284779</v>
          </cell>
        </row>
        <row r="463">
          <cell r="D463" t="str">
            <v>00632121</v>
          </cell>
          <cell r="E463" t="str">
            <v>Expense Distribution</v>
          </cell>
          <cell r="F463">
            <v>8</v>
          </cell>
          <cell r="G463">
            <v>2014</v>
          </cell>
          <cell r="H463" t="str">
            <v>211</v>
          </cell>
          <cell r="I463" t="str">
            <v>955</v>
          </cell>
          <cell r="J463" t="str">
            <v>PIONEERS YOUTH LEADERSHIP INC</v>
          </cell>
          <cell r="K463">
            <v>41877</v>
          </cell>
          <cell r="L463" t="str">
            <v>71516</v>
          </cell>
          <cell r="M463" t="str">
            <v>UTXECON301</v>
          </cell>
          <cell r="N463" t="str">
            <v>0000280812</v>
          </cell>
        </row>
        <row r="464">
          <cell r="D464" t="str">
            <v>00682313</v>
          </cell>
          <cell r="E464" t="str">
            <v>Expense Distribution</v>
          </cell>
          <cell r="F464">
            <v>6</v>
          </cell>
          <cell r="G464">
            <v>2015</v>
          </cell>
          <cell r="H464" t="str">
            <v>211</v>
          </cell>
          <cell r="I464" t="str">
            <v>955</v>
          </cell>
          <cell r="J464" t="str">
            <v>DEL RIO NATIONAL LITTLE LEAGUE</v>
          </cell>
          <cell r="K464">
            <v>42165</v>
          </cell>
          <cell r="L464" t="str">
            <v>75778</v>
          </cell>
          <cell r="M464" t="str">
            <v>UTXECON201</v>
          </cell>
          <cell r="N464" t="str">
            <v>0000284285</v>
          </cell>
        </row>
        <row r="465">
          <cell r="D465" t="str">
            <v>00682617</v>
          </cell>
          <cell r="E465" t="str">
            <v>Expense Distribution</v>
          </cell>
          <cell r="F465">
            <v>6</v>
          </cell>
          <cell r="G465">
            <v>2015</v>
          </cell>
          <cell r="H465" t="str">
            <v>211</v>
          </cell>
          <cell r="I465" t="str">
            <v>955</v>
          </cell>
          <cell r="J465" t="str">
            <v>SAN ANTONIO BAY PARTNERSHIP</v>
          </cell>
          <cell r="K465">
            <v>42165</v>
          </cell>
          <cell r="L465" t="str">
            <v>75804</v>
          </cell>
          <cell r="M465" t="str">
            <v>UTXECON201</v>
          </cell>
          <cell r="N465" t="str">
            <v>0000284306</v>
          </cell>
        </row>
        <row r="466">
          <cell r="D466" t="str">
            <v>00682616</v>
          </cell>
          <cell r="E466" t="str">
            <v>Expense Distribution</v>
          </cell>
          <cell r="F466">
            <v>6</v>
          </cell>
          <cell r="G466">
            <v>2015</v>
          </cell>
          <cell r="H466" t="str">
            <v>211</v>
          </cell>
          <cell r="I466" t="str">
            <v>955</v>
          </cell>
          <cell r="J466" t="str">
            <v>SAN ANTONIO BAY PARTNERSHIP</v>
          </cell>
          <cell r="K466">
            <v>42165</v>
          </cell>
          <cell r="L466" t="str">
            <v>75803</v>
          </cell>
          <cell r="M466" t="str">
            <v>UTXECON201</v>
          </cell>
          <cell r="N466" t="str">
            <v>0000284306</v>
          </cell>
        </row>
        <row r="467">
          <cell r="D467" t="str">
            <v>00625268</v>
          </cell>
          <cell r="E467" t="str">
            <v>Expense Distribution</v>
          </cell>
          <cell r="F467">
            <v>7</v>
          </cell>
          <cell r="G467">
            <v>2014</v>
          </cell>
          <cell r="H467" t="str">
            <v>211</v>
          </cell>
          <cell r="I467" t="str">
            <v>955</v>
          </cell>
          <cell r="J467" t="str">
            <v>LAREDO LITTLE THEATRE</v>
          </cell>
          <cell r="K467">
            <v>41836</v>
          </cell>
          <cell r="L467" t="str">
            <v>71171</v>
          </cell>
          <cell r="M467" t="str">
            <v>UTXECON201</v>
          </cell>
          <cell r="N467" t="str">
            <v>0000286843</v>
          </cell>
        </row>
        <row r="468">
          <cell r="D468" t="str">
            <v>00682824</v>
          </cell>
          <cell r="E468" t="str">
            <v>Expense Distribution</v>
          </cell>
          <cell r="F468">
            <v>6</v>
          </cell>
          <cell r="G468">
            <v>2015</v>
          </cell>
          <cell r="H468" t="str">
            <v>211</v>
          </cell>
          <cell r="I468" t="str">
            <v>955</v>
          </cell>
          <cell r="J468" t="str">
            <v>JONATHAN L HACKNEY MEMORIAL SCHOLARSHIP</v>
          </cell>
          <cell r="K468">
            <v>42165</v>
          </cell>
          <cell r="L468" t="str">
            <v>75801</v>
          </cell>
          <cell r="M468" t="str">
            <v>UTXECON201</v>
          </cell>
          <cell r="N468" t="str">
            <v>0000286179</v>
          </cell>
        </row>
        <row r="469">
          <cell r="D469" t="str">
            <v>00679724</v>
          </cell>
          <cell r="E469" t="str">
            <v>Expense Distribution</v>
          </cell>
          <cell r="F469">
            <v>5</v>
          </cell>
          <cell r="G469">
            <v>2015</v>
          </cell>
          <cell r="H469" t="str">
            <v>211</v>
          </cell>
          <cell r="I469" t="str">
            <v>955</v>
          </cell>
          <cell r="J469" t="str">
            <v>RMB REGIONAL FAIRGROUNDS</v>
          </cell>
          <cell r="K469">
            <v>42151</v>
          </cell>
          <cell r="L469" t="str">
            <v>75684</v>
          </cell>
          <cell r="M469" t="str">
            <v>UTXECON201</v>
          </cell>
          <cell r="N469" t="str">
            <v>0000286180</v>
          </cell>
        </row>
        <row r="470">
          <cell r="D470" t="str">
            <v>00628729</v>
          </cell>
          <cell r="E470" t="str">
            <v>Expense Distribution</v>
          </cell>
          <cell r="F470">
            <v>8</v>
          </cell>
          <cell r="G470">
            <v>2014</v>
          </cell>
          <cell r="H470" t="str">
            <v>211</v>
          </cell>
          <cell r="I470" t="str">
            <v>955</v>
          </cell>
          <cell r="J470" t="str">
            <v>LMA FOUNDATION</v>
          </cell>
          <cell r="K470">
            <v>41856</v>
          </cell>
          <cell r="L470" t="str">
            <v>71322</v>
          </cell>
          <cell r="M470" t="str">
            <v>UTXECON201</v>
          </cell>
          <cell r="N470" t="str">
            <v>0000281855</v>
          </cell>
        </row>
        <row r="471">
          <cell r="D471" t="str">
            <v>00660854</v>
          </cell>
          <cell r="E471" t="str">
            <v>Expense Distribution</v>
          </cell>
          <cell r="F471">
            <v>2</v>
          </cell>
          <cell r="G471">
            <v>2015</v>
          </cell>
          <cell r="H471" t="str">
            <v>211</v>
          </cell>
          <cell r="I471" t="str">
            <v>955</v>
          </cell>
          <cell r="J471" t="str">
            <v>CCA TEXAS CORPUS CHRISTI CHAPTER</v>
          </cell>
          <cell r="K471">
            <v>42039</v>
          </cell>
          <cell r="L471" t="str">
            <v>74145</v>
          </cell>
          <cell r="M471" t="str">
            <v>UTXECON201</v>
          </cell>
          <cell r="N471" t="str">
            <v>0000284057</v>
          </cell>
        </row>
        <row r="472">
          <cell r="D472" t="str">
            <v>00663613</v>
          </cell>
          <cell r="E472" t="str">
            <v>Expense Distribution</v>
          </cell>
          <cell r="F472">
            <v>2</v>
          </cell>
          <cell r="G472">
            <v>2015</v>
          </cell>
          <cell r="H472" t="str">
            <v>211</v>
          </cell>
          <cell r="I472" t="str">
            <v>955</v>
          </cell>
          <cell r="J472" t="str">
            <v>NORTHWEST PONY BASEBALL</v>
          </cell>
          <cell r="K472">
            <v>42058</v>
          </cell>
          <cell r="L472" t="str">
            <v>74556</v>
          </cell>
          <cell r="M472" t="str">
            <v>UTXECON201</v>
          </cell>
          <cell r="N472" t="str">
            <v>0000284378</v>
          </cell>
        </row>
        <row r="473">
          <cell r="D473" t="str">
            <v>00679413</v>
          </cell>
          <cell r="E473" t="str">
            <v>Expense Distribution</v>
          </cell>
          <cell r="F473">
            <v>5</v>
          </cell>
          <cell r="G473">
            <v>2015</v>
          </cell>
          <cell r="H473" t="str">
            <v>211</v>
          </cell>
          <cell r="I473" t="str">
            <v>955</v>
          </cell>
          <cell r="J473" t="str">
            <v>IMAGINARIUM OF SOUTH TEXAS</v>
          </cell>
          <cell r="K473">
            <v>42151</v>
          </cell>
          <cell r="L473" t="str">
            <v>75682</v>
          </cell>
          <cell r="M473" t="str">
            <v>UTXECON201</v>
          </cell>
          <cell r="N473" t="str">
            <v>0000286322</v>
          </cell>
        </row>
        <row r="474">
          <cell r="D474" t="str">
            <v>00662837</v>
          </cell>
          <cell r="E474" t="str">
            <v>Expense Distribution</v>
          </cell>
          <cell r="F474">
            <v>2</v>
          </cell>
          <cell r="G474">
            <v>2015</v>
          </cell>
          <cell r="H474" t="str">
            <v>211</v>
          </cell>
          <cell r="I474" t="str">
            <v>955</v>
          </cell>
          <cell r="J474" t="str">
            <v>LULAC COUNCIL</v>
          </cell>
          <cell r="K474">
            <v>42052</v>
          </cell>
          <cell r="L474" t="str">
            <v>74435</v>
          </cell>
          <cell r="M474" t="str">
            <v>UTXECON201</v>
          </cell>
          <cell r="N474" t="str">
            <v>0000281154</v>
          </cell>
        </row>
        <row r="475">
          <cell r="D475" t="str">
            <v>00640895</v>
          </cell>
          <cell r="E475" t="str">
            <v>Expense Distribution</v>
          </cell>
          <cell r="F475">
            <v>10</v>
          </cell>
          <cell r="G475">
            <v>2014</v>
          </cell>
          <cell r="H475" t="str">
            <v>211</v>
          </cell>
          <cell r="I475" t="str">
            <v>955</v>
          </cell>
          <cell r="J475" t="str">
            <v>LULAC COUNCIL</v>
          </cell>
          <cell r="K475">
            <v>41921</v>
          </cell>
          <cell r="L475" t="str">
            <v>71971</v>
          </cell>
          <cell r="M475" t="str">
            <v>UTXECON201</v>
          </cell>
          <cell r="N475" t="str">
            <v>0000281154</v>
          </cell>
        </row>
        <row r="476">
          <cell r="D476" t="str">
            <v>00673092</v>
          </cell>
          <cell r="E476" t="str">
            <v>Expense Distribution</v>
          </cell>
          <cell r="F476">
            <v>4</v>
          </cell>
          <cell r="G476">
            <v>2015</v>
          </cell>
          <cell r="H476" t="str">
            <v>211</v>
          </cell>
          <cell r="I476" t="str">
            <v>955</v>
          </cell>
          <cell r="J476" t="str">
            <v>AUTISM AWARENESS &amp; EDUCATION FOUNDATION</v>
          </cell>
          <cell r="K476">
            <v>42111</v>
          </cell>
          <cell r="L476" t="str">
            <v>75386</v>
          </cell>
          <cell r="M476" t="str">
            <v>UTXECON201</v>
          </cell>
          <cell r="N476" t="str">
            <v>0000284167</v>
          </cell>
        </row>
        <row r="477">
          <cell r="D477" t="str">
            <v>00624539</v>
          </cell>
          <cell r="E477" t="str">
            <v>Expense Distribution</v>
          </cell>
          <cell r="F477">
            <v>7</v>
          </cell>
          <cell r="G477">
            <v>2014</v>
          </cell>
          <cell r="H477" t="str">
            <v>211</v>
          </cell>
          <cell r="I477" t="str">
            <v>955</v>
          </cell>
          <cell r="J477" t="str">
            <v>OCEANS OF PLASTIC</v>
          </cell>
          <cell r="K477">
            <v>41831</v>
          </cell>
          <cell r="L477" t="str">
            <v>71112</v>
          </cell>
          <cell r="M477" t="str">
            <v>UTXECON201</v>
          </cell>
          <cell r="N477" t="str">
            <v>0000286783</v>
          </cell>
        </row>
        <row r="478">
          <cell r="D478" t="str">
            <v>00624540</v>
          </cell>
          <cell r="E478" t="str">
            <v>Expense Distribution</v>
          </cell>
          <cell r="F478">
            <v>7</v>
          </cell>
          <cell r="G478">
            <v>2014</v>
          </cell>
          <cell r="H478" t="str">
            <v>211</v>
          </cell>
          <cell r="I478" t="str">
            <v>955</v>
          </cell>
          <cell r="J478" t="str">
            <v>UNITED METHODIST WOMEN</v>
          </cell>
          <cell r="K478">
            <v>41831</v>
          </cell>
          <cell r="L478" t="str">
            <v>71113</v>
          </cell>
          <cell r="M478" t="str">
            <v>UTXECON201</v>
          </cell>
          <cell r="N478" t="str">
            <v>0000286784</v>
          </cell>
        </row>
        <row r="479">
          <cell r="D479" t="str">
            <v>00629176</v>
          </cell>
          <cell r="E479" t="str">
            <v>Expense Distribution</v>
          </cell>
          <cell r="F479">
            <v>8</v>
          </cell>
          <cell r="G479">
            <v>2014</v>
          </cell>
          <cell r="H479" t="str">
            <v>211</v>
          </cell>
          <cell r="I479" t="str">
            <v>955</v>
          </cell>
          <cell r="J479" t="str">
            <v>CC API CLAY SHOOT</v>
          </cell>
          <cell r="K479">
            <v>41859</v>
          </cell>
          <cell r="L479" t="str">
            <v>71351</v>
          </cell>
          <cell r="M479" t="str">
            <v>UTXECON201</v>
          </cell>
          <cell r="N479" t="str">
            <v>0000287356</v>
          </cell>
        </row>
        <row r="480">
          <cell r="D480" t="str">
            <v>00632229</v>
          </cell>
          <cell r="E480" t="str">
            <v>Expense Distribution</v>
          </cell>
          <cell r="F480">
            <v>8</v>
          </cell>
          <cell r="G480">
            <v>2014</v>
          </cell>
          <cell r="H480" t="str">
            <v>211</v>
          </cell>
          <cell r="I480" t="str">
            <v>955</v>
          </cell>
          <cell r="J480" t="str">
            <v>LAGUNA VISTA VOLUNTEER FIRE DEPARTMENT</v>
          </cell>
          <cell r="K480">
            <v>41876</v>
          </cell>
          <cell r="L480" t="str">
            <v>71492</v>
          </cell>
          <cell r="M480" t="str">
            <v>UTXECON201</v>
          </cell>
          <cell r="N480" t="str">
            <v>0000288023</v>
          </cell>
        </row>
        <row r="481">
          <cell r="D481" t="str">
            <v>00632231</v>
          </cell>
          <cell r="E481" t="str">
            <v>Expense Distribution</v>
          </cell>
          <cell r="F481">
            <v>8</v>
          </cell>
          <cell r="G481">
            <v>2014</v>
          </cell>
          <cell r="H481" t="str">
            <v>211</v>
          </cell>
          <cell r="I481" t="str">
            <v>955</v>
          </cell>
          <cell r="J481" t="str">
            <v>COTULLA MAIN STREET</v>
          </cell>
          <cell r="K481">
            <v>41877</v>
          </cell>
          <cell r="L481" t="str">
            <v>71513</v>
          </cell>
          <cell r="M481" t="str">
            <v>UTXECON201</v>
          </cell>
          <cell r="N481" t="str">
            <v>0000288024</v>
          </cell>
        </row>
        <row r="482">
          <cell r="D482" t="str">
            <v>00635216</v>
          </cell>
          <cell r="E482" t="str">
            <v>Expense Distribution</v>
          </cell>
          <cell r="F482">
            <v>9</v>
          </cell>
          <cell r="G482">
            <v>2014</v>
          </cell>
          <cell r="H482" t="str">
            <v>211</v>
          </cell>
          <cell r="I482" t="str">
            <v>955</v>
          </cell>
          <cell r="J482" t="str">
            <v>CLAUD H GILMER MEMORIAL LIBRARY</v>
          </cell>
          <cell r="K482">
            <v>41894</v>
          </cell>
          <cell r="L482" t="str">
            <v>71719</v>
          </cell>
          <cell r="M482" t="str">
            <v>UTXECON201</v>
          </cell>
          <cell r="N482" t="str">
            <v>0000288754</v>
          </cell>
        </row>
        <row r="483">
          <cell r="D483" t="str">
            <v>00635217</v>
          </cell>
          <cell r="E483" t="str">
            <v>Expense Distribution</v>
          </cell>
          <cell r="F483">
            <v>9</v>
          </cell>
          <cell r="G483">
            <v>2014</v>
          </cell>
          <cell r="H483" t="str">
            <v>211</v>
          </cell>
          <cell r="I483" t="str">
            <v>955</v>
          </cell>
          <cell r="J483" t="str">
            <v>BAY CITY JUNIOR SERVICE LEAGUE CHARITIES</v>
          </cell>
          <cell r="K483">
            <v>41894</v>
          </cell>
          <cell r="L483" t="str">
            <v>71724</v>
          </cell>
          <cell r="M483" t="str">
            <v>UTXECON201</v>
          </cell>
          <cell r="N483" t="str">
            <v>0000288755</v>
          </cell>
        </row>
        <row r="484">
          <cell r="D484" t="str">
            <v>00642078</v>
          </cell>
          <cell r="E484" t="str">
            <v>Expense Distribution</v>
          </cell>
          <cell r="F484">
            <v>10</v>
          </cell>
          <cell r="G484">
            <v>2014</v>
          </cell>
          <cell r="H484" t="str">
            <v>211</v>
          </cell>
          <cell r="I484" t="str">
            <v>955</v>
          </cell>
          <cell r="J484" t="str">
            <v>LONESOME DOVE FOUNDATION</v>
          </cell>
          <cell r="K484">
            <v>41932</v>
          </cell>
          <cell r="L484" t="str">
            <v>72086</v>
          </cell>
          <cell r="M484" t="str">
            <v>UTXECON201</v>
          </cell>
          <cell r="N484" t="str">
            <v>0000289926</v>
          </cell>
        </row>
        <row r="485">
          <cell r="D485" t="str">
            <v>00640411</v>
          </cell>
          <cell r="E485" t="str">
            <v>Expense Distribution</v>
          </cell>
          <cell r="F485">
            <v>10</v>
          </cell>
          <cell r="G485">
            <v>2014</v>
          </cell>
          <cell r="H485" t="str">
            <v>211</v>
          </cell>
          <cell r="I485" t="str">
            <v>955</v>
          </cell>
          <cell r="J485" t="str">
            <v>CORPUS CHRISTI DOWNTOWN</v>
          </cell>
          <cell r="K485">
            <v>41921</v>
          </cell>
          <cell r="L485" t="str">
            <v>71974</v>
          </cell>
          <cell r="M485" t="str">
            <v>UTXECON201</v>
          </cell>
          <cell r="N485" t="str">
            <v>0000289681</v>
          </cell>
        </row>
        <row r="486">
          <cell r="D486" t="str">
            <v>00640410</v>
          </cell>
          <cell r="E486" t="str">
            <v>Expense Distribution</v>
          </cell>
          <cell r="F486">
            <v>10</v>
          </cell>
          <cell r="G486">
            <v>2014</v>
          </cell>
          <cell r="H486" t="str">
            <v>211</v>
          </cell>
          <cell r="I486" t="str">
            <v>955</v>
          </cell>
          <cell r="J486" t="str">
            <v>CORPUS CHRISTI DOWNTOWN</v>
          </cell>
          <cell r="K486">
            <v>41921</v>
          </cell>
          <cell r="L486" t="str">
            <v>71972</v>
          </cell>
          <cell r="M486" t="str">
            <v>UTXECON201</v>
          </cell>
          <cell r="N486" t="str">
            <v>0000289681</v>
          </cell>
        </row>
        <row r="487">
          <cell r="D487" t="str">
            <v>00640412</v>
          </cell>
          <cell r="E487" t="str">
            <v>Expense Distribution</v>
          </cell>
          <cell r="F487">
            <v>10</v>
          </cell>
          <cell r="G487">
            <v>2014</v>
          </cell>
          <cell r="H487" t="str">
            <v>211</v>
          </cell>
          <cell r="I487" t="str">
            <v>955</v>
          </cell>
          <cell r="J487" t="str">
            <v>TEEN BOOKFEST BY THE BAY</v>
          </cell>
          <cell r="K487">
            <v>41921</v>
          </cell>
          <cell r="L487" t="str">
            <v>71976</v>
          </cell>
          <cell r="M487" t="str">
            <v>UTXECON201</v>
          </cell>
          <cell r="N487" t="str">
            <v>0000289682</v>
          </cell>
        </row>
        <row r="488">
          <cell r="D488" t="str">
            <v>00640413</v>
          </cell>
          <cell r="E488" t="str">
            <v>Expense Distribution</v>
          </cell>
          <cell r="F488">
            <v>10</v>
          </cell>
          <cell r="G488">
            <v>2014</v>
          </cell>
          <cell r="H488" t="str">
            <v>211</v>
          </cell>
          <cell r="I488" t="str">
            <v>955</v>
          </cell>
          <cell r="J488" t="str">
            <v>WILDLIFE IN FOCUS</v>
          </cell>
          <cell r="K488">
            <v>41921</v>
          </cell>
          <cell r="L488" t="str">
            <v>71978</v>
          </cell>
          <cell r="M488" t="str">
            <v>UTXECON201</v>
          </cell>
          <cell r="N488" t="str">
            <v>0000289684</v>
          </cell>
        </row>
        <row r="489">
          <cell r="D489" t="str">
            <v>00658274</v>
          </cell>
          <cell r="E489" t="str">
            <v>Expense Distribution</v>
          </cell>
          <cell r="F489">
            <v>1</v>
          </cell>
          <cell r="G489">
            <v>2015</v>
          </cell>
          <cell r="H489" t="str">
            <v>211</v>
          </cell>
          <cell r="I489" t="str">
            <v>955</v>
          </cell>
          <cell r="J489" t="str">
            <v>COASTAL BEND WELLNESS FOUNDATION</v>
          </cell>
          <cell r="K489">
            <v>42024</v>
          </cell>
          <cell r="L489" t="str">
            <v>73965</v>
          </cell>
          <cell r="M489" t="str">
            <v>UTXECON201</v>
          </cell>
          <cell r="N489" t="str">
            <v>0000291805</v>
          </cell>
        </row>
        <row r="490">
          <cell r="D490" t="str">
            <v>00662016</v>
          </cell>
          <cell r="E490" t="str">
            <v>Expense Distribution</v>
          </cell>
          <cell r="F490">
            <v>2</v>
          </cell>
          <cell r="G490">
            <v>2015</v>
          </cell>
          <cell r="H490" t="str">
            <v>211</v>
          </cell>
          <cell r="I490" t="str">
            <v>955</v>
          </cell>
          <cell r="J490" t="str">
            <v>BRUSH COUNTY CASA</v>
          </cell>
          <cell r="K490">
            <v>42046</v>
          </cell>
          <cell r="L490" t="str">
            <v>74346</v>
          </cell>
          <cell r="M490" t="str">
            <v>UTXECON201</v>
          </cell>
          <cell r="N490" t="str">
            <v>0000292174</v>
          </cell>
        </row>
        <row r="491">
          <cell r="D491" t="str">
            <v>00662013</v>
          </cell>
          <cell r="E491" t="str">
            <v>Expense Distribution</v>
          </cell>
          <cell r="F491">
            <v>2</v>
          </cell>
          <cell r="G491">
            <v>2015</v>
          </cell>
          <cell r="H491" t="str">
            <v>211</v>
          </cell>
          <cell r="I491" t="str">
            <v>955</v>
          </cell>
          <cell r="J491" t="str">
            <v>HONOR TEXAS ELDERS</v>
          </cell>
          <cell r="K491">
            <v>42046</v>
          </cell>
          <cell r="L491" t="str">
            <v>74331</v>
          </cell>
          <cell r="M491" t="str">
            <v>UTXECON201</v>
          </cell>
          <cell r="N491" t="str">
            <v>0000292175</v>
          </cell>
        </row>
        <row r="492">
          <cell r="D492" t="str">
            <v>00662252</v>
          </cell>
          <cell r="E492" t="str">
            <v>Expense Distribution</v>
          </cell>
          <cell r="F492">
            <v>2</v>
          </cell>
          <cell r="G492">
            <v>2015</v>
          </cell>
          <cell r="H492" t="str">
            <v>211</v>
          </cell>
          <cell r="I492" t="str">
            <v>955</v>
          </cell>
          <cell r="J492" t="str">
            <v>MID-COAST HURRICANE CONFERENCE</v>
          </cell>
          <cell r="K492">
            <v>42047</v>
          </cell>
          <cell r="L492" t="str">
            <v>74377</v>
          </cell>
          <cell r="M492" t="str">
            <v>UTXECON201</v>
          </cell>
          <cell r="N492" t="str">
            <v>0000292195</v>
          </cell>
        </row>
        <row r="493">
          <cell r="D493" t="str">
            <v>00667241</v>
          </cell>
          <cell r="E493" t="str">
            <v>Expense Distribution</v>
          </cell>
          <cell r="F493">
            <v>3</v>
          </cell>
          <cell r="G493">
            <v>2015</v>
          </cell>
          <cell r="H493" t="str">
            <v>211</v>
          </cell>
          <cell r="I493" t="str">
            <v>955</v>
          </cell>
          <cell r="J493" t="str">
            <v>FRIENDS OF THE NRA</v>
          </cell>
          <cell r="K493">
            <v>42076</v>
          </cell>
          <cell r="L493" t="str">
            <v>74817</v>
          </cell>
          <cell r="M493" t="str">
            <v>UTXECON201</v>
          </cell>
          <cell r="N493" t="str">
            <v>0000292730</v>
          </cell>
        </row>
        <row r="494">
          <cell r="D494" t="str">
            <v>00652785</v>
          </cell>
          <cell r="E494" t="str">
            <v>Expense Distribution</v>
          </cell>
          <cell r="F494">
            <v>12</v>
          </cell>
          <cell r="G494">
            <v>2014</v>
          </cell>
          <cell r="H494" t="str">
            <v>211</v>
          </cell>
          <cell r="I494" t="str">
            <v>955</v>
          </cell>
          <cell r="J494" t="str">
            <v>ARCE, ANTONIO</v>
          </cell>
          <cell r="K494">
            <v>41988</v>
          </cell>
          <cell r="L494" t="str">
            <v>73511</v>
          </cell>
          <cell r="M494" t="str">
            <v>UTXECON201</v>
          </cell>
          <cell r="N494" t="str">
            <v>0000291207</v>
          </cell>
        </row>
        <row r="495">
          <cell r="D495" t="str">
            <v>00651294</v>
          </cell>
          <cell r="E495" t="str">
            <v>Expense Distribution</v>
          </cell>
          <cell r="F495">
            <v>12</v>
          </cell>
          <cell r="G495">
            <v>2014</v>
          </cell>
          <cell r="H495" t="str">
            <v>211</v>
          </cell>
          <cell r="I495" t="str">
            <v>955</v>
          </cell>
          <cell r="J495" t="str">
            <v>WEBB COUNTY LARGA VISTA</v>
          </cell>
          <cell r="K495">
            <v>41981</v>
          </cell>
          <cell r="L495" t="str">
            <v>73038</v>
          </cell>
          <cell r="M495" t="str">
            <v>UTXECON201</v>
          </cell>
          <cell r="N495" t="str">
            <v>0000290858</v>
          </cell>
        </row>
        <row r="496">
          <cell r="D496" t="str">
            <v>00651295</v>
          </cell>
          <cell r="E496" t="str">
            <v>Expense Distribution</v>
          </cell>
          <cell r="F496">
            <v>12</v>
          </cell>
          <cell r="G496">
            <v>2014</v>
          </cell>
          <cell r="H496" t="str">
            <v>211</v>
          </cell>
          <cell r="I496" t="str">
            <v>955</v>
          </cell>
          <cell r="J496" t="str">
            <v>BETHANY HOUSE OF LAREDO</v>
          </cell>
          <cell r="K496">
            <v>41981</v>
          </cell>
          <cell r="L496" t="str">
            <v>73041</v>
          </cell>
          <cell r="M496" t="str">
            <v>UTXECON201</v>
          </cell>
          <cell r="N496" t="str">
            <v>0000290860</v>
          </cell>
        </row>
        <row r="497">
          <cell r="D497" t="str">
            <v>00651296</v>
          </cell>
          <cell r="E497" t="str">
            <v>Expense Distribution</v>
          </cell>
          <cell r="F497">
            <v>12</v>
          </cell>
          <cell r="G497">
            <v>2014</v>
          </cell>
          <cell r="H497" t="str">
            <v>211</v>
          </cell>
          <cell r="I497" t="str">
            <v>955</v>
          </cell>
          <cell r="J497" t="str">
            <v>LAREDO PAN AMERICAN GOLF ASSOCIATION</v>
          </cell>
          <cell r="K497">
            <v>41981</v>
          </cell>
          <cell r="L497" t="str">
            <v>73046</v>
          </cell>
          <cell r="M497" t="str">
            <v>UTXECON201</v>
          </cell>
          <cell r="N497" t="str">
            <v>0000290861</v>
          </cell>
        </row>
        <row r="498">
          <cell r="D498" t="str">
            <v>00657836</v>
          </cell>
          <cell r="E498" t="str">
            <v>Expense Distribution</v>
          </cell>
          <cell r="F498">
            <v>1</v>
          </cell>
          <cell r="G498">
            <v>2015</v>
          </cell>
          <cell r="H498" t="str">
            <v>211</v>
          </cell>
          <cell r="I498" t="str">
            <v>955</v>
          </cell>
          <cell r="J498" t="str">
            <v>FANNIE BLUNTZER NASON RENEWAL CENTER INC</v>
          </cell>
          <cell r="K498">
            <v>42019</v>
          </cell>
          <cell r="L498" t="str">
            <v>73905</v>
          </cell>
          <cell r="M498" t="str">
            <v>UTXECON201</v>
          </cell>
          <cell r="N498" t="str">
            <v>0000291734</v>
          </cell>
        </row>
        <row r="499">
          <cell r="D499" t="str">
            <v>00659260</v>
          </cell>
          <cell r="E499" t="str">
            <v>Expense Distribution</v>
          </cell>
          <cell r="F499">
            <v>1</v>
          </cell>
          <cell r="G499">
            <v>2015</v>
          </cell>
          <cell r="H499" t="str">
            <v>211</v>
          </cell>
          <cell r="I499" t="str">
            <v>955</v>
          </cell>
          <cell r="J499" t="str">
            <v>HARLINGEN HIGH SCHOOL SOUTH</v>
          </cell>
          <cell r="K499">
            <v>42030</v>
          </cell>
          <cell r="L499" t="str">
            <v>74062</v>
          </cell>
          <cell r="M499" t="str">
            <v>UTXECON201</v>
          </cell>
          <cell r="N499" t="str">
            <v>0000291895</v>
          </cell>
        </row>
        <row r="500">
          <cell r="D500" t="str">
            <v>00661029</v>
          </cell>
          <cell r="E500" t="str">
            <v>Expense Distribution</v>
          </cell>
          <cell r="F500">
            <v>2</v>
          </cell>
          <cell r="G500">
            <v>2015</v>
          </cell>
          <cell r="H500" t="str">
            <v>211</v>
          </cell>
          <cell r="I500" t="str">
            <v>955</v>
          </cell>
          <cell r="J500" t="str">
            <v>GEORGE EVANS ELEMENTARY SCHOOL</v>
          </cell>
          <cell r="K500">
            <v>42039</v>
          </cell>
          <cell r="L500" t="str">
            <v>74146</v>
          </cell>
          <cell r="M500" t="str">
            <v>UTXECON201</v>
          </cell>
          <cell r="N500" t="str">
            <v>0000292054</v>
          </cell>
        </row>
        <row r="501">
          <cell r="D501" t="str">
            <v>00664547</v>
          </cell>
          <cell r="E501" t="str">
            <v>Expense Distribution</v>
          </cell>
          <cell r="F501">
            <v>3</v>
          </cell>
          <cell r="G501">
            <v>2015</v>
          </cell>
          <cell r="H501" t="str">
            <v>211</v>
          </cell>
          <cell r="I501" t="str">
            <v>955</v>
          </cell>
          <cell r="J501" t="str">
            <v>VICTORIA SUNRISE ROTARY</v>
          </cell>
          <cell r="K501">
            <v>42062</v>
          </cell>
          <cell r="L501" t="str">
            <v>74642</v>
          </cell>
          <cell r="M501" t="str">
            <v>UTXECON201</v>
          </cell>
          <cell r="N501" t="str">
            <v>0000292481</v>
          </cell>
        </row>
        <row r="502">
          <cell r="D502" t="str">
            <v>00664750</v>
          </cell>
          <cell r="E502" t="str">
            <v>Expense Distribution</v>
          </cell>
          <cell r="F502">
            <v>3</v>
          </cell>
          <cell r="G502">
            <v>2015</v>
          </cell>
          <cell r="H502" t="str">
            <v>211</v>
          </cell>
          <cell r="I502" t="str">
            <v>955</v>
          </cell>
          <cell r="J502" t="str">
            <v>TEXAS HERITAGE INDEPENDENCE CELEBRATION</v>
          </cell>
          <cell r="K502">
            <v>42065</v>
          </cell>
          <cell r="L502" t="str">
            <v>74667</v>
          </cell>
          <cell r="M502" t="str">
            <v>UTXECON201</v>
          </cell>
          <cell r="N502" t="str">
            <v>0000292534</v>
          </cell>
        </row>
        <row r="503">
          <cell r="D503" t="str">
            <v>00631536</v>
          </cell>
          <cell r="E503" t="str">
            <v>Expense Distribution</v>
          </cell>
          <cell r="F503">
            <v>8</v>
          </cell>
          <cell r="G503">
            <v>2014</v>
          </cell>
          <cell r="H503" t="str">
            <v>211</v>
          </cell>
          <cell r="I503" t="str">
            <v>955</v>
          </cell>
          <cell r="J503" t="str">
            <v>LAS DAMAS DE LA CULTURA DE ORO</v>
          </cell>
          <cell r="K503">
            <v>41871</v>
          </cell>
          <cell r="L503" t="str">
            <v>71468</v>
          </cell>
          <cell r="M503" t="str">
            <v>UTXECON201</v>
          </cell>
          <cell r="N503" t="str">
            <v>0000287796</v>
          </cell>
        </row>
        <row r="504">
          <cell r="D504" t="str">
            <v>00631537</v>
          </cell>
          <cell r="E504" t="str">
            <v>Expense Distribution</v>
          </cell>
          <cell r="F504">
            <v>8</v>
          </cell>
          <cell r="G504">
            <v>2014</v>
          </cell>
          <cell r="H504" t="str">
            <v>211</v>
          </cell>
          <cell r="I504" t="str">
            <v>955</v>
          </cell>
          <cell r="J504" t="str">
            <v>FC PADRE SOCCER CLUB</v>
          </cell>
          <cell r="K504">
            <v>41871</v>
          </cell>
          <cell r="L504" t="str">
            <v>71469</v>
          </cell>
          <cell r="M504" t="str">
            <v>UTXECON201</v>
          </cell>
          <cell r="N504" t="str">
            <v>0000287797</v>
          </cell>
        </row>
        <row r="505">
          <cell r="D505" t="str">
            <v>00648584</v>
          </cell>
          <cell r="E505" t="str">
            <v>Expense Distribution</v>
          </cell>
          <cell r="F505">
            <v>11</v>
          </cell>
          <cell r="G505">
            <v>2014</v>
          </cell>
          <cell r="H505" t="str">
            <v>211</v>
          </cell>
          <cell r="I505" t="str">
            <v>955</v>
          </cell>
          <cell r="J505" t="str">
            <v>GIVE JOY WITH A TOY</v>
          </cell>
          <cell r="K505">
            <v>41964</v>
          </cell>
          <cell r="L505" t="str">
            <v>72657</v>
          </cell>
          <cell r="M505" t="str">
            <v>UTXECON201</v>
          </cell>
          <cell r="N505" t="str">
            <v>0000290520</v>
          </cell>
        </row>
        <row r="506">
          <cell r="D506" t="str">
            <v>00637061</v>
          </cell>
          <cell r="E506" t="str">
            <v>Expense Distribution</v>
          </cell>
          <cell r="F506">
            <v>9</v>
          </cell>
          <cell r="G506">
            <v>2014</v>
          </cell>
          <cell r="H506" t="str">
            <v>211</v>
          </cell>
          <cell r="I506" t="str">
            <v>955</v>
          </cell>
          <cell r="J506" t="str">
            <v>TARRANT COUNTY COLLEGE FOUNDATION</v>
          </cell>
          <cell r="K506">
            <v>41906</v>
          </cell>
          <cell r="L506" t="str">
            <v>71834</v>
          </cell>
          <cell r="M506" t="str">
            <v>G0001113</v>
          </cell>
          <cell r="N506" t="str">
            <v>0000289116</v>
          </cell>
        </row>
        <row r="507">
          <cell r="D507" t="str">
            <v>00678821</v>
          </cell>
          <cell r="E507" t="str">
            <v>Expense Distribution</v>
          </cell>
          <cell r="F507">
            <v>5</v>
          </cell>
          <cell r="G507">
            <v>2015</v>
          </cell>
          <cell r="H507" t="str">
            <v>211</v>
          </cell>
          <cell r="I507" t="str">
            <v>955</v>
          </cell>
          <cell r="J507" t="str">
            <v>DAMAGE PREENTION COUNCIL OF TEXAS BOARDE</v>
          </cell>
          <cell r="K507">
            <v>42144</v>
          </cell>
          <cell r="L507" t="str">
            <v>75643</v>
          </cell>
          <cell r="M507" t="str">
            <v>UTXECON201</v>
          </cell>
          <cell r="N507" t="str">
            <v>0000289117</v>
          </cell>
        </row>
        <row r="508">
          <cell r="D508" t="str">
            <v>00637063</v>
          </cell>
          <cell r="E508" t="str">
            <v>Expense Distribution</v>
          </cell>
          <cell r="F508">
            <v>10</v>
          </cell>
          <cell r="G508">
            <v>2014</v>
          </cell>
          <cell r="H508" t="str">
            <v>211</v>
          </cell>
          <cell r="I508" t="str">
            <v>955</v>
          </cell>
          <cell r="J508" t="str">
            <v>DAMAGE PREENTION COUNCIL OF TEXAS BOARDE</v>
          </cell>
          <cell r="K508">
            <v>41905</v>
          </cell>
          <cell r="L508" t="str">
            <v>71825</v>
          </cell>
          <cell r="M508" t="str">
            <v>UTXECON201</v>
          </cell>
          <cell r="N508" t="str">
            <v>0000289117</v>
          </cell>
        </row>
        <row r="509">
          <cell r="D509" t="str">
            <v>00637062</v>
          </cell>
          <cell r="E509" t="str">
            <v>Expense Distribution</v>
          </cell>
          <cell r="F509">
            <v>9</v>
          </cell>
          <cell r="G509">
            <v>2014</v>
          </cell>
          <cell r="H509" t="str">
            <v>211</v>
          </cell>
          <cell r="I509" t="str">
            <v>955</v>
          </cell>
          <cell r="J509" t="str">
            <v>DAMAGE PREENTION COUNCIL OF TEXAS BOARDE</v>
          </cell>
          <cell r="K509">
            <v>41905</v>
          </cell>
          <cell r="L509" t="str">
            <v>71824</v>
          </cell>
          <cell r="M509" t="str">
            <v>UTXECON201</v>
          </cell>
          <cell r="N509" t="str">
            <v>0000289117</v>
          </cell>
        </row>
        <row r="510">
          <cell r="D510" t="str">
            <v>00640934</v>
          </cell>
          <cell r="E510" t="str">
            <v>Expense Distribution</v>
          </cell>
          <cell r="F510">
            <v>10</v>
          </cell>
          <cell r="G510">
            <v>2014</v>
          </cell>
          <cell r="H510" t="str">
            <v>211</v>
          </cell>
          <cell r="I510" t="str">
            <v>955</v>
          </cell>
          <cell r="J510" t="str">
            <v>MONTALVO HOUSE</v>
          </cell>
          <cell r="K510">
            <v>41925</v>
          </cell>
          <cell r="L510" t="str">
            <v>71994</v>
          </cell>
          <cell r="M510" t="str">
            <v>UTXECON201</v>
          </cell>
          <cell r="N510" t="str">
            <v>0000289730</v>
          </cell>
        </row>
        <row r="511">
          <cell r="D511" t="str">
            <v>00640935</v>
          </cell>
          <cell r="E511" t="str">
            <v>Expense Distribution</v>
          </cell>
          <cell r="F511">
            <v>10</v>
          </cell>
          <cell r="G511">
            <v>2014</v>
          </cell>
          <cell r="H511" t="str">
            <v>211</v>
          </cell>
          <cell r="I511" t="str">
            <v>955</v>
          </cell>
          <cell r="J511" t="str">
            <v>MIDDLE RIO GRANDE</v>
          </cell>
          <cell r="K511">
            <v>41925</v>
          </cell>
          <cell r="L511" t="str">
            <v>71997</v>
          </cell>
          <cell r="M511" t="str">
            <v>UTXECON201</v>
          </cell>
          <cell r="N511" t="str">
            <v>0000289731</v>
          </cell>
        </row>
        <row r="512">
          <cell r="D512" t="str">
            <v>00647252</v>
          </cell>
          <cell r="E512" t="str">
            <v>Expense Distribution</v>
          </cell>
          <cell r="F512">
            <v>11</v>
          </cell>
          <cell r="G512">
            <v>2014</v>
          </cell>
          <cell r="H512" t="str">
            <v>211</v>
          </cell>
          <cell r="I512" t="str">
            <v>955</v>
          </cell>
          <cell r="J512" t="str">
            <v>BLUE SUNDAY CHILD ABUSE PREVENTION</v>
          </cell>
          <cell r="K512">
            <v>41960</v>
          </cell>
          <cell r="L512" t="str">
            <v>72471</v>
          </cell>
          <cell r="M512" t="str">
            <v>UTXECON201</v>
          </cell>
          <cell r="N512" t="str">
            <v>0000290407</v>
          </cell>
        </row>
        <row r="513">
          <cell r="D513" t="str">
            <v>00635834</v>
          </cell>
          <cell r="E513" t="str">
            <v>Expense Distribution</v>
          </cell>
          <cell r="F513">
            <v>9</v>
          </cell>
          <cell r="G513">
            <v>2014</v>
          </cell>
          <cell r="H513" t="str">
            <v>211</v>
          </cell>
          <cell r="I513" t="str">
            <v>955</v>
          </cell>
          <cell r="J513" t="str">
            <v>IMMANUEL MINISTRIES INC</v>
          </cell>
          <cell r="K513">
            <v>41898</v>
          </cell>
          <cell r="L513" t="str">
            <v>71776</v>
          </cell>
          <cell r="M513" t="str">
            <v>UTXECON201</v>
          </cell>
          <cell r="N513" t="str">
            <v>0000288930</v>
          </cell>
        </row>
        <row r="514">
          <cell r="D514" t="str">
            <v>00645903</v>
          </cell>
          <cell r="E514" t="str">
            <v>Expense Distribution</v>
          </cell>
          <cell r="F514">
            <v>11</v>
          </cell>
          <cell r="G514">
            <v>2014</v>
          </cell>
          <cell r="H514" t="str">
            <v>211</v>
          </cell>
          <cell r="I514" t="str">
            <v>955</v>
          </cell>
          <cell r="J514" t="str">
            <v>KEEP HARLINGEN BEAUTIFUL</v>
          </cell>
          <cell r="K514">
            <v>41953</v>
          </cell>
          <cell r="L514" t="str">
            <v>72333</v>
          </cell>
          <cell r="M514" t="str">
            <v>UTXECON201</v>
          </cell>
          <cell r="N514" t="str">
            <v>0000290325</v>
          </cell>
        </row>
        <row r="515">
          <cell r="D515" t="str">
            <v>00678095</v>
          </cell>
          <cell r="E515" t="str">
            <v>Expense Distribution</v>
          </cell>
          <cell r="F515">
            <v>5</v>
          </cell>
          <cell r="G515">
            <v>2015</v>
          </cell>
          <cell r="H515" t="str">
            <v>211</v>
          </cell>
          <cell r="I515" t="str">
            <v>955</v>
          </cell>
          <cell r="J515" t="str">
            <v>NUCES COUNTRY ROBSTOWN MEN SOFTBALL</v>
          </cell>
          <cell r="K515">
            <v>42139</v>
          </cell>
          <cell r="L515" t="str">
            <v>75615</v>
          </cell>
          <cell r="M515" t="str">
            <v>UTXECON201</v>
          </cell>
          <cell r="N515" t="str">
            <v>0000294250</v>
          </cell>
        </row>
        <row r="516">
          <cell r="D516" t="str">
            <v>00678096</v>
          </cell>
          <cell r="E516" t="str">
            <v>Expense Distribution</v>
          </cell>
          <cell r="F516">
            <v>5</v>
          </cell>
          <cell r="G516">
            <v>2015</v>
          </cell>
          <cell r="H516" t="str">
            <v>211</v>
          </cell>
          <cell r="I516" t="str">
            <v>955</v>
          </cell>
          <cell r="J516" t="str">
            <v>BEE COUNTY HISTORICAL SOCIETY</v>
          </cell>
          <cell r="K516">
            <v>42139</v>
          </cell>
          <cell r="L516" t="str">
            <v>75616</v>
          </cell>
          <cell r="M516" t="str">
            <v>UTXECON201</v>
          </cell>
          <cell r="N516" t="str">
            <v>0000294251</v>
          </cell>
        </row>
        <row r="517">
          <cell r="D517" t="str">
            <v>00670323</v>
          </cell>
          <cell r="E517" t="str">
            <v>Expense Distribution</v>
          </cell>
          <cell r="F517">
            <v>4</v>
          </cell>
          <cell r="G517">
            <v>2015</v>
          </cell>
          <cell r="H517" t="str">
            <v>211</v>
          </cell>
          <cell r="I517" t="str">
            <v>955</v>
          </cell>
          <cell r="J517" t="str">
            <v>BORDER CHAPTER AMERICAN PETROLEUM</v>
          </cell>
          <cell r="K517">
            <v>42095</v>
          </cell>
          <cell r="L517" t="str">
            <v>74992</v>
          </cell>
          <cell r="M517" t="str">
            <v>UTXECON201</v>
          </cell>
          <cell r="N517" t="str">
            <v>0000293059</v>
          </cell>
        </row>
        <row r="518">
          <cell r="D518" t="str">
            <v>00670993</v>
          </cell>
          <cell r="E518" t="str">
            <v>Expense Distribution</v>
          </cell>
          <cell r="F518">
            <v>4</v>
          </cell>
          <cell r="G518">
            <v>2015</v>
          </cell>
          <cell r="H518" t="str">
            <v>211</v>
          </cell>
          <cell r="I518" t="str">
            <v>955</v>
          </cell>
          <cell r="J518" t="str">
            <v>MORALES JUNIOR HIGH</v>
          </cell>
          <cell r="K518">
            <v>42096</v>
          </cell>
          <cell r="L518" t="str">
            <v>75024</v>
          </cell>
          <cell r="M518" t="str">
            <v>G0001113</v>
          </cell>
          <cell r="N518" t="str">
            <v>0000293124</v>
          </cell>
        </row>
        <row r="519">
          <cell r="D519" t="str">
            <v>00670992</v>
          </cell>
          <cell r="E519" t="str">
            <v>Expense Distribution</v>
          </cell>
          <cell r="F519">
            <v>4</v>
          </cell>
          <cell r="G519">
            <v>2015</v>
          </cell>
          <cell r="H519" t="str">
            <v>211</v>
          </cell>
          <cell r="I519" t="str">
            <v>955</v>
          </cell>
          <cell r="J519" t="str">
            <v>MORALES JUNIOR HIGH</v>
          </cell>
          <cell r="K519">
            <v>42096</v>
          </cell>
          <cell r="L519" t="str">
            <v>75023</v>
          </cell>
          <cell r="M519" t="str">
            <v>G0001113</v>
          </cell>
          <cell r="N519" t="str">
            <v>0000293124</v>
          </cell>
        </row>
        <row r="520">
          <cell r="D520" t="str">
            <v>00670994</v>
          </cell>
          <cell r="E520" t="str">
            <v>Expense Distribution</v>
          </cell>
          <cell r="F520">
            <v>4</v>
          </cell>
          <cell r="G520">
            <v>2015</v>
          </cell>
          <cell r="H520" t="str">
            <v>211</v>
          </cell>
          <cell r="I520" t="str">
            <v>955</v>
          </cell>
          <cell r="J520" t="str">
            <v>LONG ELEMENTARY</v>
          </cell>
          <cell r="K520">
            <v>42096</v>
          </cell>
          <cell r="L520" t="str">
            <v>75027</v>
          </cell>
          <cell r="M520" t="str">
            <v>G0001113</v>
          </cell>
          <cell r="N520" t="str">
            <v>0000293125</v>
          </cell>
        </row>
        <row r="521">
          <cell r="D521" t="str">
            <v>00670996</v>
          </cell>
          <cell r="E521" t="str">
            <v>Expense Distribution</v>
          </cell>
          <cell r="F521">
            <v>4</v>
          </cell>
          <cell r="G521">
            <v>2015</v>
          </cell>
          <cell r="H521" t="str">
            <v>211</v>
          </cell>
          <cell r="I521" t="str">
            <v>955</v>
          </cell>
          <cell r="J521" t="str">
            <v>DALTON EARLY CHILDHOOD CENTER</v>
          </cell>
          <cell r="K521">
            <v>42096</v>
          </cell>
          <cell r="L521" t="str">
            <v>75029</v>
          </cell>
          <cell r="M521" t="str">
            <v>G0001113</v>
          </cell>
          <cell r="N521" t="str">
            <v>0000293126</v>
          </cell>
        </row>
        <row r="522">
          <cell r="D522" t="str">
            <v>00670995</v>
          </cell>
          <cell r="E522" t="str">
            <v>Expense Distribution</v>
          </cell>
          <cell r="F522">
            <v>4</v>
          </cell>
          <cell r="G522">
            <v>2015</v>
          </cell>
          <cell r="H522" t="str">
            <v>211</v>
          </cell>
          <cell r="I522" t="str">
            <v>955</v>
          </cell>
          <cell r="J522" t="str">
            <v>DALTON EARLY CHILDHOOD CENTER</v>
          </cell>
          <cell r="K522">
            <v>42096</v>
          </cell>
          <cell r="L522" t="str">
            <v>75028</v>
          </cell>
          <cell r="M522" t="str">
            <v>G0001113</v>
          </cell>
          <cell r="N522" t="str">
            <v>0000293126</v>
          </cell>
        </row>
        <row r="523">
          <cell r="D523" t="str">
            <v>00671389</v>
          </cell>
          <cell r="E523" t="str">
            <v>Expense Distribution</v>
          </cell>
          <cell r="F523">
            <v>4</v>
          </cell>
          <cell r="G523">
            <v>2015</v>
          </cell>
          <cell r="H523" t="str">
            <v>211</v>
          </cell>
          <cell r="I523" t="str">
            <v>955</v>
          </cell>
          <cell r="J523" t="str">
            <v>BATESVILLE ELEMENTARY SCHOOL</v>
          </cell>
          <cell r="K523">
            <v>42101</v>
          </cell>
          <cell r="L523" t="str">
            <v>75063</v>
          </cell>
          <cell r="M523" t="str">
            <v>G0001113</v>
          </cell>
          <cell r="N523" t="str">
            <v>0000293197</v>
          </cell>
        </row>
        <row r="524">
          <cell r="D524" t="str">
            <v>00671390</v>
          </cell>
          <cell r="E524" t="str">
            <v>Expense Distribution</v>
          </cell>
          <cell r="F524">
            <v>4</v>
          </cell>
          <cell r="G524">
            <v>2015</v>
          </cell>
          <cell r="H524" t="str">
            <v>211</v>
          </cell>
          <cell r="I524" t="str">
            <v>955</v>
          </cell>
          <cell r="J524" t="str">
            <v>ROBB ELEMENTARY</v>
          </cell>
          <cell r="K524">
            <v>42101</v>
          </cell>
          <cell r="L524" t="str">
            <v>75064</v>
          </cell>
          <cell r="M524" t="str">
            <v>G0001113</v>
          </cell>
          <cell r="N524" t="str">
            <v>0000293198</v>
          </cell>
        </row>
        <row r="525">
          <cell r="D525" t="str">
            <v>00671391</v>
          </cell>
          <cell r="E525" t="str">
            <v>Expense Distribution</v>
          </cell>
          <cell r="F525">
            <v>4</v>
          </cell>
          <cell r="G525">
            <v>2015</v>
          </cell>
          <cell r="H525" t="str">
            <v>211</v>
          </cell>
          <cell r="I525" t="str">
            <v>955</v>
          </cell>
          <cell r="J525" t="str">
            <v>BENSON ELEMENTARY</v>
          </cell>
          <cell r="K525">
            <v>42101</v>
          </cell>
          <cell r="L525" t="str">
            <v>75067</v>
          </cell>
          <cell r="M525" t="str">
            <v>G0001113</v>
          </cell>
          <cell r="N525" t="str">
            <v>0000293199</v>
          </cell>
        </row>
        <row r="526">
          <cell r="D526" t="str">
            <v>00685530</v>
          </cell>
          <cell r="E526" t="str">
            <v>Expense Distribution</v>
          </cell>
          <cell r="F526">
            <v>6</v>
          </cell>
          <cell r="G526">
            <v>2015</v>
          </cell>
          <cell r="H526" t="str">
            <v>211</v>
          </cell>
          <cell r="I526" t="str">
            <v>955</v>
          </cell>
          <cell r="J526" t="str">
            <v>UNIVERSITY OF TEXAS FOUNDATION</v>
          </cell>
          <cell r="K526">
            <v>42181</v>
          </cell>
          <cell r="L526" t="str">
            <v>75898</v>
          </cell>
          <cell r="M526" t="str">
            <v>G0001113</v>
          </cell>
          <cell r="N526" t="str">
            <v>0000295524</v>
          </cell>
        </row>
        <row r="527">
          <cell r="D527" t="str">
            <v>00672857</v>
          </cell>
          <cell r="E527" t="str">
            <v>Expense Distribution</v>
          </cell>
          <cell r="F527">
            <v>4</v>
          </cell>
          <cell r="G527">
            <v>2015</v>
          </cell>
          <cell r="H527" t="str">
            <v>211</v>
          </cell>
          <cell r="I527" t="str">
            <v>955</v>
          </cell>
          <cell r="J527" t="str">
            <v>GOLIAD COUNTY SENIOR CITIZENS CENTER INC</v>
          </cell>
          <cell r="K527">
            <v>42110</v>
          </cell>
          <cell r="L527" t="str">
            <v>75339</v>
          </cell>
          <cell r="M527" t="str">
            <v>UTXECON201</v>
          </cell>
          <cell r="N527" t="str">
            <v>0000293500</v>
          </cell>
        </row>
        <row r="528">
          <cell r="D528" t="str">
            <v>00673222</v>
          </cell>
          <cell r="E528" t="str">
            <v>Expense Distribution</v>
          </cell>
          <cell r="F528">
            <v>4</v>
          </cell>
          <cell r="G528">
            <v>2015</v>
          </cell>
          <cell r="H528" t="str">
            <v>211</v>
          </cell>
          <cell r="I528" t="str">
            <v>955</v>
          </cell>
          <cell r="J528" t="str">
            <v>KNIPPA INDEPENDENT SCHOOL DISTRICT</v>
          </cell>
          <cell r="K528">
            <v>42110</v>
          </cell>
          <cell r="L528" t="str">
            <v>75353</v>
          </cell>
          <cell r="M528" t="str">
            <v>UTXECON201</v>
          </cell>
          <cell r="N528" t="str">
            <v>0000293532</v>
          </cell>
        </row>
        <row r="529">
          <cell r="D529" t="str">
            <v>00679723</v>
          </cell>
          <cell r="E529" t="str">
            <v>Expense Distribution</v>
          </cell>
          <cell r="F529">
            <v>5</v>
          </cell>
          <cell r="G529">
            <v>2015</v>
          </cell>
          <cell r="H529" t="str">
            <v>211</v>
          </cell>
          <cell r="I529" t="str">
            <v>955</v>
          </cell>
          <cell r="J529" t="str">
            <v>CORPUS CHRISTI JUNETEENTH COALITION</v>
          </cell>
          <cell r="K529">
            <v>42151</v>
          </cell>
          <cell r="L529" t="str">
            <v>75683</v>
          </cell>
          <cell r="M529" t="str">
            <v>UTXECON201</v>
          </cell>
          <cell r="N529" t="str">
            <v>0000294603</v>
          </cell>
        </row>
      </sheetData>
      <sheetData sheetId="20">
        <row r="3">
          <cell r="A3" t="str">
            <v>Sum of Sum Amount</v>
          </cell>
        </row>
      </sheetData>
      <sheetData sheetId="21">
        <row r="1">
          <cell r="A1" t="str">
            <v>Unit</v>
          </cell>
        </row>
      </sheetData>
      <sheetData sheetId="22">
        <row r="3">
          <cell r="A3" t="str">
            <v>Sum of Sum Amount</v>
          </cell>
        </row>
      </sheetData>
      <sheetData sheetId="23">
        <row r="1">
          <cell r="A1" t="str">
            <v>Unit</v>
          </cell>
        </row>
      </sheetData>
      <sheetData sheetId="24">
        <row r="1">
          <cell r="A1" t="str">
            <v>Vendor Name</v>
          </cell>
        </row>
      </sheetData>
      <sheetData sheetId="25">
        <row r="1">
          <cell r="A1" t="str">
            <v>Can accomplish this with two queries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tabSelected="1" zoomScaleNormal="100" workbookViewId="0">
      <selection sqref="A1:XFD1048576"/>
    </sheetView>
  </sheetViews>
  <sheetFormatPr defaultRowHeight="15" x14ac:dyDescent="0.3"/>
  <cols>
    <col min="1" max="1" width="68" bestFit="1" customWidth="1"/>
    <col min="2" max="2" width="15.42578125" style="2" bestFit="1" customWidth="1"/>
    <col min="3" max="3" width="16.5703125" style="2" bestFit="1" customWidth="1"/>
    <col min="4" max="4" width="19.28515625" style="2" customWidth="1"/>
  </cols>
  <sheetData>
    <row r="1" spans="1:4" x14ac:dyDescent="0.3">
      <c r="A1" s="4" t="s">
        <v>252</v>
      </c>
    </row>
    <row r="2" spans="1:4" x14ac:dyDescent="0.3">
      <c r="A2" s="4" t="s">
        <v>255</v>
      </c>
    </row>
    <row r="3" spans="1:4" x14ac:dyDescent="0.3">
      <c r="A3" s="4" t="s">
        <v>253</v>
      </c>
    </row>
    <row r="4" spans="1:4" x14ac:dyDescent="0.3">
      <c r="A4" s="4" t="s">
        <v>261</v>
      </c>
    </row>
    <row r="7" spans="1:4" s="7" customFormat="1" ht="15.75" thickBot="1" x14ac:dyDescent="0.35">
      <c r="A7" s="5" t="s">
        <v>254</v>
      </c>
      <c r="B7" s="6" t="s">
        <v>249</v>
      </c>
      <c r="C7" s="6" t="s">
        <v>250</v>
      </c>
      <c r="D7" s="6" t="s">
        <v>251</v>
      </c>
    </row>
    <row r="8" spans="1:4" x14ac:dyDescent="0.3">
      <c r="A8" t="s">
        <v>54</v>
      </c>
      <c r="B8" s="2">
        <v>100</v>
      </c>
      <c r="D8" s="2">
        <f>+B8+C8</f>
        <v>100</v>
      </c>
    </row>
    <row r="9" spans="1:4" x14ac:dyDescent="0.3">
      <c r="A9" t="s">
        <v>14</v>
      </c>
      <c r="B9" s="2">
        <v>2625</v>
      </c>
      <c r="D9" s="2">
        <f t="shared" ref="D9:D72" si="0">+B9+C9</f>
        <v>2625</v>
      </c>
    </row>
    <row r="10" spans="1:4" x14ac:dyDescent="0.3">
      <c r="A10" t="s">
        <v>128</v>
      </c>
      <c r="B10" s="2">
        <v>200</v>
      </c>
      <c r="D10" s="2">
        <f t="shared" si="0"/>
        <v>200</v>
      </c>
    </row>
    <row r="11" spans="1:4" x14ac:dyDescent="0.3">
      <c r="A11" t="s">
        <v>15</v>
      </c>
      <c r="B11" s="2">
        <v>310</v>
      </c>
      <c r="D11" s="2">
        <f t="shared" si="0"/>
        <v>310</v>
      </c>
    </row>
    <row r="12" spans="1:4" x14ac:dyDescent="0.3">
      <c r="A12" t="s">
        <v>124</v>
      </c>
      <c r="B12" s="2">
        <v>350</v>
      </c>
      <c r="D12" s="2">
        <f t="shared" si="0"/>
        <v>350</v>
      </c>
    </row>
    <row r="13" spans="1:4" x14ac:dyDescent="0.3">
      <c r="A13" t="s">
        <v>203</v>
      </c>
      <c r="B13" s="2">
        <v>241</v>
      </c>
      <c r="D13" s="2">
        <f t="shared" si="0"/>
        <v>241</v>
      </c>
    </row>
    <row r="14" spans="1:4" x14ac:dyDescent="0.3">
      <c r="A14" t="s">
        <v>238</v>
      </c>
      <c r="C14" s="2">
        <v>125</v>
      </c>
      <c r="D14" s="2">
        <f t="shared" si="0"/>
        <v>125</v>
      </c>
    </row>
    <row r="15" spans="1:4" x14ac:dyDescent="0.3">
      <c r="A15" t="s">
        <v>267</v>
      </c>
      <c r="B15" s="2">
        <v>229</v>
      </c>
      <c r="D15" s="2">
        <f t="shared" si="0"/>
        <v>229</v>
      </c>
    </row>
    <row r="16" spans="1:4" x14ac:dyDescent="0.3">
      <c r="A16" t="s">
        <v>231</v>
      </c>
      <c r="C16" s="2">
        <v>35</v>
      </c>
      <c r="D16" s="2">
        <f t="shared" si="0"/>
        <v>35</v>
      </c>
    </row>
    <row r="17" spans="1:4" x14ac:dyDescent="0.3">
      <c r="A17" t="s">
        <v>56</v>
      </c>
      <c r="B17" s="2">
        <v>120</v>
      </c>
      <c r="D17" s="2">
        <f t="shared" si="0"/>
        <v>120</v>
      </c>
    </row>
    <row r="18" spans="1:4" x14ac:dyDescent="0.3">
      <c r="A18" t="s">
        <v>241</v>
      </c>
      <c r="B18" s="2">
        <v>0.99</v>
      </c>
      <c r="D18" s="2">
        <f t="shared" si="0"/>
        <v>0.99</v>
      </c>
    </row>
    <row r="19" spans="1:4" x14ac:dyDescent="0.3">
      <c r="A19" t="s">
        <v>57</v>
      </c>
      <c r="B19" s="2">
        <v>300</v>
      </c>
      <c r="D19" s="2">
        <f t="shared" si="0"/>
        <v>300</v>
      </c>
    </row>
    <row r="20" spans="1:4" x14ac:dyDescent="0.3">
      <c r="A20" t="s">
        <v>125</v>
      </c>
      <c r="B20" s="2">
        <v>1000</v>
      </c>
      <c r="D20" s="2">
        <f t="shared" si="0"/>
        <v>1000</v>
      </c>
    </row>
    <row r="21" spans="1:4" x14ac:dyDescent="0.3">
      <c r="A21" t="s">
        <v>207</v>
      </c>
      <c r="B21" s="2">
        <v>339378.27999999997</v>
      </c>
      <c r="D21" s="2">
        <f t="shared" si="0"/>
        <v>339378.27999999997</v>
      </c>
    </row>
    <row r="22" spans="1:4" x14ac:dyDescent="0.3">
      <c r="A22" t="s">
        <v>140</v>
      </c>
      <c r="B22" s="2">
        <v>2835</v>
      </c>
      <c r="D22" s="2">
        <f t="shared" si="0"/>
        <v>2835</v>
      </c>
    </row>
    <row r="23" spans="1:4" x14ac:dyDescent="0.3">
      <c r="A23" t="s">
        <v>197</v>
      </c>
      <c r="B23" s="2">
        <v>81.19</v>
      </c>
      <c r="D23" s="2">
        <f t="shared" si="0"/>
        <v>81.19</v>
      </c>
    </row>
    <row r="24" spans="1:4" x14ac:dyDescent="0.3">
      <c r="A24" t="s">
        <v>243</v>
      </c>
      <c r="B24" s="2">
        <v>6966.5</v>
      </c>
      <c r="D24" s="2">
        <f t="shared" si="0"/>
        <v>6966.5</v>
      </c>
    </row>
    <row r="25" spans="1:4" x14ac:dyDescent="0.3">
      <c r="A25" t="s">
        <v>58</v>
      </c>
      <c r="B25" s="2">
        <v>96</v>
      </c>
      <c r="D25" s="2">
        <f t="shared" si="0"/>
        <v>96</v>
      </c>
    </row>
    <row r="26" spans="1:4" x14ac:dyDescent="0.3">
      <c r="A26" t="s">
        <v>59</v>
      </c>
      <c r="B26" s="2">
        <v>150</v>
      </c>
      <c r="D26" s="2">
        <f t="shared" si="0"/>
        <v>150</v>
      </c>
    </row>
    <row r="27" spans="1:4" x14ac:dyDescent="0.3">
      <c r="A27" t="s">
        <v>244</v>
      </c>
      <c r="B27" s="2">
        <v>8869.3000000000011</v>
      </c>
      <c r="D27" s="2">
        <f t="shared" si="0"/>
        <v>8869.3000000000011</v>
      </c>
    </row>
    <row r="28" spans="1:4" x14ac:dyDescent="0.3">
      <c r="A28" t="s">
        <v>16</v>
      </c>
      <c r="B28" s="2">
        <v>827</v>
      </c>
      <c r="D28" s="2">
        <f t="shared" si="0"/>
        <v>827</v>
      </c>
    </row>
    <row r="29" spans="1:4" x14ac:dyDescent="0.3">
      <c r="A29" t="s">
        <v>201</v>
      </c>
      <c r="B29" s="2">
        <v>599.5</v>
      </c>
      <c r="D29" s="2">
        <f t="shared" si="0"/>
        <v>599.5</v>
      </c>
    </row>
    <row r="30" spans="1:4" x14ac:dyDescent="0.3">
      <c r="A30" t="s">
        <v>61</v>
      </c>
      <c r="B30" s="2">
        <v>180</v>
      </c>
      <c r="D30" s="2">
        <f t="shared" si="0"/>
        <v>180</v>
      </c>
    </row>
    <row r="31" spans="1:4" x14ac:dyDescent="0.3">
      <c r="A31" t="s">
        <v>215</v>
      </c>
      <c r="B31" s="2">
        <v>41.25</v>
      </c>
      <c r="D31" s="2">
        <f t="shared" si="0"/>
        <v>41.25</v>
      </c>
    </row>
    <row r="32" spans="1:4" x14ac:dyDescent="0.3">
      <c r="A32" t="s">
        <v>211</v>
      </c>
      <c r="B32" s="2">
        <v>2000</v>
      </c>
      <c r="D32" s="2">
        <f t="shared" si="0"/>
        <v>2000</v>
      </c>
    </row>
    <row r="33" spans="1:4" x14ac:dyDescent="0.3">
      <c r="A33" t="s">
        <v>232</v>
      </c>
      <c r="B33" s="2">
        <v>3000</v>
      </c>
      <c r="D33" s="2">
        <f t="shared" si="0"/>
        <v>3000</v>
      </c>
    </row>
    <row r="34" spans="1:4" x14ac:dyDescent="0.3">
      <c r="A34" t="s">
        <v>227</v>
      </c>
      <c r="B34" s="2">
        <v>1500</v>
      </c>
      <c r="D34" s="2">
        <f t="shared" si="0"/>
        <v>1500</v>
      </c>
    </row>
    <row r="35" spans="1:4" x14ac:dyDescent="0.3">
      <c r="A35" t="s">
        <v>206</v>
      </c>
      <c r="B35" s="2">
        <v>500</v>
      </c>
      <c r="D35" s="2">
        <f t="shared" si="0"/>
        <v>500</v>
      </c>
    </row>
    <row r="36" spans="1:4" x14ac:dyDescent="0.3">
      <c r="A36" t="s">
        <v>64</v>
      </c>
      <c r="B36" s="2">
        <v>300</v>
      </c>
      <c r="D36" s="2">
        <f t="shared" si="0"/>
        <v>300</v>
      </c>
    </row>
    <row r="37" spans="1:4" x14ac:dyDescent="0.3">
      <c r="A37" t="s">
        <v>65</v>
      </c>
      <c r="B37" s="2">
        <v>225</v>
      </c>
      <c r="D37" s="2">
        <f t="shared" si="0"/>
        <v>225</v>
      </c>
    </row>
    <row r="38" spans="1:4" x14ac:dyDescent="0.3">
      <c r="A38" t="s">
        <v>217</v>
      </c>
      <c r="B38" s="2">
        <v>20</v>
      </c>
      <c r="D38" s="2">
        <f t="shared" si="0"/>
        <v>20</v>
      </c>
    </row>
    <row r="39" spans="1:4" x14ac:dyDescent="0.3">
      <c r="A39" t="s">
        <v>123</v>
      </c>
      <c r="B39" s="2">
        <v>4800</v>
      </c>
      <c r="D39" s="2">
        <f t="shared" si="0"/>
        <v>4800</v>
      </c>
    </row>
    <row r="40" spans="1:4" x14ac:dyDescent="0.3">
      <c r="A40" t="s">
        <v>221</v>
      </c>
      <c r="B40" s="2">
        <v>10000</v>
      </c>
      <c r="D40" s="2">
        <f t="shared" si="0"/>
        <v>10000</v>
      </c>
    </row>
    <row r="41" spans="1:4" x14ac:dyDescent="0.3">
      <c r="A41" t="s">
        <v>119</v>
      </c>
      <c r="B41" s="2">
        <v>1500</v>
      </c>
      <c r="D41" s="2">
        <f t="shared" si="0"/>
        <v>1500</v>
      </c>
    </row>
    <row r="42" spans="1:4" x14ac:dyDescent="0.3">
      <c r="A42" t="s">
        <v>52</v>
      </c>
      <c r="B42" s="2">
        <v>357.5</v>
      </c>
      <c r="D42" s="2">
        <f t="shared" si="0"/>
        <v>357.5</v>
      </c>
    </row>
    <row r="43" spans="1:4" x14ac:dyDescent="0.3">
      <c r="A43" t="s">
        <v>117</v>
      </c>
      <c r="B43" s="2">
        <v>400</v>
      </c>
      <c r="D43" s="2">
        <f t="shared" si="0"/>
        <v>400</v>
      </c>
    </row>
    <row r="44" spans="1:4" x14ac:dyDescent="0.3">
      <c r="A44" t="s">
        <v>71</v>
      </c>
      <c r="B44" s="2">
        <v>733.5</v>
      </c>
      <c r="D44" s="2">
        <f t="shared" si="0"/>
        <v>733.5</v>
      </c>
    </row>
    <row r="45" spans="1:4" x14ac:dyDescent="0.3">
      <c r="A45" t="s">
        <v>45</v>
      </c>
      <c r="B45" s="2">
        <v>360</v>
      </c>
      <c r="D45" s="2">
        <f t="shared" si="0"/>
        <v>360</v>
      </c>
    </row>
    <row r="46" spans="1:4" x14ac:dyDescent="0.3">
      <c r="A46" t="s">
        <v>72</v>
      </c>
      <c r="B46" s="2">
        <v>75</v>
      </c>
      <c r="D46" s="2">
        <f t="shared" si="0"/>
        <v>75</v>
      </c>
    </row>
    <row r="47" spans="1:4" x14ac:dyDescent="0.3">
      <c r="A47" t="s">
        <v>73</v>
      </c>
      <c r="B47" s="2">
        <v>630</v>
      </c>
      <c r="D47" s="2">
        <f t="shared" si="0"/>
        <v>630</v>
      </c>
    </row>
    <row r="48" spans="1:4" x14ac:dyDescent="0.3">
      <c r="A48" t="s">
        <v>3</v>
      </c>
      <c r="B48" s="2">
        <v>254500.28</v>
      </c>
      <c r="D48" s="2">
        <f t="shared" si="0"/>
        <v>254500.28</v>
      </c>
    </row>
    <row r="49" spans="1:4" x14ac:dyDescent="0.3">
      <c r="A49" t="s">
        <v>42</v>
      </c>
      <c r="B49" s="2">
        <v>775</v>
      </c>
      <c r="D49" s="2">
        <f t="shared" si="0"/>
        <v>775</v>
      </c>
    </row>
    <row r="50" spans="1:4" x14ac:dyDescent="0.3">
      <c r="A50" t="s">
        <v>120</v>
      </c>
      <c r="B50" s="2">
        <v>500</v>
      </c>
      <c r="D50" s="2">
        <f t="shared" si="0"/>
        <v>500</v>
      </c>
    </row>
    <row r="51" spans="1:4" x14ac:dyDescent="0.3">
      <c r="A51" t="s">
        <v>46</v>
      </c>
      <c r="B51" s="2">
        <v>100</v>
      </c>
      <c r="D51" s="2">
        <f t="shared" si="0"/>
        <v>100</v>
      </c>
    </row>
    <row r="52" spans="1:4" x14ac:dyDescent="0.3">
      <c r="A52" t="s">
        <v>116</v>
      </c>
      <c r="B52" s="2">
        <v>150</v>
      </c>
      <c r="D52" s="2">
        <f t="shared" si="0"/>
        <v>150</v>
      </c>
    </row>
    <row r="53" spans="1:4" x14ac:dyDescent="0.3">
      <c r="A53" t="s">
        <v>242</v>
      </c>
      <c r="B53" s="2">
        <v>200</v>
      </c>
      <c r="D53" s="2">
        <f t="shared" si="0"/>
        <v>200</v>
      </c>
    </row>
    <row r="54" spans="1:4" x14ac:dyDescent="0.3">
      <c r="A54" t="s">
        <v>208</v>
      </c>
      <c r="B54" s="2">
        <v>8000</v>
      </c>
      <c r="D54" s="2">
        <f t="shared" si="0"/>
        <v>8000</v>
      </c>
    </row>
    <row r="55" spans="1:4" x14ac:dyDescent="0.3">
      <c r="A55" t="s">
        <v>134</v>
      </c>
      <c r="B55" s="2">
        <v>5000</v>
      </c>
      <c r="D55" s="2">
        <f t="shared" si="0"/>
        <v>5000</v>
      </c>
    </row>
    <row r="56" spans="1:4" x14ac:dyDescent="0.3">
      <c r="A56" t="s">
        <v>76</v>
      </c>
      <c r="B56" s="2">
        <v>150</v>
      </c>
      <c r="D56" s="2">
        <f t="shared" si="0"/>
        <v>150</v>
      </c>
    </row>
    <row r="57" spans="1:4" x14ac:dyDescent="0.3">
      <c r="A57" t="s">
        <v>77</v>
      </c>
      <c r="B57" s="2">
        <v>2800</v>
      </c>
      <c r="D57" s="2">
        <f t="shared" si="0"/>
        <v>2800</v>
      </c>
    </row>
    <row r="58" spans="1:4" x14ac:dyDescent="0.3">
      <c r="A58" t="s">
        <v>36</v>
      </c>
      <c r="B58" s="2">
        <v>200</v>
      </c>
      <c r="D58" s="2">
        <f t="shared" si="0"/>
        <v>200</v>
      </c>
    </row>
    <row r="59" spans="1:4" x14ac:dyDescent="0.3">
      <c r="A59" t="s">
        <v>4</v>
      </c>
      <c r="B59" s="2">
        <v>549</v>
      </c>
      <c r="D59" s="2">
        <f t="shared" si="0"/>
        <v>549</v>
      </c>
    </row>
    <row r="60" spans="1:4" x14ac:dyDescent="0.3">
      <c r="A60" t="s">
        <v>233</v>
      </c>
      <c r="C60" s="2">
        <v>125.25</v>
      </c>
      <c r="D60" s="2">
        <f t="shared" si="0"/>
        <v>125.25</v>
      </c>
    </row>
    <row r="61" spans="1:4" x14ac:dyDescent="0.3">
      <c r="A61" t="s">
        <v>78</v>
      </c>
      <c r="B61" s="2">
        <v>170</v>
      </c>
      <c r="D61" s="2">
        <f t="shared" si="0"/>
        <v>170</v>
      </c>
    </row>
    <row r="62" spans="1:4" x14ac:dyDescent="0.3">
      <c r="A62" t="s">
        <v>235</v>
      </c>
      <c r="B62" s="2">
        <v>238</v>
      </c>
      <c r="D62" s="2">
        <f t="shared" si="0"/>
        <v>238</v>
      </c>
    </row>
    <row r="63" spans="1:4" x14ac:dyDescent="0.3">
      <c r="A63" t="s">
        <v>205</v>
      </c>
      <c r="B63" s="2">
        <v>409</v>
      </c>
      <c r="D63" s="2">
        <f t="shared" si="0"/>
        <v>409</v>
      </c>
    </row>
    <row r="64" spans="1:4" x14ac:dyDescent="0.3">
      <c r="A64" t="s">
        <v>219</v>
      </c>
      <c r="C64" s="2">
        <v>225</v>
      </c>
      <c r="D64" s="2">
        <f t="shared" si="0"/>
        <v>225</v>
      </c>
    </row>
    <row r="65" spans="1:4" x14ac:dyDescent="0.3">
      <c r="A65" t="s">
        <v>6</v>
      </c>
      <c r="B65" s="2">
        <v>295</v>
      </c>
      <c r="C65" s="2">
        <v>365</v>
      </c>
      <c r="D65" s="2">
        <f t="shared" si="0"/>
        <v>660</v>
      </c>
    </row>
    <row r="66" spans="1:4" x14ac:dyDescent="0.3">
      <c r="A66" t="s">
        <v>214</v>
      </c>
      <c r="B66" s="2">
        <v>75</v>
      </c>
      <c r="D66" s="2">
        <f t="shared" si="0"/>
        <v>75</v>
      </c>
    </row>
    <row r="67" spans="1:4" x14ac:dyDescent="0.3">
      <c r="A67" t="s">
        <v>79</v>
      </c>
      <c r="B67" s="2">
        <v>125</v>
      </c>
      <c r="D67" s="2">
        <f t="shared" si="0"/>
        <v>125</v>
      </c>
    </row>
    <row r="68" spans="1:4" x14ac:dyDescent="0.3">
      <c r="A68" t="s">
        <v>247</v>
      </c>
      <c r="B68" s="2">
        <v>117</v>
      </c>
      <c r="D68" s="2">
        <f t="shared" si="0"/>
        <v>117</v>
      </c>
    </row>
    <row r="69" spans="1:4" x14ac:dyDescent="0.3">
      <c r="A69" t="s">
        <v>7</v>
      </c>
      <c r="B69" s="2">
        <v>150</v>
      </c>
      <c r="D69" s="2">
        <f t="shared" si="0"/>
        <v>150</v>
      </c>
    </row>
    <row r="70" spans="1:4" x14ac:dyDescent="0.3">
      <c r="A70" t="s">
        <v>80</v>
      </c>
      <c r="B70" s="2">
        <v>300</v>
      </c>
      <c r="D70" s="2">
        <f t="shared" si="0"/>
        <v>300</v>
      </c>
    </row>
    <row r="71" spans="1:4" x14ac:dyDescent="0.3">
      <c r="A71" t="s">
        <v>81</v>
      </c>
      <c r="B71" s="2">
        <v>125</v>
      </c>
      <c r="D71" s="2">
        <f t="shared" si="0"/>
        <v>125</v>
      </c>
    </row>
    <row r="72" spans="1:4" x14ac:dyDescent="0.3">
      <c r="A72" t="s">
        <v>20</v>
      </c>
      <c r="B72" s="2">
        <v>500</v>
      </c>
      <c r="D72" s="2">
        <f t="shared" si="0"/>
        <v>500</v>
      </c>
    </row>
    <row r="73" spans="1:4" x14ac:dyDescent="0.3">
      <c r="A73" t="s">
        <v>115</v>
      </c>
      <c r="B73" s="2">
        <v>117</v>
      </c>
      <c r="D73" s="2">
        <f t="shared" ref="D73:D136" si="1">+B73+C73</f>
        <v>117</v>
      </c>
    </row>
    <row r="74" spans="1:4" x14ac:dyDescent="0.3">
      <c r="A74" t="s">
        <v>82</v>
      </c>
      <c r="B74" s="2">
        <v>120</v>
      </c>
      <c r="D74" s="2">
        <f t="shared" si="1"/>
        <v>120</v>
      </c>
    </row>
    <row r="75" spans="1:4" x14ac:dyDescent="0.3">
      <c r="A75" t="s">
        <v>43</v>
      </c>
      <c r="B75" s="2">
        <v>1200</v>
      </c>
      <c r="D75" s="2">
        <f t="shared" si="1"/>
        <v>1200</v>
      </c>
    </row>
    <row r="76" spans="1:4" x14ac:dyDescent="0.3">
      <c r="A76" t="s">
        <v>38</v>
      </c>
      <c r="B76" s="2">
        <v>720</v>
      </c>
      <c r="D76" s="2">
        <f t="shared" si="1"/>
        <v>720</v>
      </c>
    </row>
    <row r="77" spans="1:4" x14ac:dyDescent="0.3">
      <c r="A77" t="s">
        <v>236</v>
      </c>
      <c r="B77" s="2">
        <v>200</v>
      </c>
      <c r="D77" s="2">
        <f t="shared" si="1"/>
        <v>200</v>
      </c>
    </row>
    <row r="78" spans="1:4" x14ac:dyDescent="0.3">
      <c r="A78" t="s">
        <v>84</v>
      </c>
      <c r="B78" s="2">
        <v>800</v>
      </c>
      <c r="D78" s="2">
        <f t="shared" si="1"/>
        <v>800</v>
      </c>
    </row>
    <row r="79" spans="1:4" x14ac:dyDescent="0.3">
      <c r="A79" t="s">
        <v>21</v>
      </c>
      <c r="B79" s="2">
        <v>3000</v>
      </c>
      <c r="D79" s="2">
        <f t="shared" si="1"/>
        <v>3000</v>
      </c>
    </row>
    <row r="80" spans="1:4" x14ac:dyDescent="0.3">
      <c r="A80" t="s">
        <v>86</v>
      </c>
      <c r="B80" s="2">
        <v>120</v>
      </c>
      <c r="D80" s="2">
        <f t="shared" si="1"/>
        <v>120</v>
      </c>
    </row>
    <row r="81" spans="1:4" x14ac:dyDescent="0.3">
      <c r="A81" t="s">
        <v>87</v>
      </c>
      <c r="B81" s="2">
        <v>100</v>
      </c>
      <c r="D81" s="2">
        <f t="shared" si="1"/>
        <v>100</v>
      </c>
    </row>
    <row r="82" spans="1:4" x14ac:dyDescent="0.3">
      <c r="A82" t="s">
        <v>88</v>
      </c>
      <c r="B82" s="2">
        <v>1250</v>
      </c>
      <c r="D82" s="2">
        <f t="shared" si="1"/>
        <v>1250</v>
      </c>
    </row>
    <row r="83" spans="1:4" x14ac:dyDescent="0.3">
      <c r="A83" t="s">
        <v>216</v>
      </c>
      <c r="B83" s="2">
        <v>1310</v>
      </c>
      <c r="D83" s="2">
        <f t="shared" si="1"/>
        <v>1310</v>
      </c>
    </row>
    <row r="84" spans="1:4" x14ac:dyDescent="0.3">
      <c r="A84" t="s">
        <v>202</v>
      </c>
      <c r="B84" s="2">
        <v>40</v>
      </c>
      <c r="D84" s="2">
        <f t="shared" si="1"/>
        <v>40</v>
      </c>
    </row>
    <row r="85" spans="1:4" x14ac:dyDescent="0.3">
      <c r="A85" t="s">
        <v>195</v>
      </c>
      <c r="B85" s="2">
        <v>400</v>
      </c>
      <c r="D85" s="2">
        <f t="shared" si="1"/>
        <v>400</v>
      </c>
    </row>
    <row r="86" spans="1:4" x14ac:dyDescent="0.3">
      <c r="A86" t="s">
        <v>118</v>
      </c>
      <c r="B86" s="2">
        <v>190</v>
      </c>
      <c r="D86" s="2">
        <f t="shared" si="1"/>
        <v>190</v>
      </c>
    </row>
    <row r="87" spans="1:4" x14ac:dyDescent="0.3">
      <c r="A87" t="s">
        <v>240</v>
      </c>
      <c r="B87" s="2">
        <v>10000</v>
      </c>
      <c r="D87" s="2">
        <f t="shared" si="1"/>
        <v>10000</v>
      </c>
    </row>
    <row r="88" spans="1:4" x14ac:dyDescent="0.3">
      <c r="A88" t="s">
        <v>223</v>
      </c>
      <c r="B88" s="2">
        <v>350</v>
      </c>
      <c r="D88" s="2">
        <f t="shared" si="1"/>
        <v>350</v>
      </c>
    </row>
    <row r="89" spans="1:4" x14ac:dyDescent="0.3">
      <c r="A89" t="s">
        <v>89</v>
      </c>
      <c r="B89" s="2">
        <v>15000</v>
      </c>
      <c r="D89" s="2">
        <f t="shared" si="1"/>
        <v>15000</v>
      </c>
    </row>
    <row r="90" spans="1:4" x14ac:dyDescent="0.3">
      <c r="A90" t="s">
        <v>90</v>
      </c>
      <c r="B90" s="2">
        <v>1700</v>
      </c>
      <c r="D90" s="2">
        <f t="shared" si="1"/>
        <v>1700</v>
      </c>
    </row>
    <row r="91" spans="1:4" x14ac:dyDescent="0.3">
      <c r="A91" t="s">
        <v>91</v>
      </c>
      <c r="B91" s="2">
        <v>315</v>
      </c>
      <c r="D91" s="2">
        <f t="shared" si="1"/>
        <v>315</v>
      </c>
    </row>
    <row r="92" spans="1:4" x14ac:dyDescent="0.3">
      <c r="A92" t="s">
        <v>8</v>
      </c>
      <c r="B92" s="2">
        <v>255</v>
      </c>
      <c r="D92" s="2">
        <f t="shared" si="1"/>
        <v>255</v>
      </c>
    </row>
    <row r="93" spans="1:4" x14ac:dyDescent="0.3">
      <c r="A93" t="s">
        <v>228</v>
      </c>
      <c r="B93" s="2">
        <v>412</v>
      </c>
      <c r="D93" s="2">
        <f t="shared" si="1"/>
        <v>412</v>
      </c>
    </row>
    <row r="94" spans="1:4" x14ac:dyDescent="0.3">
      <c r="A94" t="s">
        <v>92</v>
      </c>
      <c r="B94" s="2">
        <v>150</v>
      </c>
      <c r="D94" s="2">
        <f t="shared" si="1"/>
        <v>150</v>
      </c>
    </row>
    <row r="95" spans="1:4" x14ac:dyDescent="0.3">
      <c r="A95" t="s">
        <v>93</v>
      </c>
      <c r="B95" s="2">
        <v>1500</v>
      </c>
      <c r="D95" s="2">
        <f t="shared" si="1"/>
        <v>1500</v>
      </c>
    </row>
    <row r="96" spans="1:4" x14ac:dyDescent="0.3">
      <c r="A96" t="s">
        <v>209</v>
      </c>
      <c r="B96" s="2">
        <v>85</v>
      </c>
      <c r="D96" s="2">
        <f t="shared" si="1"/>
        <v>85</v>
      </c>
    </row>
    <row r="97" spans="1:4" x14ac:dyDescent="0.3">
      <c r="A97" t="s">
        <v>225</v>
      </c>
      <c r="B97" s="2">
        <v>681</v>
      </c>
      <c r="D97" s="2">
        <f t="shared" si="1"/>
        <v>681</v>
      </c>
    </row>
    <row r="98" spans="1:4" x14ac:dyDescent="0.3">
      <c r="A98" t="s">
        <v>94</v>
      </c>
      <c r="B98" s="2">
        <v>265</v>
      </c>
      <c r="D98" s="2">
        <f t="shared" si="1"/>
        <v>265</v>
      </c>
    </row>
    <row r="99" spans="1:4" x14ac:dyDescent="0.3">
      <c r="A99" t="s">
        <v>245</v>
      </c>
      <c r="B99" s="2">
        <v>531.5</v>
      </c>
      <c r="D99" s="2">
        <f t="shared" si="1"/>
        <v>531.5</v>
      </c>
    </row>
    <row r="100" spans="1:4" x14ac:dyDescent="0.3">
      <c r="A100" t="s">
        <v>234</v>
      </c>
      <c r="B100" s="2">
        <v>135</v>
      </c>
      <c r="D100" s="2">
        <f t="shared" si="1"/>
        <v>135</v>
      </c>
    </row>
    <row r="101" spans="1:4" x14ac:dyDescent="0.3">
      <c r="A101" t="s">
        <v>95</v>
      </c>
      <c r="B101" s="2">
        <v>60</v>
      </c>
      <c r="D101" s="2">
        <f t="shared" si="1"/>
        <v>60</v>
      </c>
    </row>
    <row r="102" spans="1:4" x14ac:dyDescent="0.3">
      <c r="A102" t="s">
        <v>229</v>
      </c>
      <c r="B102" s="2">
        <v>1110</v>
      </c>
      <c r="D102" s="2">
        <f t="shared" si="1"/>
        <v>1110</v>
      </c>
    </row>
    <row r="103" spans="1:4" x14ac:dyDescent="0.3">
      <c r="A103" t="s">
        <v>23</v>
      </c>
      <c r="B103" s="2">
        <v>790</v>
      </c>
      <c r="D103" s="2">
        <f t="shared" si="1"/>
        <v>790</v>
      </c>
    </row>
    <row r="104" spans="1:4" x14ac:dyDescent="0.3">
      <c r="A104" t="s">
        <v>178</v>
      </c>
      <c r="B104" s="2">
        <v>50</v>
      </c>
      <c r="D104" s="2">
        <f t="shared" si="1"/>
        <v>50</v>
      </c>
    </row>
    <row r="105" spans="1:4" x14ac:dyDescent="0.3">
      <c r="A105" t="s">
        <v>96</v>
      </c>
      <c r="B105" s="2">
        <v>1500</v>
      </c>
      <c r="D105" s="2">
        <f t="shared" si="1"/>
        <v>1500</v>
      </c>
    </row>
    <row r="106" spans="1:4" x14ac:dyDescent="0.3">
      <c r="A106" t="s">
        <v>212</v>
      </c>
      <c r="B106" s="2">
        <v>1500</v>
      </c>
      <c r="D106" s="2">
        <f t="shared" si="1"/>
        <v>1500</v>
      </c>
    </row>
    <row r="107" spans="1:4" x14ac:dyDescent="0.3">
      <c r="A107" t="s">
        <v>98</v>
      </c>
      <c r="B107" s="2">
        <v>120</v>
      </c>
      <c r="D107" s="2">
        <f t="shared" si="1"/>
        <v>120</v>
      </c>
    </row>
    <row r="108" spans="1:4" x14ac:dyDescent="0.3">
      <c r="A108" t="s">
        <v>220</v>
      </c>
      <c r="B108" s="2">
        <v>550</v>
      </c>
      <c r="D108" s="2">
        <f t="shared" si="1"/>
        <v>550</v>
      </c>
    </row>
    <row r="109" spans="1:4" x14ac:dyDescent="0.3">
      <c r="A109" t="s">
        <v>132</v>
      </c>
      <c r="B109" s="2">
        <v>5000</v>
      </c>
      <c r="D109" s="2">
        <f t="shared" si="1"/>
        <v>5000</v>
      </c>
    </row>
    <row r="110" spans="1:4" x14ac:dyDescent="0.3">
      <c r="A110" t="s">
        <v>10</v>
      </c>
      <c r="B110" s="2">
        <v>6947</v>
      </c>
      <c r="D110" s="2">
        <f t="shared" si="1"/>
        <v>6947</v>
      </c>
    </row>
    <row r="111" spans="1:4" x14ac:dyDescent="0.3">
      <c r="A111" t="s">
        <v>226</v>
      </c>
      <c r="B111" s="2">
        <v>260</v>
      </c>
      <c r="D111" s="2">
        <f t="shared" si="1"/>
        <v>260</v>
      </c>
    </row>
    <row r="112" spans="1:4" x14ac:dyDescent="0.3">
      <c r="A112" t="s">
        <v>200</v>
      </c>
      <c r="B112" s="2">
        <v>355</v>
      </c>
      <c r="D112" s="2">
        <f t="shared" si="1"/>
        <v>355</v>
      </c>
    </row>
    <row r="113" spans="1:4" x14ac:dyDescent="0.3">
      <c r="A113" t="s">
        <v>99</v>
      </c>
      <c r="B113" s="2">
        <v>180</v>
      </c>
      <c r="D113" s="2">
        <f t="shared" si="1"/>
        <v>180</v>
      </c>
    </row>
    <row r="114" spans="1:4" x14ac:dyDescent="0.3">
      <c r="A114" t="s">
        <v>237</v>
      </c>
      <c r="B114" s="2">
        <v>540.16999999999996</v>
      </c>
      <c r="D114" s="2">
        <f t="shared" si="1"/>
        <v>540.16999999999996</v>
      </c>
    </row>
    <row r="115" spans="1:4" x14ac:dyDescent="0.3">
      <c r="A115" t="s">
        <v>127</v>
      </c>
      <c r="B115" s="2">
        <v>2500</v>
      </c>
      <c r="D115" s="2">
        <f t="shared" si="1"/>
        <v>2500</v>
      </c>
    </row>
    <row r="116" spans="1:4" x14ac:dyDescent="0.3">
      <c r="A116" t="s">
        <v>213</v>
      </c>
      <c r="B116" s="2">
        <v>320</v>
      </c>
      <c r="D116" s="2">
        <f t="shared" si="1"/>
        <v>320</v>
      </c>
    </row>
    <row r="117" spans="1:4" x14ac:dyDescent="0.3">
      <c r="A117" t="s">
        <v>24</v>
      </c>
      <c r="B117" s="2">
        <v>7000</v>
      </c>
      <c r="D117" s="2">
        <f t="shared" si="1"/>
        <v>7000</v>
      </c>
    </row>
    <row r="118" spans="1:4" x14ac:dyDescent="0.3">
      <c r="A118" t="s">
        <v>246</v>
      </c>
      <c r="B118" s="2">
        <v>6250</v>
      </c>
      <c r="D118" s="2">
        <f t="shared" si="1"/>
        <v>6250</v>
      </c>
    </row>
    <row r="119" spans="1:4" x14ac:dyDescent="0.3">
      <c r="A119" t="s">
        <v>198</v>
      </c>
      <c r="B119" s="2">
        <v>69</v>
      </c>
      <c r="D119" s="2">
        <f t="shared" si="1"/>
        <v>69</v>
      </c>
    </row>
    <row r="120" spans="1:4" x14ac:dyDescent="0.3">
      <c r="A120" t="s">
        <v>26</v>
      </c>
      <c r="B120" s="2">
        <v>50000</v>
      </c>
      <c r="D120" s="2">
        <f t="shared" si="1"/>
        <v>50000</v>
      </c>
    </row>
    <row r="121" spans="1:4" x14ac:dyDescent="0.3">
      <c r="A121" t="s">
        <v>28</v>
      </c>
      <c r="B121" s="2">
        <v>1600</v>
      </c>
      <c r="D121" s="2">
        <f t="shared" si="1"/>
        <v>1600</v>
      </c>
    </row>
    <row r="122" spans="1:4" x14ac:dyDescent="0.3">
      <c r="A122" t="s">
        <v>29</v>
      </c>
      <c r="B122" s="2">
        <v>10000</v>
      </c>
      <c r="D122" s="2">
        <f t="shared" si="1"/>
        <v>10000</v>
      </c>
    </row>
    <row r="123" spans="1:4" x14ac:dyDescent="0.3">
      <c r="A123" t="s">
        <v>30</v>
      </c>
      <c r="B123" s="2">
        <v>20000</v>
      </c>
      <c r="D123" s="2">
        <f t="shared" si="1"/>
        <v>20000</v>
      </c>
    </row>
    <row r="124" spans="1:4" x14ac:dyDescent="0.3">
      <c r="A124" t="s">
        <v>224</v>
      </c>
      <c r="B124" s="2">
        <v>100</v>
      </c>
      <c r="D124" s="2">
        <f t="shared" si="1"/>
        <v>100</v>
      </c>
    </row>
    <row r="125" spans="1:4" x14ac:dyDescent="0.3">
      <c r="A125" t="s">
        <v>218</v>
      </c>
      <c r="B125" s="2">
        <v>90</v>
      </c>
      <c r="C125" s="2">
        <v>87.5</v>
      </c>
      <c r="D125" s="2">
        <f t="shared" si="1"/>
        <v>177.5</v>
      </c>
    </row>
    <row r="126" spans="1:4" x14ac:dyDescent="0.3">
      <c r="A126" t="s">
        <v>230</v>
      </c>
      <c r="B126" s="2">
        <v>163.5</v>
      </c>
      <c r="D126" s="2">
        <f t="shared" si="1"/>
        <v>163.5</v>
      </c>
    </row>
    <row r="127" spans="1:4" x14ac:dyDescent="0.3">
      <c r="A127" t="s">
        <v>222</v>
      </c>
      <c r="B127" s="2">
        <v>10000</v>
      </c>
      <c r="D127" s="2">
        <f t="shared" si="1"/>
        <v>10000</v>
      </c>
    </row>
    <row r="128" spans="1:4" x14ac:dyDescent="0.3">
      <c r="A128" t="s">
        <v>101</v>
      </c>
      <c r="B128" s="2">
        <v>1000</v>
      </c>
      <c r="D128" s="2">
        <f t="shared" si="1"/>
        <v>1000</v>
      </c>
    </row>
    <row r="129" spans="1:4" x14ac:dyDescent="0.3">
      <c r="A129" t="s">
        <v>204</v>
      </c>
      <c r="B129" s="2">
        <v>300</v>
      </c>
      <c r="C129" s="2">
        <v>440</v>
      </c>
      <c r="D129" s="2">
        <f t="shared" si="1"/>
        <v>740</v>
      </c>
    </row>
    <row r="130" spans="1:4" x14ac:dyDescent="0.3">
      <c r="A130" t="s">
        <v>239</v>
      </c>
      <c r="B130" s="2">
        <v>145</v>
      </c>
      <c r="D130" s="2">
        <f t="shared" si="1"/>
        <v>145</v>
      </c>
    </row>
    <row r="131" spans="1:4" x14ac:dyDescent="0.3">
      <c r="A131" t="s">
        <v>102</v>
      </c>
      <c r="B131" s="2">
        <v>1445</v>
      </c>
      <c r="D131" s="2">
        <f t="shared" si="1"/>
        <v>1445</v>
      </c>
    </row>
    <row r="132" spans="1:4" x14ac:dyDescent="0.3">
      <c r="A132" t="s">
        <v>51</v>
      </c>
      <c r="B132" s="2">
        <v>250</v>
      </c>
      <c r="D132" s="2">
        <f t="shared" si="1"/>
        <v>250</v>
      </c>
    </row>
    <row r="133" spans="1:4" x14ac:dyDescent="0.3">
      <c r="A133" t="s">
        <v>199</v>
      </c>
      <c r="B133" s="2">
        <v>480</v>
      </c>
      <c r="D133" s="2">
        <f t="shared" si="1"/>
        <v>480</v>
      </c>
    </row>
    <row r="134" spans="1:4" x14ac:dyDescent="0.3">
      <c r="A134" t="s">
        <v>53</v>
      </c>
      <c r="B134" s="2">
        <v>925</v>
      </c>
      <c r="D134" s="2">
        <f t="shared" si="1"/>
        <v>925</v>
      </c>
    </row>
    <row r="135" spans="1:4" x14ac:dyDescent="0.3">
      <c r="A135" t="s">
        <v>210</v>
      </c>
      <c r="B135" s="2">
        <v>300</v>
      </c>
      <c r="D135" s="2">
        <f t="shared" si="1"/>
        <v>300</v>
      </c>
    </row>
    <row r="136" spans="1:4" x14ac:dyDescent="0.3">
      <c r="A136" t="s">
        <v>39</v>
      </c>
      <c r="B136" s="2">
        <v>6500</v>
      </c>
      <c r="D136" s="2">
        <f t="shared" si="1"/>
        <v>6500</v>
      </c>
    </row>
    <row r="137" spans="1:4" x14ac:dyDescent="0.3">
      <c r="A137" t="s">
        <v>196</v>
      </c>
      <c r="B137" s="2">
        <v>1500</v>
      </c>
      <c r="D137" s="2">
        <f t="shared" ref="D137:D138" si="2">+B137+C137</f>
        <v>1500</v>
      </c>
    </row>
    <row r="138" spans="1:4" x14ac:dyDescent="0.3">
      <c r="A138" t="s">
        <v>194</v>
      </c>
      <c r="B138" s="2">
        <v>120</v>
      </c>
      <c r="D138" s="2">
        <f t="shared" si="2"/>
        <v>120</v>
      </c>
    </row>
    <row r="139" spans="1:4" s="3" customFormat="1" ht="15.75" thickBot="1" x14ac:dyDescent="0.35">
      <c r="A139" s="3" t="s">
        <v>251</v>
      </c>
      <c r="B139" s="8">
        <f>+SUM(B8:B138)</f>
        <v>848295.46</v>
      </c>
      <c r="C139" s="8">
        <f t="shared" ref="C139:D139" si="3">+SUM(C8:C138)</f>
        <v>1402.75</v>
      </c>
      <c r="D139" s="8">
        <f t="shared" si="3"/>
        <v>849698.21</v>
      </c>
    </row>
    <row r="140" spans="1:4" ht="15.75" thickTop="1" x14ac:dyDescent="0.3"/>
  </sheetData>
  <pageMargins left="0.7" right="0.7" top="0.75" bottom="0.75" header="0.3" footer="0.3"/>
  <pageSetup scale="76" fitToHeight="0" orientation="portrait" r:id="rId1"/>
  <headerFooter>
    <oddHeader>&amp;RSOAH Docket No. 473-19-4421
PUC Docket No. 49494
FEA'S 2nd, Q. # FEA 2-17
Attachment 1
&amp;A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showWhiteSpace="0" zoomScaleNormal="100" workbookViewId="0">
      <selection sqref="A1:XFD1048576"/>
    </sheetView>
  </sheetViews>
  <sheetFormatPr defaultRowHeight="15" x14ac:dyDescent="0.3"/>
  <cols>
    <col min="1" max="1" width="48.5703125" bestFit="1" customWidth="1"/>
    <col min="2" max="2" width="15.42578125" bestFit="1" customWidth="1"/>
    <col min="3" max="3" width="16.5703125" bestFit="1" customWidth="1"/>
    <col min="4" max="4" width="19.28515625" customWidth="1"/>
  </cols>
  <sheetData>
    <row r="1" spans="1:4" x14ac:dyDescent="0.3">
      <c r="A1" s="4" t="s">
        <v>252</v>
      </c>
      <c r="B1" s="2"/>
      <c r="C1" s="2"/>
      <c r="D1" s="2"/>
    </row>
    <row r="2" spans="1:4" x14ac:dyDescent="0.3">
      <c r="A2" s="4" t="s">
        <v>255</v>
      </c>
      <c r="B2" s="2"/>
      <c r="C2" s="2"/>
      <c r="D2" s="2"/>
    </row>
    <row r="3" spans="1:4" x14ac:dyDescent="0.3">
      <c r="A3" s="4" t="s">
        <v>253</v>
      </c>
      <c r="B3" s="2"/>
      <c r="C3" s="2"/>
      <c r="D3" s="2"/>
    </row>
    <row r="4" spans="1:4" x14ac:dyDescent="0.3">
      <c r="A4" s="4" t="s">
        <v>260</v>
      </c>
      <c r="B4" s="2"/>
      <c r="C4" s="2"/>
      <c r="D4" s="2"/>
    </row>
    <row r="7" spans="1:4" s="7" customFormat="1" ht="15.75" thickBot="1" x14ac:dyDescent="0.35">
      <c r="A7" s="5" t="s">
        <v>254</v>
      </c>
      <c r="B7" s="6" t="s">
        <v>249</v>
      </c>
      <c r="C7" s="6" t="s">
        <v>250</v>
      </c>
      <c r="D7" s="6" t="s">
        <v>251</v>
      </c>
    </row>
    <row r="8" spans="1:4" x14ac:dyDescent="0.3">
      <c r="A8" t="s">
        <v>145</v>
      </c>
      <c r="B8" s="2"/>
      <c r="C8" s="2">
        <v>125</v>
      </c>
      <c r="D8" s="2">
        <f>+B8+C8</f>
        <v>125</v>
      </c>
    </row>
    <row r="9" spans="1:4" x14ac:dyDescent="0.3">
      <c r="A9" t="s">
        <v>54</v>
      </c>
      <c r="B9" s="2">
        <v>100</v>
      </c>
      <c r="C9" s="2"/>
      <c r="D9" s="2">
        <f t="shared" ref="D9:D69" si="0">+B9+C9</f>
        <v>100</v>
      </c>
    </row>
    <row r="10" spans="1:4" x14ac:dyDescent="0.3">
      <c r="A10" t="s">
        <v>14</v>
      </c>
      <c r="B10" s="2">
        <v>2625</v>
      </c>
      <c r="C10" s="2"/>
      <c r="D10" s="2">
        <f t="shared" si="0"/>
        <v>2625</v>
      </c>
    </row>
    <row r="11" spans="1:4" x14ac:dyDescent="0.3">
      <c r="A11" t="s">
        <v>108</v>
      </c>
      <c r="B11" s="2">
        <v>110</v>
      </c>
      <c r="C11" s="2"/>
      <c r="D11" s="2">
        <f t="shared" si="0"/>
        <v>110</v>
      </c>
    </row>
    <row r="12" spans="1:4" x14ac:dyDescent="0.3">
      <c r="A12" t="s">
        <v>128</v>
      </c>
      <c r="B12" s="2">
        <v>300</v>
      </c>
      <c r="C12" s="2"/>
      <c r="D12" s="2">
        <f t="shared" si="0"/>
        <v>300</v>
      </c>
    </row>
    <row r="13" spans="1:4" x14ac:dyDescent="0.3">
      <c r="A13" t="s">
        <v>55</v>
      </c>
      <c r="B13" s="2">
        <v>135</v>
      </c>
      <c r="C13" s="2"/>
      <c r="D13" s="2">
        <f t="shared" si="0"/>
        <v>135</v>
      </c>
    </row>
    <row r="14" spans="1:4" x14ac:dyDescent="0.3">
      <c r="A14" t="s">
        <v>124</v>
      </c>
      <c r="B14" s="2">
        <v>350</v>
      </c>
      <c r="C14" s="2"/>
      <c r="D14" s="2">
        <f t="shared" si="0"/>
        <v>350</v>
      </c>
    </row>
    <row r="15" spans="1:4" x14ac:dyDescent="0.3">
      <c r="A15" t="s">
        <v>34</v>
      </c>
      <c r="B15" s="2">
        <v>1000</v>
      </c>
      <c r="C15" s="2"/>
      <c r="D15" s="2">
        <f t="shared" si="0"/>
        <v>1000</v>
      </c>
    </row>
    <row r="16" spans="1:4" x14ac:dyDescent="0.3">
      <c r="A16" t="s">
        <v>125</v>
      </c>
      <c r="B16" s="2">
        <v>1000</v>
      </c>
      <c r="C16" s="2"/>
      <c r="D16" s="2">
        <f t="shared" si="0"/>
        <v>1000</v>
      </c>
    </row>
    <row r="17" spans="1:4" x14ac:dyDescent="0.3">
      <c r="A17" t="s">
        <v>139</v>
      </c>
      <c r="B17" s="2">
        <v>693</v>
      </c>
      <c r="C17" s="2"/>
      <c r="D17" s="2">
        <f t="shared" si="0"/>
        <v>693</v>
      </c>
    </row>
    <row r="18" spans="1:4" x14ac:dyDescent="0.3">
      <c r="A18" t="s">
        <v>207</v>
      </c>
      <c r="B18" s="2">
        <v>339378.27999999997</v>
      </c>
      <c r="C18" s="2"/>
      <c r="D18" s="2">
        <f t="shared" si="0"/>
        <v>339378.27999999997</v>
      </c>
    </row>
    <row r="19" spans="1:4" s="10" customFormat="1" x14ac:dyDescent="0.3">
      <c r="A19" s="10" t="s">
        <v>0</v>
      </c>
      <c r="B19" s="11">
        <f>3560+6250</f>
        <v>9810</v>
      </c>
      <c r="C19" s="11"/>
      <c r="D19" s="11">
        <f t="shared" si="0"/>
        <v>9810</v>
      </c>
    </row>
    <row r="20" spans="1:4" x14ac:dyDescent="0.3">
      <c r="A20" t="s">
        <v>58</v>
      </c>
      <c r="B20" s="2">
        <v>96</v>
      </c>
      <c r="C20" s="2"/>
      <c r="D20" s="2">
        <f t="shared" si="0"/>
        <v>96</v>
      </c>
    </row>
    <row r="21" spans="1:4" x14ac:dyDescent="0.3">
      <c r="A21" t="s">
        <v>59</v>
      </c>
      <c r="B21" s="2">
        <v>150</v>
      </c>
      <c r="C21" s="2"/>
      <c r="D21" s="2">
        <f t="shared" si="0"/>
        <v>150</v>
      </c>
    </row>
    <row r="22" spans="1:4" x14ac:dyDescent="0.3">
      <c r="A22" t="s">
        <v>16</v>
      </c>
      <c r="B22" s="2">
        <v>787.5</v>
      </c>
      <c r="C22" s="2"/>
      <c r="D22" s="2">
        <f t="shared" si="0"/>
        <v>787.5</v>
      </c>
    </row>
    <row r="23" spans="1:4" s="10" customFormat="1" x14ac:dyDescent="0.3">
      <c r="A23" s="10" t="s">
        <v>156</v>
      </c>
      <c r="B23" s="11">
        <f>147+71+376</f>
        <v>594</v>
      </c>
      <c r="C23" s="11"/>
      <c r="D23" s="11">
        <f t="shared" si="0"/>
        <v>594</v>
      </c>
    </row>
    <row r="24" spans="1:4" x14ac:dyDescent="0.3">
      <c r="A24" t="s">
        <v>142</v>
      </c>
      <c r="B24" s="2">
        <v>700</v>
      </c>
      <c r="C24" s="2"/>
      <c r="D24" s="2">
        <f t="shared" si="0"/>
        <v>700</v>
      </c>
    </row>
    <row r="25" spans="1:4" x14ac:dyDescent="0.3">
      <c r="A25" t="s">
        <v>61</v>
      </c>
      <c r="B25" s="2">
        <v>180</v>
      </c>
      <c r="C25" s="2"/>
      <c r="D25" s="2">
        <f t="shared" si="0"/>
        <v>180</v>
      </c>
    </row>
    <row r="26" spans="1:4" s="10" customFormat="1" x14ac:dyDescent="0.3">
      <c r="A26" s="10" t="s">
        <v>278</v>
      </c>
      <c r="B26" s="11">
        <f>486+650</f>
        <v>1136</v>
      </c>
      <c r="C26" s="11"/>
      <c r="D26" s="11">
        <f t="shared" si="0"/>
        <v>1136</v>
      </c>
    </row>
    <row r="27" spans="1:4" x14ac:dyDescent="0.3">
      <c r="A27" t="s">
        <v>268</v>
      </c>
      <c r="B27" s="2">
        <v>80</v>
      </c>
      <c r="C27" s="2"/>
      <c r="D27" s="2">
        <f t="shared" si="0"/>
        <v>80</v>
      </c>
    </row>
    <row r="28" spans="1:4" x14ac:dyDescent="0.3">
      <c r="A28" t="s">
        <v>144</v>
      </c>
      <c r="B28" s="2"/>
      <c r="C28" s="2">
        <v>50</v>
      </c>
      <c r="D28" s="2">
        <f t="shared" si="0"/>
        <v>50</v>
      </c>
    </row>
    <row r="29" spans="1:4" x14ac:dyDescent="0.3">
      <c r="A29" t="s">
        <v>17</v>
      </c>
      <c r="B29" s="2">
        <v>3000</v>
      </c>
      <c r="C29" s="2"/>
      <c r="D29" s="2">
        <f t="shared" si="0"/>
        <v>3000</v>
      </c>
    </row>
    <row r="30" spans="1:4" x14ac:dyDescent="0.3">
      <c r="A30" t="s">
        <v>64</v>
      </c>
      <c r="B30" s="2">
        <v>300</v>
      </c>
      <c r="C30" s="2"/>
      <c r="D30" s="2">
        <f t="shared" si="0"/>
        <v>300</v>
      </c>
    </row>
    <row r="31" spans="1:4" x14ac:dyDescent="0.3">
      <c r="A31" t="s">
        <v>65</v>
      </c>
      <c r="B31" s="2">
        <v>200</v>
      </c>
      <c r="C31" s="2"/>
      <c r="D31" s="2">
        <f t="shared" si="0"/>
        <v>200</v>
      </c>
    </row>
    <row r="32" spans="1:4" x14ac:dyDescent="0.3">
      <c r="A32" t="s">
        <v>119</v>
      </c>
      <c r="B32" s="2">
        <v>500</v>
      </c>
      <c r="C32" s="2"/>
      <c r="D32" s="2">
        <f t="shared" si="0"/>
        <v>500</v>
      </c>
    </row>
    <row r="33" spans="1:4" x14ac:dyDescent="0.3">
      <c r="A33" t="s">
        <v>52</v>
      </c>
      <c r="B33" s="2">
        <v>357.5</v>
      </c>
      <c r="C33" s="2"/>
      <c r="D33" s="2">
        <f t="shared" si="0"/>
        <v>357.5</v>
      </c>
    </row>
    <row r="34" spans="1:4" x14ac:dyDescent="0.3">
      <c r="A34" t="s">
        <v>117</v>
      </c>
      <c r="B34" s="2">
        <v>400</v>
      </c>
      <c r="C34" s="2"/>
      <c r="D34" s="2">
        <f t="shared" si="0"/>
        <v>400</v>
      </c>
    </row>
    <row r="35" spans="1:4" x14ac:dyDescent="0.3">
      <c r="A35" t="s">
        <v>122</v>
      </c>
      <c r="B35" s="2">
        <v>500</v>
      </c>
      <c r="C35" s="2"/>
      <c r="D35" s="2">
        <f t="shared" si="0"/>
        <v>500</v>
      </c>
    </row>
    <row r="36" spans="1:4" x14ac:dyDescent="0.3">
      <c r="A36" t="s">
        <v>71</v>
      </c>
      <c r="B36" s="2">
        <v>376</v>
      </c>
      <c r="C36" s="2"/>
      <c r="D36" s="2">
        <f t="shared" si="0"/>
        <v>376</v>
      </c>
    </row>
    <row r="37" spans="1:4" x14ac:dyDescent="0.3">
      <c r="A37" t="s">
        <v>45</v>
      </c>
      <c r="B37" s="2">
        <v>360</v>
      </c>
      <c r="C37" s="2"/>
      <c r="D37" s="2">
        <f t="shared" si="0"/>
        <v>360</v>
      </c>
    </row>
    <row r="38" spans="1:4" x14ac:dyDescent="0.3">
      <c r="A38" t="s">
        <v>72</v>
      </c>
      <c r="B38" s="2">
        <v>100</v>
      </c>
      <c r="C38" s="2"/>
      <c r="D38" s="2">
        <f t="shared" si="0"/>
        <v>100</v>
      </c>
    </row>
    <row r="39" spans="1:4" x14ac:dyDescent="0.3">
      <c r="A39" t="s">
        <v>73</v>
      </c>
      <c r="B39" s="2">
        <v>630</v>
      </c>
      <c r="C39" s="2"/>
      <c r="D39" s="2">
        <f t="shared" si="0"/>
        <v>630</v>
      </c>
    </row>
    <row r="40" spans="1:4" x14ac:dyDescent="0.3">
      <c r="A40" t="s">
        <v>3</v>
      </c>
      <c r="B40" s="2">
        <v>245543</v>
      </c>
      <c r="C40" s="2"/>
      <c r="D40" s="2">
        <f>+B40+C40</f>
        <v>245543</v>
      </c>
    </row>
    <row r="41" spans="1:4" x14ac:dyDescent="0.3">
      <c r="A41" t="s">
        <v>42</v>
      </c>
      <c r="B41" s="2">
        <v>775</v>
      </c>
      <c r="C41" s="2"/>
      <c r="D41" s="2">
        <f t="shared" si="0"/>
        <v>775</v>
      </c>
    </row>
    <row r="42" spans="1:4" x14ac:dyDescent="0.3">
      <c r="A42" t="s">
        <v>120</v>
      </c>
      <c r="B42" s="2">
        <v>500</v>
      </c>
      <c r="C42" s="2"/>
      <c r="D42" s="2">
        <f t="shared" si="0"/>
        <v>500</v>
      </c>
    </row>
    <row r="43" spans="1:4" x14ac:dyDescent="0.3">
      <c r="A43" t="s">
        <v>116</v>
      </c>
      <c r="B43" s="2">
        <v>150</v>
      </c>
      <c r="C43" s="2"/>
      <c r="D43" s="2">
        <f t="shared" si="0"/>
        <v>150</v>
      </c>
    </row>
    <row r="44" spans="1:4" x14ac:dyDescent="0.3">
      <c r="A44" t="s">
        <v>18</v>
      </c>
      <c r="B44" s="2">
        <v>2500</v>
      </c>
      <c r="C44" s="2"/>
      <c r="D44" s="2">
        <f t="shared" si="0"/>
        <v>2500</v>
      </c>
    </row>
    <row r="45" spans="1:4" x14ac:dyDescent="0.3">
      <c r="A45" t="s">
        <v>76</v>
      </c>
      <c r="B45" s="2">
        <v>150</v>
      </c>
      <c r="C45" s="2"/>
      <c r="D45" s="2">
        <f t="shared" si="0"/>
        <v>150</v>
      </c>
    </row>
    <row r="46" spans="1:4" x14ac:dyDescent="0.3">
      <c r="A46" t="s">
        <v>77</v>
      </c>
      <c r="B46" s="2">
        <v>2800</v>
      </c>
      <c r="C46" s="2"/>
      <c r="D46" s="2">
        <f t="shared" si="0"/>
        <v>2800</v>
      </c>
    </row>
    <row r="47" spans="1:4" x14ac:dyDescent="0.3">
      <c r="A47" t="s">
        <v>36</v>
      </c>
      <c r="B47" s="2">
        <v>200</v>
      </c>
      <c r="C47" s="2"/>
      <c r="D47" s="2">
        <f t="shared" si="0"/>
        <v>200</v>
      </c>
    </row>
    <row r="48" spans="1:4" x14ac:dyDescent="0.3">
      <c r="A48" t="s">
        <v>4</v>
      </c>
      <c r="B48" s="2">
        <v>549</v>
      </c>
      <c r="C48" s="2"/>
      <c r="D48" s="2">
        <f t="shared" si="0"/>
        <v>549</v>
      </c>
    </row>
    <row r="49" spans="1:4" x14ac:dyDescent="0.3">
      <c r="A49" t="s">
        <v>175</v>
      </c>
      <c r="B49" s="2">
        <v>5480</v>
      </c>
      <c r="C49" s="2"/>
      <c r="D49" s="2">
        <f t="shared" si="0"/>
        <v>5480</v>
      </c>
    </row>
    <row r="50" spans="1:4" x14ac:dyDescent="0.3">
      <c r="A50" t="s">
        <v>248</v>
      </c>
      <c r="B50" s="2">
        <v>397</v>
      </c>
      <c r="C50" s="2"/>
      <c r="D50" s="2">
        <f t="shared" si="0"/>
        <v>397</v>
      </c>
    </row>
    <row r="51" spans="1:4" x14ac:dyDescent="0.3">
      <c r="A51" t="s">
        <v>191</v>
      </c>
      <c r="B51" s="2">
        <v>40</v>
      </c>
      <c r="C51" s="2"/>
      <c r="D51" s="2">
        <f t="shared" si="0"/>
        <v>40</v>
      </c>
    </row>
    <row r="52" spans="1:4" x14ac:dyDescent="0.3">
      <c r="A52" t="s">
        <v>5</v>
      </c>
      <c r="B52" s="2">
        <v>319.89999999999998</v>
      </c>
      <c r="C52" s="2"/>
      <c r="D52" s="2">
        <f t="shared" si="0"/>
        <v>319.89999999999998</v>
      </c>
    </row>
    <row r="53" spans="1:4" x14ac:dyDescent="0.3">
      <c r="A53" t="s">
        <v>152</v>
      </c>
      <c r="B53" s="2"/>
      <c r="C53" s="2">
        <v>1240</v>
      </c>
      <c r="D53" s="2">
        <f t="shared" si="0"/>
        <v>1240</v>
      </c>
    </row>
    <row r="54" spans="1:4" x14ac:dyDescent="0.3">
      <c r="A54" t="s">
        <v>79</v>
      </c>
      <c r="B54" s="2">
        <v>50</v>
      </c>
      <c r="C54" s="2"/>
      <c r="D54" s="2">
        <f t="shared" si="0"/>
        <v>50</v>
      </c>
    </row>
    <row r="55" spans="1:4" x14ac:dyDescent="0.3">
      <c r="A55" t="s">
        <v>7</v>
      </c>
      <c r="B55" s="2">
        <v>150</v>
      </c>
      <c r="C55" s="2"/>
      <c r="D55" s="2">
        <f t="shared" si="0"/>
        <v>150</v>
      </c>
    </row>
    <row r="56" spans="1:4" x14ac:dyDescent="0.3">
      <c r="A56" t="s">
        <v>80</v>
      </c>
      <c r="B56" s="2">
        <v>300</v>
      </c>
      <c r="C56" s="2"/>
      <c r="D56" s="2">
        <f t="shared" si="0"/>
        <v>300</v>
      </c>
    </row>
    <row r="57" spans="1:4" x14ac:dyDescent="0.3">
      <c r="A57" t="s">
        <v>81</v>
      </c>
      <c r="B57" s="2">
        <v>125</v>
      </c>
      <c r="C57" s="2"/>
      <c r="D57" s="2">
        <f t="shared" si="0"/>
        <v>125</v>
      </c>
    </row>
    <row r="58" spans="1:4" x14ac:dyDescent="0.3">
      <c r="A58" t="s">
        <v>83</v>
      </c>
      <c r="B58" s="2">
        <v>445</v>
      </c>
      <c r="C58" s="2"/>
      <c r="D58" s="2">
        <f t="shared" si="0"/>
        <v>445</v>
      </c>
    </row>
    <row r="59" spans="1:4" x14ac:dyDescent="0.3">
      <c r="A59" t="s">
        <v>38</v>
      </c>
      <c r="B59" s="2">
        <v>540</v>
      </c>
      <c r="C59" s="2"/>
      <c r="D59" s="2">
        <f t="shared" si="0"/>
        <v>540</v>
      </c>
    </row>
    <row r="60" spans="1:4" x14ac:dyDescent="0.3">
      <c r="A60" t="s">
        <v>126</v>
      </c>
      <c r="B60" s="2">
        <v>200</v>
      </c>
      <c r="C60" s="2"/>
      <c r="D60" s="2">
        <f t="shared" si="0"/>
        <v>200</v>
      </c>
    </row>
    <row r="61" spans="1:4" x14ac:dyDescent="0.3">
      <c r="A61" t="s">
        <v>84</v>
      </c>
      <c r="B61" s="2">
        <v>300</v>
      </c>
      <c r="C61" s="2"/>
      <c r="D61" s="2">
        <f t="shared" si="0"/>
        <v>300</v>
      </c>
    </row>
    <row r="62" spans="1:4" x14ac:dyDescent="0.3">
      <c r="A62" t="s">
        <v>86</v>
      </c>
      <c r="B62" s="2">
        <v>120</v>
      </c>
      <c r="C62" s="2"/>
      <c r="D62" s="2">
        <f t="shared" si="0"/>
        <v>120</v>
      </c>
    </row>
    <row r="63" spans="1:4" x14ac:dyDescent="0.3">
      <c r="A63" t="s">
        <v>87</v>
      </c>
      <c r="B63" s="2">
        <v>50</v>
      </c>
      <c r="C63" s="2"/>
      <c r="D63" s="2">
        <f t="shared" si="0"/>
        <v>50</v>
      </c>
    </row>
    <row r="64" spans="1:4" x14ac:dyDescent="0.3">
      <c r="A64" t="s">
        <v>88</v>
      </c>
      <c r="B64" s="2">
        <v>800</v>
      </c>
      <c r="C64" s="2"/>
      <c r="D64" s="2">
        <f t="shared" si="0"/>
        <v>800</v>
      </c>
    </row>
    <row r="65" spans="1:4" x14ac:dyDescent="0.3">
      <c r="A65" t="s">
        <v>149</v>
      </c>
      <c r="B65" s="2">
        <v>1068</v>
      </c>
      <c r="C65" s="2"/>
      <c r="D65" s="2">
        <f t="shared" si="0"/>
        <v>1068</v>
      </c>
    </row>
    <row r="66" spans="1:4" x14ac:dyDescent="0.3">
      <c r="A66" t="s">
        <v>157</v>
      </c>
      <c r="B66" s="2">
        <v>225</v>
      </c>
      <c r="C66" s="2"/>
      <c r="D66" s="2">
        <f t="shared" si="0"/>
        <v>225</v>
      </c>
    </row>
    <row r="67" spans="1:4" x14ac:dyDescent="0.3">
      <c r="A67" t="s">
        <v>167</v>
      </c>
      <c r="B67" s="2">
        <v>712</v>
      </c>
      <c r="C67" s="2"/>
      <c r="D67" s="2">
        <f t="shared" si="0"/>
        <v>712</v>
      </c>
    </row>
    <row r="68" spans="1:4" x14ac:dyDescent="0.3">
      <c r="A68" t="s">
        <v>121</v>
      </c>
      <c r="B68" s="2">
        <v>300</v>
      </c>
      <c r="C68" s="2"/>
      <c r="D68" s="2">
        <f t="shared" si="0"/>
        <v>300</v>
      </c>
    </row>
    <row r="69" spans="1:4" x14ac:dyDescent="0.3">
      <c r="A69" t="s">
        <v>172</v>
      </c>
      <c r="B69" s="2">
        <v>120</v>
      </c>
      <c r="C69" s="2"/>
      <c r="D69" s="2">
        <f t="shared" si="0"/>
        <v>120</v>
      </c>
    </row>
    <row r="70" spans="1:4" x14ac:dyDescent="0.3">
      <c r="A70" t="s">
        <v>168</v>
      </c>
      <c r="B70" s="2">
        <v>820</v>
      </c>
      <c r="C70" s="2"/>
      <c r="D70" s="2">
        <f t="shared" ref="D70:D109" si="1">+B70+C70</f>
        <v>820</v>
      </c>
    </row>
    <row r="71" spans="1:4" x14ac:dyDescent="0.3">
      <c r="A71" t="s">
        <v>91</v>
      </c>
      <c r="B71" s="2">
        <v>315</v>
      </c>
      <c r="C71" s="2"/>
      <c r="D71" s="2">
        <f t="shared" si="1"/>
        <v>315</v>
      </c>
    </row>
    <row r="72" spans="1:4" s="10" customFormat="1" x14ac:dyDescent="0.3">
      <c r="A72" s="10" t="s">
        <v>279</v>
      </c>
      <c r="B72" s="11">
        <v>2650</v>
      </c>
      <c r="C72" s="11"/>
      <c r="D72" s="11">
        <f>+B72+C72</f>
        <v>2650</v>
      </c>
    </row>
    <row r="73" spans="1:4" x14ac:dyDescent="0.3">
      <c r="A73" t="s">
        <v>22</v>
      </c>
      <c r="B73" s="2">
        <v>50</v>
      </c>
      <c r="C73" s="2"/>
      <c r="D73" s="2">
        <f t="shared" si="1"/>
        <v>50</v>
      </c>
    </row>
    <row r="74" spans="1:4" x14ac:dyDescent="0.3">
      <c r="A74" t="s">
        <v>141</v>
      </c>
      <c r="B74" s="2">
        <v>250</v>
      </c>
      <c r="C74" s="2"/>
      <c r="D74" s="2">
        <f t="shared" si="1"/>
        <v>250</v>
      </c>
    </row>
    <row r="75" spans="1:4" x14ac:dyDescent="0.3">
      <c r="A75" t="s">
        <v>92</v>
      </c>
      <c r="B75" s="2">
        <v>150</v>
      </c>
      <c r="C75" s="2"/>
      <c r="D75" s="2">
        <f t="shared" si="1"/>
        <v>150</v>
      </c>
    </row>
    <row r="76" spans="1:4" x14ac:dyDescent="0.3">
      <c r="A76" t="s">
        <v>93</v>
      </c>
      <c r="B76" s="2">
        <v>1500</v>
      </c>
      <c r="C76" s="2"/>
      <c r="D76" s="2">
        <f t="shared" si="1"/>
        <v>1500</v>
      </c>
    </row>
    <row r="77" spans="1:4" x14ac:dyDescent="0.3">
      <c r="A77" t="s">
        <v>95</v>
      </c>
      <c r="B77" s="2">
        <v>60</v>
      </c>
      <c r="C77" s="2"/>
      <c r="D77" s="2">
        <f t="shared" si="1"/>
        <v>60</v>
      </c>
    </row>
    <row r="78" spans="1:4" x14ac:dyDescent="0.3">
      <c r="A78" t="s">
        <v>146</v>
      </c>
      <c r="B78" s="2">
        <v>100</v>
      </c>
      <c r="C78" s="2"/>
      <c r="D78" s="2">
        <f t="shared" si="1"/>
        <v>100</v>
      </c>
    </row>
    <row r="79" spans="1:4" x14ac:dyDescent="0.3">
      <c r="A79" t="s">
        <v>193</v>
      </c>
      <c r="B79" s="2">
        <v>200</v>
      </c>
      <c r="C79" s="2"/>
      <c r="D79" s="2">
        <f t="shared" si="1"/>
        <v>200</v>
      </c>
    </row>
    <row r="80" spans="1:4" x14ac:dyDescent="0.3">
      <c r="A80" t="s">
        <v>164</v>
      </c>
      <c r="B80" s="2"/>
      <c r="C80" s="2">
        <v>200</v>
      </c>
      <c r="D80" s="2">
        <f t="shared" si="1"/>
        <v>200</v>
      </c>
    </row>
    <row r="81" spans="1:4" x14ac:dyDescent="0.3">
      <c r="A81" t="s">
        <v>160</v>
      </c>
      <c r="B81" s="2">
        <v>200</v>
      </c>
      <c r="C81" s="2"/>
      <c r="D81" s="2">
        <f t="shared" si="1"/>
        <v>200</v>
      </c>
    </row>
    <row r="82" spans="1:4" x14ac:dyDescent="0.3">
      <c r="A82" t="s">
        <v>161</v>
      </c>
      <c r="B82" s="2">
        <v>830</v>
      </c>
      <c r="C82" s="2"/>
      <c r="D82" s="2">
        <f t="shared" si="1"/>
        <v>830</v>
      </c>
    </row>
    <row r="83" spans="1:4" x14ac:dyDescent="0.3">
      <c r="A83" t="s">
        <v>23</v>
      </c>
      <c r="B83" s="2">
        <v>790</v>
      </c>
      <c r="C83" s="2"/>
      <c r="D83" s="2">
        <f t="shared" si="1"/>
        <v>790</v>
      </c>
    </row>
    <row r="84" spans="1:4" x14ac:dyDescent="0.3">
      <c r="A84" t="s">
        <v>96</v>
      </c>
      <c r="B84" s="2">
        <v>1250</v>
      </c>
      <c r="C84" s="2"/>
      <c r="D84" s="2">
        <f t="shared" si="1"/>
        <v>1250</v>
      </c>
    </row>
    <row r="85" spans="1:4" x14ac:dyDescent="0.3">
      <c r="A85" t="s">
        <v>107</v>
      </c>
      <c r="B85" s="2">
        <v>50</v>
      </c>
      <c r="C85" s="2"/>
      <c r="D85" s="2">
        <f t="shared" si="1"/>
        <v>50</v>
      </c>
    </row>
    <row r="86" spans="1:4" x14ac:dyDescent="0.3">
      <c r="A86" t="s">
        <v>98</v>
      </c>
      <c r="B86" s="2">
        <v>120</v>
      </c>
      <c r="C86" s="2"/>
      <c r="D86" s="2">
        <f t="shared" si="1"/>
        <v>120</v>
      </c>
    </row>
    <row r="87" spans="1:4" x14ac:dyDescent="0.3">
      <c r="A87" t="s">
        <v>10</v>
      </c>
      <c r="B87" s="2">
        <v>9780</v>
      </c>
      <c r="C87" s="2"/>
      <c r="D87" s="2">
        <f t="shared" si="1"/>
        <v>9780</v>
      </c>
    </row>
    <row r="88" spans="1:4" x14ac:dyDescent="0.3">
      <c r="A88" t="s">
        <v>176</v>
      </c>
      <c r="B88" s="2">
        <v>500</v>
      </c>
      <c r="C88" s="2"/>
      <c r="D88" s="2">
        <f t="shared" si="1"/>
        <v>500</v>
      </c>
    </row>
    <row r="89" spans="1:4" x14ac:dyDescent="0.3">
      <c r="A89" t="s">
        <v>127</v>
      </c>
      <c r="B89" s="2">
        <v>2500</v>
      </c>
      <c r="C89" s="2"/>
      <c r="D89" s="2">
        <f t="shared" si="1"/>
        <v>2500</v>
      </c>
    </row>
    <row r="90" spans="1:4" x14ac:dyDescent="0.3">
      <c r="A90" t="s">
        <v>100</v>
      </c>
      <c r="B90" s="2">
        <v>10400</v>
      </c>
      <c r="C90" s="2"/>
      <c r="D90" s="2">
        <f t="shared" si="1"/>
        <v>10400</v>
      </c>
    </row>
    <row r="91" spans="1:4" x14ac:dyDescent="0.3">
      <c r="A91" t="s">
        <v>74</v>
      </c>
      <c r="B91" s="2">
        <v>25000</v>
      </c>
      <c r="C91" s="2"/>
      <c r="D91" s="2">
        <f t="shared" si="1"/>
        <v>25000</v>
      </c>
    </row>
    <row r="92" spans="1:4" x14ac:dyDescent="0.3">
      <c r="A92" t="s">
        <v>129</v>
      </c>
      <c r="B92" s="2">
        <v>10000</v>
      </c>
      <c r="C92" s="2"/>
      <c r="D92" s="2">
        <f t="shared" si="1"/>
        <v>10000</v>
      </c>
    </row>
    <row r="93" spans="1:4" x14ac:dyDescent="0.3">
      <c r="A93" t="s">
        <v>186</v>
      </c>
      <c r="B93" s="2">
        <v>115.32</v>
      </c>
      <c r="C93" s="2"/>
      <c r="D93" s="2">
        <f t="shared" si="1"/>
        <v>115.32</v>
      </c>
    </row>
    <row r="94" spans="1:4" x14ac:dyDescent="0.3">
      <c r="A94" t="s">
        <v>218</v>
      </c>
      <c r="B94" s="2">
        <v>130</v>
      </c>
      <c r="C94" s="2"/>
      <c r="D94" s="2">
        <f t="shared" si="1"/>
        <v>130</v>
      </c>
    </row>
    <row r="95" spans="1:4" x14ac:dyDescent="0.3">
      <c r="A95" t="s">
        <v>150</v>
      </c>
      <c r="B95" s="2">
        <v>90</v>
      </c>
      <c r="C95" s="2"/>
      <c r="D95" s="2">
        <f t="shared" si="1"/>
        <v>90</v>
      </c>
    </row>
    <row r="96" spans="1:4" x14ac:dyDescent="0.3">
      <c r="A96" t="s">
        <v>269</v>
      </c>
      <c r="B96" s="2">
        <v>280</v>
      </c>
      <c r="C96" s="2"/>
      <c r="D96" s="2">
        <f t="shared" si="1"/>
        <v>280</v>
      </c>
    </row>
    <row r="97" spans="1:4" x14ac:dyDescent="0.3">
      <c r="A97" t="s">
        <v>270</v>
      </c>
      <c r="B97" s="2"/>
      <c r="C97" s="2">
        <v>286.82</v>
      </c>
      <c r="D97" s="2">
        <f t="shared" si="1"/>
        <v>286.82</v>
      </c>
    </row>
    <row r="98" spans="1:4" x14ac:dyDescent="0.3">
      <c r="A98" t="s">
        <v>143</v>
      </c>
      <c r="B98" s="2">
        <v>33</v>
      </c>
      <c r="C98" s="2"/>
      <c r="D98" s="2">
        <f t="shared" si="1"/>
        <v>33</v>
      </c>
    </row>
    <row r="99" spans="1:4" x14ac:dyDescent="0.3">
      <c r="A99" t="s">
        <v>173</v>
      </c>
      <c r="B99" s="2">
        <v>270</v>
      </c>
      <c r="C99" s="2"/>
      <c r="D99" s="2">
        <f t="shared" si="1"/>
        <v>270</v>
      </c>
    </row>
    <row r="100" spans="1:4" x14ac:dyDescent="0.3">
      <c r="A100" t="s">
        <v>101</v>
      </c>
      <c r="B100" s="2">
        <v>1000</v>
      </c>
      <c r="C100" s="2"/>
      <c r="D100" s="2">
        <f t="shared" si="1"/>
        <v>1000</v>
      </c>
    </row>
    <row r="101" spans="1:4" x14ac:dyDescent="0.3">
      <c r="A101" t="s">
        <v>177</v>
      </c>
      <c r="B101" s="2">
        <v>1290</v>
      </c>
      <c r="C101" s="2"/>
      <c r="D101" s="2">
        <f t="shared" si="1"/>
        <v>1290</v>
      </c>
    </row>
    <row r="102" spans="1:4" x14ac:dyDescent="0.3">
      <c r="A102" t="s">
        <v>102</v>
      </c>
      <c r="B102" s="2">
        <v>420</v>
      </c>
      <c r="C102" s="2"/>
      <c r="D102" s="2">
        <f t="shared" si="1"/>
        <v>420</v>
      </c>
    </row>
    <row r="103" spans="1:4" x14ac:dyDescent="0.3">
      <c r="A103" t="s">
        <v>51</v>
      </c>
      <c r="B103" s="2">
        <v>250</v>
      </c>
      <c r="C103" s="2"/>
      <c r="D103" s="2">
        <f t="shared" si="1"/>
        <v>250</v>
      </c>
    </row>
    <row r="104" spans="1:4" x14ac:dyDescent="0.3">
      <c r="A104" t="s">
        <v>103</v>
      </c>
      <c r="B104" s="2">
        <v>120</v>
      </c>
      <c r="C104" s="2"/>
      <c r="D104" s="2">
        <f t="shared" si="1"/>
        <v>120</v>
      </c>
    </row>
    <row r="105" spans="1:4" x14ac:dyDescent="0.3">
      <c r="A105" t="s">
        <v>53</v>
      </c>
      <c r="B105" s="2">
        <v>1443.75</v>
      </c>
      <c r="C105" s="2"/>
      <c r="D105" s="2">
        <f t="shared" si="1"/>
        <v>1443.75</v>
      </c>
    </row>
    <row r="106" spans="1:4" x14ac:dyDescent="0.3">
      <c r="A106" t="s">
        <v>151</v>
      </c>
      <c r="B106" s="2">
        <v>375</v>
      </c>
      <c r="C106" s="2"/>
      <c r="D106" s="2">
        <f t="shared" si="1"/>
        <v>375</v>
      </c>
    </row>
    <row r="107" spans="1:4" x14ac:dyDescent="0.3">
      <c r="A107" t="s">
        <v>104</v>
      </c>
      <c r="B107" s="2">
        <v>1125</v>
      </c>
      <c r="C107" s="2"/>
      <c r="D107" s="2">
        <f t="shared" si="1"/>
        <v>1125</v>
      </c>
    </row>
    <row r="108" spans="1:4" x14ac:dyDescent="0.3">
      <c r="A108" t="s">
        <v>33</v>
      </c>
      <c r="B108" s="2">
        <v>300</v>
      </c>
      <c r="C108" s="2"/>
      <c r="D108" s="2">
        <f t="shared" si="1"/>
        <v>300</v>
      </c>
    </row>
    <row r="109" spans="1:4" x14ac:dyDescent="0.3">
      <c r="A109" t="s">
        <v>106</v>
      </c>
      <c r="B109" s="2">
        <v>200</v>
      </c>
      <c r="C109" s="2"/>
      <c r="D109" s="2">
        <f t="shared" si="1"/>
        <v>200</v>
      </c>
    </row>
    <row r="110" spans="1:4" ht="15.75" thickBot="1" x14ac:dyDescent="0.35">
      <c r="A110" s="1" t="s">
        <v>251</v>
      </c>
      <c r="B110" s="9">
        <f>+SUM(B8:B109)</f>
        <v>705814.25</v>
      </c>
      <c r="C110" s="9">
        <f>+SUM(C8:C109)</f>
        <v>1901.82</v>
      </c>
      <c r="D110" s="9">
        <f>+SUM(D8:D109)</f>
        <v>707716.07</v>
      </c>
    </row>
    <row r="111" spans="1:4" ht="15.75" thickTop="1" x14ac:dyDescent="0.3">
      <c r="B111" s="2"/>
      <c r="C111" s="2"/>
      <c r="D111" s="2"/>
    </row>
    <row r="112" spans="1:4" x14ac:dyDescent="0.3">
      <c r="B112" s="2"/>
      <c r="C112" s="2"/>
      <c r="D112" s="2"/>
    </row>
    <row r="113" spans="2:4" x14ac:dyDescent="0.3">
      <c r="B113" s="2"/>
      <c r="C113" s="2"/>
      <c r="D113" s="2"/>
    </row>
    <row r="114" spans="2:4" x14ac:dyDescent="0.3">
      <c r="B114" s="2"/>
      <c r="C114" s="2"/>
      <c r="D114" s="2"/>
    </row>
    <row r="115" spans="2:4" x14ac:dyDescent="0.3">
      <c r="B115" s="2"/>
      <c r="C115" s="2"/>
      <c r="D115" s="2"/>
    </row>
    <row r="116" spans="2:4" x14ac:dyDescent="0.3">
      <c r="B116" s="2"/>
      <c r="C116" s="2"/>
      <c r="D116" s="2"/>
    </row>
  </sheetData>
  <pageMargins left="0.7" right="0.7" top="0.75" bottom="0.75" header="0.3" footer="0.3"/>
  <pageSetup scale="91" fitToHeight="0" orientation="portrait" r:id="rId1"/>
  <headerFooter>
    <oddHeader>&amp;RSOAH Docket No. 473-19-4421
PUC Docket No. 49494
FEA'S 2nd, Q. # FEA 2-17
Attachment 1
&amp;A
 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5"/>
  <sheetViews>
    <sheetView zoomScaleNormal="100" workbookViewId="0">
      <selection sqref="A1:XFD1048576"/>
    </sheetView>
  </sheetViews>
  <sheetFormatPr defaultRowHeight="15" x14ac:dyDescent="0.3"/>
  <cols>
    <col min="1" max="1" width="49" bestFit="1" customWidth="1"/>
    <col min="2" max="2" width="15.42578125" bestFit="1" customWidth="1"/>
    <col min="3" max="3" width="16.5703125" bestFit="1" customWidth="1"/>
    <col min="4" max="4" width="19.28515625" customWidth="1"/>
  </cols>
  <sheetData>
    <row r="1" spans="1:4" x14ac:dyDescent="0.3">
      <c r="A1" s="4" t="s">
        <v>252</v>
      </c>
      <c r="B1" s="2"/>
      <c r="C1" s="2"/>
      <c r="D1" s="2"/>
    </row>
    <row r="2" spans="1:4" x14ac:dyDescent="0.3">
      <c r="A2" s="4" t="s">
        <v>255</v>
      </c>
      <c r="B2" s="2"/>
      <c r="C2" s="2"/>
      <c r="D2" s="2"/>
    </row>
    <row r="3" spans="1:4" x14ac:dyDescent="0.3">
      <c r="A3" s="4" t="s">
        <v>253</v>
      </c>
      <c r="B3" s="2"/>
      <c r="C3" s="2"/>
      <c r="D3" s="2"/>
    </row>
    <row r="4" spans="1:4" x14ac:dyDescent="0.3">
      <c r="A4" s="4" t="s">
        <v>259</v>
      </c>
      <c r="B4" s="2"/>
      <c r="C4" s="2"/>
      <c r="D4" s="2"/>
    </row>
    <row r="7" spans="1:4" s="7" customFormat="1" ht="15.75" thickBot="1" x14ac:dyDescent="0.35">
      <c r="A7" s="5" t="s">
        <v>254</v>
      </c>
      <c r="B7" s="6" t="s">
        <v>249</v>
      </c>
      <c r="C7" s="6" t="s">
        <v>250</v>
      </c>
      <c r="D7" s="6" t="s">
        <v>251</v>
      </c>
    </row>
    <row r="8" spans="1:4" x14ac:dyDescent="0.3">
      <c r="A8" t="s">
        <v>171</v>
      </c>
      <c r="B8" s="2">
        <v>450</v>
      </c>
      <c r="C8" s="2"/>
      <c r="D8" s="2">
        <f>+B8+C8</f>
        <v>450</v>
      </c>
    </row>
    <row r="9" spans="1:4" x14ac:dyDescent="0.3">
      <c r="A9" t="s">
        <v>14</v>
      </c>
      <c r="B9" s="2">
        <v>2625</v>
      </c>
      <c r="C9" s="2"/>
      <c r="D9" s="2">
        <f t="shared" ref="D9:D73" si="0">+B9+C9</f>
        <v>2625</v>
      </c>
    </row>
    <row r="10" spans="1:4" x14ac:dyDescent="0.3">
      <c r="A10" t="s">
        <v>108</v>
      </c>
      <c r="B10" s="2">
        <v>77</v>
      </c>
      <c r="C10" s="2"/>
      <c r="D10" s="2">
        <f t="shared" si="0"/>
        <v>77</v>
      </c>
    </row>
    <row r="11" spans="1:4" x14ac:dyDescent="0.3">
      <c r="A11" t="s">
        <v>128</v>
      </c>
      <c r="B11" s="2">
        <v>300</v>
      </c>
      <c r="C11" s="2"/>
      <c r="D11" s="2">
        <f t="shared" si="0"/>
        <v>300</v>
      </c>
    </row>
    <row r="12" spans="1:4" x14ac:dyDescent="0.3">
      <c r="A12" t="s">
        <v>15</v>
      </c>
      <c r="B12" s="2">
        <v>720</v>
      </c>
      <c r="C12" s="2"/>
      <c r="D12" s="2">
        <f t="shared" si="0"/>
        <v>720</v>
      </c>
    </row>
    <row r="13" spans="1:4" x14ac:dyDescent="0.3">
      <c r="A13" t="s">
        <v>55</v>
      </c>
      <c r="B13" s="2">
        <v>56.25</v>
      </c>
      <c r="C13" s="2"/>
      <c r="D13" s="2">
        <f t="shared" si="0"/>
        <v>56.25</v>
      </c>
    </row>
    <row r="14" spans="1:4" x14ac:dyDescent="0.3">
      <c r="A14" t="s">
        <v>124</v>
      </c>
      <c r="B14" s="2">
        <v>350</v>
      </c>
      <c r="C14" s="2"/>
      <c r="D14" s="2">
        <f t="shared" si="0"/>
        <v>350</v>
      </c>
    </row>
    <row r="15" spans="1:4" x14ac:dyDescent="0.3">
      <c r="A15" t="s">
        <v>34</v>
      </c>
      <c r="B15" s="2">
        <v>1000</v>
      </c>
      <c r="C15" s="2"/>
      <c r="D15" s="2">
        <f t="shared" si="0"/>
        <v>1000</v>
      </c>
    </row>
    <row r="16" spans="1:4" x14ac:dyDescent="0.3">
      <c r="A16" t="s">
        <v>57</v>
      </c>
      <c r="B16" s="2">
        <v>500</v>
      </c>
      <c r="C16" s="2"/>
      <c r="D16" s="2">
        <f t="shared" si="0"/>
        <v>500</v>
      </c>
    </row>
    <row r="17" spans="1:4" x14ac:dyDescent="0.3">
      <c r="A17" t="s">
        <v>125</v>
      </c>
      <c r="B17" s="2">
        <v>1500</v>
      </c>
      <c r="C17" s="2"/>
      <c r="D17" s="2">
        <f t="shared" si="0"/>
        <v>1500</v>
      </c>
    </row>
    <row r="18" spans="1:4" x14ac:dyDescent="0.3">
      <c r="A18" t="s">
        <v>139</v>
      </c>
      <c r="B18" s="2">
        <v>922</v>
      </c>
      <c r="C18" s="2"/>
      <c r="D18" s="2">
        <f t="shared" si="0"/>
        <v>922</v>
      </c>
    </row>
    <row r="19" spans="1:4" x14ac:dyDescent="0.3">
      <c r="A19" t="s">
        <v>207</v>
      </c>
      <c r="B19" s="2">
        <v>254533.68</v>
      </c>
      <c r="C19" s="2"/>
      <c r="D19" s="2">
        <f t="shared" si="0"/>
        <v>254533.68</v>
      </c>
    </row>
    <row r="20" spans="1:4" s="10" customFormat="1" x14ac:dyDescent="0.3">
      <c r="A20" s="10" t="s">
        <v>140</v>
      </c>
      <c r="B20" s="11">
        <f>1520+5000</f>
        <v>6520</v>
      </c>
      <c r="C20" s="11"/>
      <c r="D20" s="11">
        <f t="shared" si="0"/>
        <v>6520</v>
      </c>
    </row>
    <row r="21" spans="1:4" x14ac:dyDescent="0.3">
      <c r="A21" t="s">
        <v>138</v>
      </c>
      <c r="B21" s="2">
        <v>321.76</v>
      </c>
      <c r="C21" s="2"/>
      <c r="D21" s="2">
        <f t="shared" si="0"/>
        <v>321.76</v>
      </c>
    </row>
    <row r="22" spans="1:4" x14ac:dyDescent="0.3">
      <c r="A22" t="s">
        <v>58</v>
      </c>
      <c r="B22" s="2">
        <v>96</v>
      </c>
      <c r="C22" s="2"/>
      <c r="D22" s="2">
        <f t="shared" si="0"/>
        <v>96</v>
      </c>
    </row>
    <row r="23" spans="1:4" x14ac:dyDescent="0.3">
      <c r="A23" t="s">
        <v>59</v>
      </c>
      <c r="B23" s="2">
        <v>150</v>
      </c>
      <c r="C23" s="2"/>
      <c r="D23" s="2">
        <f t="shared" si="0"/>
        <v>150</v>
      </c>
    </row>
    <row r="24" spans="1:4" x14ac:dyDescent="0.3">
      <c r="A24" t="s">
        <v>16</v>
      </c>
      <c r="B24" s="2">
        <v>787.5</v>
      </c>
      <c r="C24" s="2"/>
      <c r="D24" s="2">
        <f t="shared" si="0"/>
        <v>787.5</v>
      </c>
    </row>
    <row r="25" spans="1:4" s="10" customFormat="1" x14ac:dyDescent="0.3">
      <c r="A25" s="10" t="s">
        <v>156</v>
      </c>
      <c r="B25" s="11">
        <f>250+216+240</f>
        <v>706</v>
      </c>
      <c r="C25" s="11"/>
      <c r="D25" s="2">
        <f t="shared" si="0"/>
        <v>706</v>
      </c>
    </row>
    <row r="26" spans="1:4" x14ac:dyDescent="0.3">
      <c r="A26" t="s">
        <v>142</v>
      </c>
      <c r="B26" s="2">
        <v>1400</v>
      </c>
      <c r="C26" s="2"/>
      <c r="D26" s="2">
        <f t="shared" si="0"/>
        <v>1400</v>
      </c>
    </row>
    <row r="27" spans="1:4" x14ac:dyDescent="0.3">
      <c r="A27" t="s">
        <v>60</v>
      </c>
      <c r="B27" s="2">
        <v>45</v>
      </c>
      <c r="C27" s="2"/>
      <c r="D27" s="2">
        <f t="shared" si="0"/>
        <v>45</v>
      </c>
    </row>
    <row r="28" spans="1:4" x14ac:dyDescent="0.3">
      <c r="A28" t="s">
        <v>61</v>
      </c>
      <c r="B28" s="2">
        <v>180</v>
      </c>
      <c r="C28" s="2"/>
      <c r="D28" s="2">
        <f t="shared" si="0"/>
        <v>180</v>
      </c>
    </row>
    <row r="29" spans="1:4" x14ac:dyDescent="0.3">
      <c r="A29" t="s">
        <v>62</v>
      </c>
      <c r="B29" s="2">
        <v>200</v>
      </c>
      <c r="C29" s="2"/>
      <c r="D29" s="2">
        <f t="shared" si="0"/>
        <v>200</v>
      </c>
    </row>
    <row r="30" spans="1:4" x14ac:dyDescent="0.3">
      <c r="A30" t="s">
        <v>179</v>
      </c>
      <c r="B30" s="2">
        <v>15</v>
      </c>
      <c r="C30" s="2"/>
      <c r="D30" s="2">
        <f t="shared" si="0"/>
        <v>15</v>
      </c>
    </row>
    <row r="31" spans="1:4" x14ac:dyDescent="0.3">
      <c r="A31" t="s">
        <v>63</v>
      </c>
      <c r="B31" s="2">
        <v>472</v>
      </c>
      <c r="C31" s="2"/>
      <c r="D31" s="2">
        <f t="shared" si="0"/>
        <v>472</v>
      </c>
    </row>
    <row r="32" spans="1:4" x14ac:dyDescent="0.3">
      <c r="A32" t="s">
        <v>17</v>
      </c>
      <c r="B32" s="2">
        <v>3000</v>
      </c>
      <c r="C32" s="2"/>
      <c r="D32" s="2">
        <f t="shared" si="0"/>
        <v>3000</v>
      </c>
    </row>
    <row r="33" spans="1:4" x14ac:dyDescent="0.3">
      <c r="A33" t="s">
        <v>2</v>
      </c>
      <c r="B33" s="2">
        <v>2680</v>
      </c>
      <c r="C33" s="2"/>
      <c r="D33" s="2">
        <f t="shared" si="0"/>
        <v>2680</v>
      </c>
    </row>
    <row r="34" spans="1:4" x14ac:dyDescent="0.3">
      <c r="A34" t="s">
        <v>64</v>
      </c>
      <c r="B34" s="2">
        <v>300</v>
      </c>
      <c r="C34" s="2"/>
      <c r="D34" s="2">
        <f t="shared" si="0"/>
        <v>300</v>
      </c>
    </row>
    <row r="35" spans="1:4" x14ac:dyDescent="0.3">
      <c r="A35" t="s">
        <v>65</v>
      </c>
      <c r="B35" s="2">
        <v>200</v>
      </c>
      <c r="C35" s="2"/>
      <c r="D35" s="2">
        <f t="shared" si="0"/>
        <v>200</v>
      </c>
    </row>
    <row r="36" spans="1:4" x14ac:dyDescent="0.3">
      <c r="A36" t="s">
        <v>68</v>
      </c>
      <c r="B36" s="2">
        <v>250</v>
      </c>
      <c r="C36" s="2"/>
      <c r="D36" s="2">
        <f t="shared" si="0"/>
        <v>250</v>
      </c>
    </row>
    <row r="37" spans="1:4" x14ac:dyDescent="0.3">
      <c r="A37" t="s">
        <v>271</v>
      </c>
      <c r="B37" s="2"/>
      <c r="C37" s="2">
        <v>50</v>
      </c>
      <c r="D37" s="2">
        <f t="shared" si="0"/>
        <v>50</v>
      </c>
    </row>
    <row r="38" spans="1:4" x14ac:dyDescent="0.3">
      <c r="A38" t="s">
        <v>123</v>
      </c>
      <c r="B38" s="2">
        <v>5800</v>
      </c>
      <c r="C38" s="2"/>
      <c r="D38" s="2">
        <f t="shared" si="0"/>
        <v>5800</v>
      </c>
    </row>
    <row r="39" spans="1:4" x14ac:dyDescent="0.3">
      <c r="A39" t="s">
        <v>31</v>
      </c>
      <c r="B39" s="2">
        <v>524.87</v>
      </c>
      <c r="C39" s="2"/>
      <c r="D39" s="2">
        <f t="shared" si="0"/>
        <v>524.87</v>
      </c>
    </row>
    <row r="40" spans="1:4" x14ac:dyDescent="0.3">
      <c r="A40" t="s">
        <v>136</v>
      </c>
      <c r="B40" s="2">
        <v>10000</v>
      </c>
      <c r="C40" s="2"/>
      <c r="D40" s="2">
        <f t="shared" si="0"/>
        <v>10000</v>
      </c>
    </row>
    <row r="41" spans="1:4" x14ac:dyDescent="0.3">
      <c r="A41" t="s">
        <v>114</v>
      </c>
      <c r="B41" s="2">
        <v>20000</v>
      </c>
      <c r="C41" s="2"/>
      <c r="D41" s="2">
        <f t="shared" si="0"/>
        <v>20000</v>
      </c>
    </row>
    <row r="42" spans="1:4" x14ac:dyDescent="0.3">
      <c r="A42" t="s">
        <v>119</v>
      </c>
      <c r="B42" s="2">
        <v>250</v>
      </c>
      <c r="C42" s="2"/>
      <c r="D42" s="2">
        <f t="shared" si="0"/>
        <v>250</v>
      </c>
    </row>
    <row r="43" spans="1:4" x14ac:dyDescent="0.3">
      <c r="A43" t="s">
        <v>69</v>
      </c>
      <c r="B43" s="2">
        <v>60</v>
      </c>
      <c r="C43" s="2"/>
      <c r="D43" s="2">
        <f t="shared" si="0"/>
        <v>60</v>
      </c>
    </row>
    <row r="44" spans="1:4" x14ac:dyDescent="0.3">
      <c r="A44" t="s">
        <v>52</v>
      </c>
      <c r="B44" s="2">
        <v>357</v>
      </c>
      <c r="C44" s="2"/>
      <c r="D44" s="2">
        <f t="shared" si="0"/>
        <v>357</v>
      </c>
    </row>
    <row r="45" spans="1:4" x14ac:dyDescent="0.3">
      <c r="A45" t="s">
        <v>117</v>
      </c>
      <c r="B45" s="2">
        <v>400</v>
      </c>
      <c r="C45" s="2"/>
      <c r="D45" s="2">
        <f t="shared" si="0"/>
        <v>400</v>
      </c>
    </row>
    <row r="46" spans="1:4" x14ac:dyDescent="0.3">
      <c r="A46" t="s">
        <v>71</v>
      </c>
      <c r="B46" s="2">
        <v>610.29</v>
      </c>
      <c r="C46" s="2"/>
      <c r="D46" s="2">
        <f t="shared" si="0"/>
        <v>610.29</v>
      </c>
    </row>
    <row r="47" spans="1:4" x14ac:dyDescent="0.3">
      <c r="A47" t="s">
        <v>45</v>
      </c>
      <c r="B47" s="2">
        <v>360</v>
      </c>
      <c r="C47" s="2"/>
      <c r="D47" s="2">
        <f t="shared" si="0"/>
        <v>360</v>
      </c>
    </row>
    <row r="48" spans="1:4" x14ac:dyDescent="0.3">
      <c r="A48" t="s">
        <v>73</v>
      </c>
      <c r="B48" s="2">
        <v>630</v>
      </c>
      <c r="C48" s="2"/>
      <c r="D48" s="2">
        <f t="shared" si="0"/>
        <v>630</v>
      </c>
    </row>
    <row r="49" spans="1:4" s="10" customFormat="1" x14ac:dyDescent="0.3">
      <c r="A49" s="10" t="s">
        <v>3</v>
      </c>
      <c r="B49" s="11">
        <v>251990.3</v>
      </c>
      <c r="C49" s="11"/>
      <c r="D49" s="11">
        <f t="shared" ref="D49" si="1">+B49+C49</f>
        <v>251990.3</v>
      </c>
    </row>
    <row r="50" spans="1:4" x14ac:dyDescent="0.3">
      <c r="A50" t="s">
        <v>42</v>
      </c>
      <c r="B50" s="2">
        <v>775</v>
      </c>
      <c r="C50" s="2"/>
      <c r="D50" s="2">
        <f t="shared" si="0"/>
        <v>775</v>
      </c>
    </row>
    <row r="51" spans="1:4" x14ac:dyDescent="0.3">
      <c r="A51" t="s">
        <v>75</v>
      </c>
      <c r="B51" s="2">
        <v>30</v>
      </c>
      <c r="C51" s="2"/>
      <c r="D51" s="2">
        <f t="shared" si="0"/>
        <v>30</v>
      </c>
    </row>
    <row r="52" spans="1:4" x14ac:dyDescent="0.3">
      <c r="A52" t="s">
        <v>120</v>
      </c>
      <c r="B52" s="2">
        <v>500</v>
      </c>
      <c r="C52" s="2"/>
      <c r="D52" s="2">
        <f t="shared" si="0"/>
        <v>500</v>
      </c>
    </row>
    <row r="53" spans="1:4" x14ac:dyDescent="0.3">
      <c r="A53" t="s">
        <v>46</v>
      </c>
      <c r="B53" s="2">
        <v>200</v>
      </c>
      <c r="C53" s="2"/>
      <c r="D53" s="2">
        <f t="shared" si="0"/>
        <v>200</v>
      </c>
    </row>
    <row r="54" spans="1:4" x14ac:dyDescent="0.3">
      <c r="A54" t="s">
        <v>116</v>
      </c>
      <c r="B54" s="2">
        <v>150</v>
      </c>
      <c r="C54" s="2"/>
      <c r="D54" s="2">
        <f t="shared" si="0"/>
        <v>150</v>
      </c>
    </row>
    <row r="55" spans="1:4" x14ac:dyDescent="0.3">
      <c r="A55" t="s">
        <v>37</v>
      </c>
      <c r="B55" s="2">
        <v>16000</v>
      </c>
      <c r="C55" s="2"/>
      <c r="D55" s="2">
        <f t="shared" si="0"/>
        <v>16000</v>
      </c>
    </row>
    <row r="56" spans="1:4" x14ac:dyDescent="0.3">
      <c r="A56" t="s">
        <v>134</v>
      </c>
      <c r="B56" s="2">
        <v>5000</v>
      </c>
      <c r="C56" s="2"/>
      <c r="D56" s="2">
        <f t="shared" si="0"/>
        <v>5000</v>
      </c>
    </row>
    <row r="57" spans="1:4" x14ac:dyDescent="0.3">
      <c r="A57" t="s">
        <v>18</v>
      </c>
      <c r="B57" s="2">
        <v>5000</v>
      </c>
      <c r="C57" s="2"/>
      <c r="D57" s="2">
        <f t="shared" si="0"/>
        <v>5000</v>
      </c>
    </row>
    <row r="58" spans="1:4" x14ac:dyDescent="0.3">
      <c r="A58" t="s">
        <v>76</v>
      </c>
      <c r="B58" s="2">
        <v>150</v>
      </c>
      <c r="C58" s="2"/>
      <c r="D58" s="2">
        <f t="shared" si="0"/>
        <v>150</v>
      </c>
    </row>
    <row r="59" spans="1:4" x14ac:dyDescent="0.3">
      <c r="A59" t="s">
        <v>77</v>
      </c>
      <c r="B59" s="2">
        <v>5600</v>
      </c>
      <c r="C59" s="2"/>
      <c r="D59" s="2">
        <f t="shared" si="0"/>
        <v>5600</v>
      </c>
    </row>
    <row r="60" spans="1:4" x14ac:dyDescent="0.3">
      <c r="A60" t="s">
        <v>36</v>
      </c>
      <c r="B60" s="2">
        <v>200</v>
      </c>
      <c r="C60" s="2"/>
      <c r="D60" s="2">
        <f t="shared" si="0"/>
        <v>200</v>
      </c>
    </row>
    <row r="61" spans="1:4" x14ac:dyDescent="0.3">
      <c r="A61" t="s">
        <v>4</v>
      </c>
      <c r="B61" s="2">
        <v>480</v>
      </c>
      <c r="C61" s="2"/>
      <c r="D61" s="2">
        <f t="shared" si="0"/>
        <v>480</v>
      </c>
    </row>
    <row r="62" spans="1:4" x14ac:dyDescent="0.3">
      <c r="A62" t="s">
        <v>158</v>
      </c>
      <c r="B62" s="2">
        <v>250.5</v>
      </c>
      <c r="C62" s="2"/>
      <c r="D62" s="2">
        <f t="shared" si="0"/>
        <v>250.5</v>
      </c>
    </row>
    <row r="63" spans="1:4" x14ac:dyDescent="0.3">
      <c r="A63" t="s">
        <v>272</v>
      </c>
      <c r="B63" s="2">
        <v>120</v>
      </c>
      <c r="C63" s="2"/>
      <c r="D63" s="2">
        <f t="shared" si="0"/>
        <v>120</v>
      </c>
    </row>
    <row r="64" spans="1:4" x14ac:dyDescent="0.3">
      <c r="A64" t="s">
        <v>78</v>
      </c>
      <c r="B64" s="2">
        <v>340</v>
      </c>
      <c r="C64" s="2"/>
      <c r="D64" s="2">
        <f t="shared" si="0"/>
        <v>340</v>
      </c>
    </row>
    <row r="65" spans="1:4" s="10" customFormat="1" x14ac:dyDescent="0.3">
      <c r="A65" s="10" t="s">
        <v>248</v>
      </c>
      <c r="B65" s="11">
        <f>1488+223</f>
        <v>1711</v>
      </c>
      <c r="C65" s="11"/>
      <c r="D65" s="2">
        <f t="shared" si="0"/>
        <v>1711</v>
      </c>
    </row>
    <row r="66" spans="1:4" x14ac:dyDescent="0.3">
      <c r="A66" t="s">
        <v>5</v>
      </c>
      <c r="B66" s="2">
        <v>1230</v>
      </c>
      <c r="C66" s="2"/>
      <c r="D66" s="2">
        <f t="shared" si="0"/>
        <v>1230</v>
      </c>
    </row>
    <row r="67" spans="1:4" x14ac:dyDescent="0.3">
      <c r="A67" t="s">
        <v>152</v>
      </c>
      <c r="B67" s="2">
        <v>1410</v>
      </c>
      <c r="C67" s="2">
        <v>800</v>
      </c>
      <c r="D67" s="2">
        <f t="shared" si="0"/>
        <v>2210</v>
      </c>
    </row>
    <row r="68" spans="1:4" x14ac:dyDescent="0.3">
      <c r="A68" t="s">
        <v>273</v>
      </c>
      <c r="B68" s="2"/>
      <c r="C68" s="2">
        <v>412.5</v>
      </c>
      <c r="D68" s="2">
        <f t="shared" si="0"/>
        <v>412.5</v>
      </c>
    </row>
    <row r="69" spans="1:4" x14ac:dyDescent="0.3">
      <c r="A69" t="s">
        <v>190</v>
      </c>
      <c r="B69" s="2">
        <v>100</v>
      </c>
      <c r="C69" s="2"/>
      <c r="D69" s="2">
        <f t="shared" si="0"/>
        <v>100</v>
      </c>
    </row>
    <row r="70" spans="1:4" x14ac:dyDescent="0.3">
      <c r="A70" t="s">
        <v>7</v>
      </c>
      <c r="B70" s="2">
        <v>150</v>
      </c>
      <c r="C70" s="2"/>
      <c r="D70" s="2">
        <f t="shared" si="0"/>
        <v>150</v>
      </c>
    </row>
    <row r="71" spans="1:4" x14ac:dyDescent="0.3">
      <c r="A71" t="s">
        <v>80</v>
      </c>
      <c r="B71" s="2">
        <v>300</v>
      </c>
      <c r="C71" s="2"/>
      <c r="D71" s="2">
        <f t="shared" si="0"/>
        <v>300</v>
      </c>
    </row>
    <row r="72" spans="1:4" x14ac:dyDescent="0.3">
      <c r="A72" t="s">
        <v>81</v>
      </c>
      <c r="B72" s="2">
        <v>125</v>
      </c>
      <c r="C72" s="2"/>
      <c r="D72" s="2">
        <f t="shared" si="0"/>
        <v>125</v>
      </c>
    </row>
    <row r="73" spans="1:4" x14ac:dyDescent="0.3">
      <c r="A73" t="s">
        <v>20</v>
      </c>
      <c r="B73" s="2">
        <v>834</v>
      </c>
      <c r="C73" s="2"/>
      <c r="D73" s="2">
        <f t="shared" si="0"/>
        <v>834</v>
      </c>
    </row>
    <row r="74" spans="1:4" x14ac:dyDescent="0.3">
      <c r="A74" t="s">
        <v>82</v>
      </c>
      <c r="B74" s="2">
        <v>120</v>
      </c>
      <c r="C74" s="2"/>
      <c r="D74" s="2">
        <f t="shared" ref="D74:D137" si="2">+B74+C74</f>
        <v>120</v>
      </c>
    </row>
    <row r="75" spans="1:4" x14ac:dyDescent="0.3">
      <c r="A75" t="s">
        <v>83</v>
      </c>
      <c r="B75" s="2">
        <v>890</v>
      </c>
      <c r="C75" s="2"/>
      <c r="D75" s="2">
        <f t="shared" si="2"/>
        <v>890</v>
      </c>
    </row>
    <row r="76" spans="1:4" x14ac:dyDescent="0.3">
      <c r="A76" t="s">
        <v>43</v>
      </c>
      <c r="B76" s="2">
        <v>2400</v>
      </c>
      <c r="C76" s="2"/>
      <c r="D76" s="2">
        <f t="shared" si="2"/>
        <v>2400</v>
      </c>
    </row>
    <row r="77" spans="1:4" x14ac:dyDescent="0.3">
      <c r="A77" t="s">
        <v>49</v>
      </c>
      <c r="B77" s="2">
        <v>5000</v>
      </c>
      <c r="C77" s="2"/>
      <c r="D77" s="2">
        <f t="shared" si="2"/>
        <v>5000</v>
      </c>
    </row>
    <row r="78" spans="1:4" x14ac:dyDescent="0.3">
      <c r="A78" t="s">
        <v>38</v>
      </c>
      <c r="B78" s="2">
        <v>945</v>
      </c>
      <c r="C78" s="2"/>
      <c r="D78" s="2">
        <f t="shared" si="2"/>
        <v>945</v>
      </c>
    </row>
    <row r="79" spans="1:4" x14ac:dyDescent="0.3">
      <c r="A79" t="s">
        <v>126</v>
      </c>
      <c r="B79" s="2">
        <v>200</v>
      </c>
      <c r="C79" s="2"/>
      <c r="D79" s="2">
        <f t="shared" si="2"/>
        <v>200</v>
      </c>
    </row>
    <row r="80" spans="1:4" x14ac:dyDescent="0.3">
      <c r="A80" t="s">
        <v>21</v>
      </c>
      <c r="B80" s="2">
        <v>6000</v>
      </c>
      <c r="C80" s="2"/>
      <c r="D80" s="2">
        <f t="shared" si="2"/>
        <v>6000</v>
      </c>
    </row>
    <row r="81" spans="1:4" x14ac:dyDescent="0.3">
      <c r="A81" t="s">
        <v>88</v>
      </c>
      <c r="B81" s="2">
        <v>800</v>
      </c>
      <c r="C81" s="2"/>
      <c r="D81" s="2">
        <f t="shared" si="2"/>
        <v>800</v>
      </c>
    </row>
    <row r="82" spans="1:4" x14ac:dyDescent="0.3">
      <c r="A82" t="s">
        <v>185</v>
      </c>
      <c r="B82" s="2">
        <v>620</v>
      </c>
      <c r="C82" s="2"/>
      <c r="D82" s="2">
        <f t="shared" si="2"/>
        <v>620</v>
      </c>
    </row>
    <row r="83" spans="1:4" x14ac:dyDescent="0.3">
      <c r="A83" t="s">
        <v>149</v>
      </c>
      <c r="B83" s="2">
        <v>3560</v>
      </c>
      <c r="C83" s="2"/>
      <c r="D83" s="2">
        <f t="shared" si="2"/>
        <v>3560</v>
      </c>
    </row>
    <row r="84" spans="1:4" x14ac:dyDescent="0.3">
      <c r="A84" t="s">
        <v>274</v>
      </c>
      <c r="B84" s="2">
        <v>110</v>
      </c>
      <c r="C84" s="2"/>
      <c r="D84" s="2">
        <f t="shared" si="2"/>
        <v>110</v>
      </c>
    </row>
    <row r="85" spans="1:4" x14ac:dyDescent="0.3">
      <c r="A85" t="s">
        <v>157</v>
      </c>
      <c r="B85" s="2">
        <v>2100</v>
      </c>
      <c r="C85" s="2"/>
      <c r="D85" s="2">
        <f t="shared" si="2"/>
        <v>2100</v>
      </c>
    </row>
    <row r="86" spans="1:4" x14ac:dyDescent="0.3">
      <c r="A86" t="s">
        <v>118</v>
      </c>
      <c r="B86" s="2">
        <v>95</v>
      </c>
      <c r="C86" s="2"/>
      <c r="D86" s="2">
        <f t="shared" si="2"/>
        <v>95</v>
      </c>
    </row>
    <row r="87" spans="1:4" x14ac:dyDescent="0.3">
      <c r="A87" t="s">
        <v>121</v>
      </c>
      <c r="B87" s="2">
        <v>150</v>
      </c>
      <c r="C87" s="2"/>
      <c r="D87" s="2">
        <f t="shared" si="2"/>
        <v>150</v>
      </c>
    </row>
    <row r="88" spans="1:4" x14ac:dyDescent="0.3">
      <c r="A88" t="s">
        <v>181</v>
      </c>
      <c r="B88" s="2">
        <v>1120</v>
      </c>
      <c r="C88" s="2"/>
      <c r="D88" s="2">
        <f t="shared" si="2"/>
        <v>1120</v>
      </c>
    </row>
    <row r="89" spans="1:4" x14ac:dyDescent="0.3">
      <c r="A89" t="s">
        <v>131</v>
      </c>
      <c r="B89" s="2">
        <v>1000</v>
      </c>
      <c r="C89" s="2"/>
      <c r="D89" s="2">
        <f t="shared" si="2"/>
        <v>1000</v>
      </c>
    </row>
    <row r="90" spans="1:4" x14ac:dyDescent="0.3">
      <c r="A90" t="s">
        <v>89</v>
      </c>
      <c r="B90" s="2">
        <v>28480</v>
      </c>
      <c r="C90" s="2"/>
      <c r="D90" s="2">
        <f t="shared" si="2"/>
        <v>28480</v>
      </c>
    </row>
    <row r="91" spans="1:4" x14ac:dyDescent="0.3">
      <c r="A91" t="s">
        <v>91</v>
      </c>
      <c r="B91" s="2">
        <v>315</v>
      </c>
      <c r="C91" s="2"/>
      <c r="D91" s="2">
        <f t="shared" si="2"/>
        <v>315</v>
      </c>
    </row>
    <row r="92" spans="1:4" x14ac:dyDescent="0.3">
      <c r="A92" t="s">
        <v>192</v>
      </c>
      <c r="B92" s="2">
        <v>60</v>
      </c>
      <c r="C92" s="2"/>
      <c r="D92" s="2">
        <f t="shared" si="2"/>
        <v>60</v>
      </c>
    </row>
    <row r="93" spans="1:4" x14ac:dyDescent="0.3">
      <c r="A93" t="s">
        <v>8</v>
      </c>
      <c r="B93" s="2">
        <v>510</v>
      </c>
      <c r="C93" s="2"/>
      <c r="D93" s="2">
        <f t="shared" si="2"/>
        <v>510</v>
      </c>
    </row>
    <row r="94" spans="1:4" x14ac:dyDescent="0.3">
      <c r="A94" t="s">
        <v>92</v>
      </c>
      <c r="B94" s="2">
        <v>150</v>
      </c>
      <c r="C94" s="2"/>
      <c r="D94" s="2">
        <f t="shared" si="2"/>
        <v>150</v>
      </c>
    </row>
    <row r="95" spans="1:4" x14ac:dyDescent="0.3">
      <c r="A95" t="s">
        <v>48</v>
      </c>
      <c r="B95" s="2">
        <v>85</v>
      </c>
      <c r="C95" s="2"/>
      <c r="D95" s="2">
        <f t="shared" si="2"/>
        <v>85</v>
      </c>
    </row>
    <row r="96" spans="1:4" x14ac:dyDescent="0.3">
      <c r="A96" t="s">
        <v>112</v>
      </c>
      <c r="B96" s="2">
        <v>11534</v>
      </c>
      <c r="C96" s="2"/>
      <c r="D96" s="2">
        <f t="shared" si="2"/>
        <v>11534</v>
      </c>
    </row>
    <row r="97" spans="1:4" x14ac:dyDescent="0.3">
      <c r="A97" t="s">
        <v>32</v>
      </c>
      <c r="B97" s="2">
        <v>250</v>
      </c>
      <c r="C97" s="2"/>
      <c r="D97" s="2">
        <f t="shared" si="2"/>
        <v>250</v>
      </c>
    </row>
    <row r="98" spans="1:4" x14ac:dyDescent="0.3">
      <c r="A98" t="s">
        <v>94</v>
      </c>
      <c r="B98" s="2">
        <v>240</v>
      </c>
      <c r="C98" s="2"/>
      <c r="D98" s="2">
        <f t="shared" si="2"/>
        <v>240</v>
      </c>
    </row>
    <row r="99" spans="1:4" x14ac:dyDescent="0.3">
      <c r="A99" t="s">
        <v>9</v>
      </c>
      <c r="B99" s="2">
        <v>600</v>
      </c>
      <c r="C99" s="2"/>
      <c r="D99" s="2">
        <f t="shared" si="2"/>
        <v>600</v>
      </c>
    </row>
    <row r="100" spans="1:4" x14ac:dyDescent="0.3">
      <c r="A100" t="s">
        <v>163</v>
      </c>
      <c r="B100" s="2"/>
      <c r="C100" s="2">
        <v>200</v>
      </c>
      <c r="D100" s="2">
        <f t="shared" si="2"/>
        <v>200</v>
      </c>
    </row>
    <row r="101" spans="1:4" x14ac:dyDescent="0.3">
      <c r="A101" t="s">
        <v>146</v>
      </c>
      <c r="B101" s="2">
        <v>290</v>
      </c>
      <c r="C101" s="2"/>
      <c r="D101" s="2">
        <f t="shared" si="2"/>
        <v>290</v>
      </c>
    </row>
    <row r="102" spans="1:4" x14ac:dyDescent="0.3">
      <c r="A102" t="s">
        <v>159</v>
      </c>
      <c r="B102" s="2">
        <v>1550</v>
      </c>
      <c r="C102" s="2"/>
      <c r="D102" s="2">
        <f t="shared" si="2"/>
        <v>1550</v>
      </c>
    </row>
    <row r="103" spans="1:4" x14ac:dyDescent="0.3">
      <c r="A103" t="s">
        <v>153</v>
      </c>
      <c r="B103" s="2">
        <v>200</v>
      </c>
      <c r="C103" s="2"/>
      <c r="D103" s="2">
        <f t="shared" si="2"/>
        <v>200</v>
      </c>
    </row>
    <row r="104" spans="1:4" x14ac:dyDescent="0.3">
      <c r="A104" t="s">
        <v>165</v>
      </c>
      <c r="B104" s="2">
        <v>90</v>
      </c>
      <c r="C104" s="2"/>
      <c r="D104" s="2">
        <f t="shared" si="2"/>
        <v>90</v>
      </c>
    </row>
    <row r="105" spans="1:4" x14ac:dyDescent="0.3">
      <c r="A105" t="s">
        <v>23</v>
      </c>
      <c r="B105" s="2">
        <v>790</v>
      </c>
      <c r="C105" s="2"/>
      <c r="D105" s="2">
        <f t="shared" si="2"/>
        <v>790</v>
      </c>
    </row>
    <row r="106" spans="1:4" x14ac:dyDescent="0.3">
      <c r="A106" t="s">
        <v>97</v>
      </c>
      <c r="B106" s="2">
        <v>3000</v>
      </c>
      <c r="C106" s="2"/>
      <c r="D106" s="2">
        <f t="shared" si="2"/>
        <v>3000</v>
      </c>
    </row>
    <row r="107" spans="1:4" x14ac:dyDescent="0.3">
      <c r="A107" t="s">
        <v>41</v>
      </c>
      <c r="B107" s="2">
        <v>300</v>
      </c>
      <c r="C107" s="2"/>
      <c r="D107" s="2">
        <f t="shared" si="2"/>
        <v>300</v>
      </c>
    </row>
    <row r="108" spans="1:4" x14ac:dyDescent="0.3">
      <c r="A108" t="s">
        <v>98</v>
      </c>
      <c r="B108" s="2">
        <v>120</v>
      </c>
      <c r="C108" s="2"/>
      <c r="D108" s="2">
        <f t="shared" si="2"/>
        <v>120</v>
      </c>
    </row>
    <row r="109" spans="1:4" x14ac:dyDescent="0.3">
      <c r="A109" t="s">
        <v>113</v>
      </c>
      <c r="B109" s="2">
        <v>525</v>
      </c>
      <c r="C109" s="2"/>
      <c r="D109" s="2">
        <f t="shared" si="2"/>
        <v>525</v>
      </c>
    </row>
    <row r="110" spans="1:4" x14ac:dyDescent="0.3">
      <c r="A110" t="s">
        <v>132</v>
      </c>
      <c r="B110" s="2">
        <v>5000</v>
      </c>
      <c r="C110" s="2"/>
      <c r="D110" s="2">
        <f t="shared" si="2"/>
        <v>5000</v>
      </c>
    </row>
    <row r="111" spans="1:4" x14ac:dyDescent="0.3">
      <c r="A111" t="s">
        <v>10</v>
      </c>
      <c r="B111" s="2">
        <v>9449</v>
      </c>
      <c r="C111" s="2"/>
      <c r="D111" s="2">
        <f t="shared" si="2"/>
        <v>9449</v>
      </c>
    </row>
    <row r="112" spans="1:4" x14ac:dyDescent="0.3">
      <c r="A112" t="s">
        <v>99</v>
      </c>
      <c r="B112" s="2">
        <v>360</v>
      </c>
      <c r="C112" s="2"/>
      <c r="D112" s="2">
        <f t="shared" si="2"/>
        <v>360</v>
      </c>
    </row>
    <row r="113" spans="1:4" x14ac:dyDescent="0.3">
      <c r="A113" t="s">
        <v>127</v>
      </c>
      <c r="B113" s="2">
        <v>2500</v>
      </c>
      <c r="C113" s="2"/>
      <c r="D113" s="2">
        <f t="shared" si="2"/>
        <v>2500</v>
      </c>
    </row>
    <row r="114" spans="1:4" x14ac:dyDescent="0.3">
      <c r="A114" t="s">
        <v>162</v>
      </c>
      <c r="B114" s="2">
        <v>80</v>
      </c>
      <c r="C114" s="2"/>
      <c r="D114" s="2">
        <f t="shared" si="2"/>
        <v>80</v>
      </c>
    </row>
    <row r="115" spans="1:4" x14ac:dyDescent="0.3">
      <c r="A115" t="s">
        <v>263</v>
      </c>
      <c r="B115" s="2">
        <v>3598</v>
      </c>
      <c r="C115" s="2"/>
      <c r="D115" s="2">
        <f t="shared" si="2"/>
        <v>3598</v>
      </c>
    </row>
    <row r="116" spans="1:4" x14ac:dyDescent="0.3">
      <c r="A116" t="s">
        <v>100</v>
      </c>
      <c r="B116" s="2">
        <v>10000</v>
      </c>
      <c r="C116" s="2"/>
      <c r="D116" s="2">
        <f t="shared" si="2"/>
        <v>10000</v>
      </c>
    </row>
    <row r="117" spans="1:4" x14ac:dyDescent="0.3">
      <c r="A117" t="s">
        <v>24</v>
      </c>
      <c r="B117" s="2">
        <v>7000</v>
      </c>
      <c r="C117" s="2"/>
      <c r="D117" s="2">
        <f t="shared" si="2"/>
        <v>7000</v>
      </c>
    </row>
    <row r="118" spans="1:4" x14ac:dyDescent="0.3">
      <c r="A118" t="s">
        <v>26</v>
      </c>
      <c r="B118" s="2">
        <v>100000</v>
      </c>
      <c r="C118" s="2"/>
      <c r="D118" s="2">
        <f t="shared" si="2"/>
        <v>100000</v>
      </c>
    </row>
    <row r="119" spans="1:4" x14ac:dyDescent="0.3">
      <c r="A119" t="s">
        <v>27</v>
      </c>
      <c r="B119" s="2">
        <v>3000</v>
      </c>
      <c r="C119" s="2"/>
      <c r="D119" s="2">
        <f t="shared" si="2"/>
        <v>3000</v>
      </c>
    </row>
    <row r="120" spans="1:4" x14ac:dyDescent="0.3">
      <c r="A120" t="s">
        <v>28</v>
      </c>
      <c r="B120" s="2">
        <v>800</v>
      </c>
      <c r="C120" s="2"/>
      <c r="D120" s="2">
        <f t="shared" si="2"/>
        <v>800</v>
      </c>
    </row>
    <row r="121" spans="1:4" x14ac:dyDescent="0.3">
      <c r="A121" t="s">
        <v>29</v>
      </c>
      <c r="B121" s="2">
        <v>16666</v>
      </c>
      <c r="C121" s="2"/>
      <c r="D121" s="2">
        <f t="shared" si="2"/>
        <v>16666</v>
      </c>
    </row>
    <row r="122" spans="1:4" x14ac:dyDescent="0.3">
      <c r="A122" t="s">
        <v>30</v>
      </c>
      <c r="B122" s="2">
        <v>20000</v>
      </c>
      <c r="C122" s="2"/>
      <c r="D122" s="2">
        <f t="shared" si="2"/>
        <v>20000</v>
      </c>
    </row>
    <row r="123" spans="1:4" x14ac:dyDescent="0.3">
      <c r="A123" t="s">
        <v>186</v>
      </c>
      <c r="B123" s="2">
        <v>1656.94</v>
      </c>
      <c r="C123" s="2"/>
      <c r="D123" s="2">
        <f t="shared" si="2"/>
        <v>1656.94</v>
      </c>
    </row>
    <row r="124" spans="1:4" x14ac:dyDescent="0.3">
      <c r="A124" t="s">
        <v>12</v>
      </c>
      <c r="B124" s="2">
        <v>200</v>
      </c>
      <c r="C124" s="2"/>
      <c r="D124" s="2">
        <f t="shared" si="2"/>
        <v>200</v>
      </c>
    </row>
    <row r="125" spans="1:4" x14ac:dyDescent="0.3">
      <c r="A125" t="s">
        <v>184</v>
      </c>
      <c r="B125" s="2">
        <v>120</v>
      </c>
      <c r="C125" s="2"/>
      <c r="D125" s="2">
        <f t="shared" si="2"/>
        <v>120</v>
      </c>
    </row>
    <row r="126" spans="1:4" x14ac:dyDescent="0.3">
      <c r="A126" t="s">
        <v>147</v>
      </c>
      <c r="B126" s="2">
        <v>400</v>
      </c>
      <c r="C126" s="2"/>
      <c r="D126" s="2">
        <f t="shared" si="2"/>
        <v>400</v>
      </c>
    </row>
    <row r="127" spans="1:4" x14ac:dyDescent="0.3">
      <c r="A127" t="s">
        <v>174</v>
      </c>
      <c r="B127" s="2"/>
      <c r="C127" s="2">
        <v>286.82</v>
      </c>
      <c r="D127" s="2">
        <f t="shared" si="2"/>
        <v>286.82</v>
      </c>
    </row>
    <row r="128" spans="1:4" x14ac:dyDescent="0.3">
      <c r="A128" t="s">
        <v>137</v>
      </c>
      <c r="B128" s="2">
        <v>10000</v>
      </c>
      <c r="C128" s="2"/>
      <c r="D128" s="2">
        <f t="shared" si="2"/>
        <v>10000</v>
      </c>
    </row>
    <row r="129" spans="1:4" x14ac:dyDescent="0.3">
      <c r="A129" t="s">
        <v>101</v>
      </c>
      <c r="B129" s="2">
        <v>1000</v>
      </c>
      <c r="C129" s="2"/>
      <c r="D129" s="2">
        <f t="shared" si="2"/>
        <v>1000</v>
      </c>
    </row>
    <row r="130" spans="1:4" x14ac:dyDescent="0.3">
      <c r="A130" t="s">
        <v>102</v>
      </c>
      <c r="B130" s="2">
        <v>420</v>
      </c>
      <c r="C130" s="2"/>
      <c r="D130" s="2">
        <f t="shared" si="2"/>
        <v>420</v>
      </c>
    </row>
    <row r="131" spans="1:4" x14ac:dyDescent="0.3">
      <c r="A131" t="s">
        <v>51</v>
      </c>
      <c r="B131" s="2">
        <v>250</v>
      </c>
      <c r="C131" s="2"/>
      <c r="D131" s="2">
        <f t="shared" si="2"/>
        <v>250</v>
      </c>
    </row>
    <row r="132" spans="1:4" x14ac:dyDescent="0.3">
      <c r="A132" t="s">
        <v>103</v>
      </c>
      <c r="B132" s="2">
        <v>120</v>
      </c>
      <c r="C132" s="2"/>
      <c r="D132" s="2">
        <f t="shared" si="2"/>
        <v>120</v>
      </c>
    </row>
    <row r="133" spans="1:4" x14ac:dyDescent="0.3">
      <c r="A133" t="s">
        <v>53</v>
      </c>
      <c r="B133" s="2">
        <v>2391.25</v>
      </c>
      <c r="C133" s="2"/>
      <c r="D133" s="2">
        <f t="shared" si="2"/>
        <v>2391.25</v>
      </c>
    </row>
    <row r="134" spans="1:4" x14ac:dyDescent="0.3">
      <c r="A134" t="s">
        <v>39</v>
      </c>
      <c r="B134" s="2">
        <v>13000</v>
      </c>
      <c r="C134" s="2"/>
      <c r="D134" s="2">
        <f t="shared" si="2"/>
        <v>13000</v>
      </c>
    </row>
    <row r="135" spans="1:4" x14ac:dyDescent="0.3">
      <c r="A135" t="s">
        <v>104</v>
      </c>
      <c r="B135" s="2">
        <v>1500</v>
      </c>
      <c r="C135" s="2"/>
      <c r="D135" s="2">
        <f t="shared" si="2"/>
        <v>1500</v>
      </c>
    </row>
    <row r="136" spans="1:4" x14ac:dyDescent="0.3">
      <c r="A136" t="s">
        <v>33</v>
      </c>
      <c r="B136" s="2">
        <v>240</v>
      </c>
      <c r="C136" s="2"/>
      <c r="D136" s="2">
        <f t="shared" si="2"/>
        <v>240</v>
      </c>
    </row>
    <row r="137" spans="1:4" x14ac:dyDescent="0.3">
      <c r="A137" t="s">
        <v>106</v>
      </c>
      <c r="B137" s="2">
        <v>200</v>
      </c>
      <c r="C137" s="2"/>
      <c r="D137" s="2">
        <f t="shared" si="2"/>
        <v>200</v>
      </c>
    </row>
    <row r="138" spans="1:4" ht="15.75" thickBot="1" x14ac:dyDescent="0.35">
      <c r="A138" s="1" t="s">
        <v>251</v>
      </c>
      <c r="B138" s="9">
        <f>+SUM(B8:B137)</f>
        <v>896145.33999999985</v>
      </c>
      <c r="C138" s="9">
        <f>+SUM(C8:C137)</f>
        <v>1749.32</v>
      </c>
      <c r="D138" s="9">
        <f>+SUM(D8:D137)</f>
        <v>897894.6599999998</v>
      </c>
    </row>
    <row r="139" spans="1:4" ht="15.75" thickTop="1" x14ac:dyDescent="0.3">
      <c r="B139" s="2"/>
      <c r="C139" s="2"/>
      <c r="D139" s="2"/>
    </row>
    <row r="140" spans="1:4" x14ac:dyDescent="0.3">
      <c r="B140" s="2"/>
      <c r="C140" s="2"/>
      <c r="D140" s="2"/>
    </row>
    <row r="141" spans="1:4" x14ac:dyDescent="0.3">
      <c r="B141" s="2"/>
      <c r="C141" s="2"/>
      <c r="D141" s="2"/>
    </row>
    <row r="142" spans="1:4" x14ac:dyDescent="0.3">
      <c r="B142" s="2"/>
      <c r="C142" s="2"/>
      <c r="D142" s="2"/>
    </row>
    <row r="143" spans="1:4" x14ac:dyDescent="0.3">
      <c r="B143" s="2"/>
      <c r="C143" s="2"/>
      <c r="D143" s="2"/>
    </row>
    <row r="144" spans="1:4" x14ac:dyDescent="0.3">
      <c r="B144" s="2"/>
      <c r="C144" s="2"/>
      <c r="D144" s="2"/>
    </row>
    <row r="145" spans="2:4" x14ac:dyDescent="0.3">
      <c r="B145" s="2"/>
      <c r="C145" s="2"/>
      <c r="D145" s="2"/>
    </row>
  </sheetData>
  <pageMargins left="0.7" right="0.7" top="0.75" bottom="0.75" header="0.3" footer="0.3"/>
  <pageSetup scale="91" fitToHeight="0" orientation="portrait" r:id="rId1"/>
  <headerFooter>
    <oddHeader>&amp;RSOAH Docket No. 473-19-4421
PUC Docket No. 49494
FEA'S 2nd, Q. # FEA 2-17
Attachment 1
&amp;A
 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4"/>
  <sheetViews>
    <sheetView zoomScaleNormal="100" workbookViewId="0">
      <selection sqref="A1:XFD1048576"/>
    </sheetView>
  </sheetViews>
  <sheetFormatPr defaultRowHeight="15" x14ac:dyDescent="0.3"/>
  <cols>
    <col min="1" max="1" width="48.85546875" bestFit="1" customWidth="1"/>
    <col min="2" max="2" width="15.42578125" bestFit="1" customWidth="1"/>
    <col min="3" max="3" width="16.5703125" bestFit="1" customWidth="1"/>
    <col min="4" max="4" width="19.28515625" customWidth="1"/>
  </cols>
  <sheetData>
    <row r="1" spans="1:4" x14ac:dyDescent="0.3">
      <c r="A1" s="4" t="s">
        <v>252</v>
      </c>
      <c r="B1" s="2"/>
      <c r="C1" s="2"/>
      <c r="D1" s="2"/>
    </row>
    <row r="2" spans="1:4" x14ac:dyDescent="0.3">
      <c r="A2" s="4" t="s">
        <v>255</v>
      </c>
      <c r="B2" s="2"/>
      <c r="C2" s="2"/>
      <c r="D2" s="2"/>
    </row>
    <row r="3" spans="1:4" x14ac:dyDescent="0.3">
      <c r="A3" s="4" t="s">
        <v>253</v>
      </c>
      <c r="B3" s="2"/>
      <c r="C3" s="2"/>
      <c r="D3" s="2"/>
    </row>
    <row r="4" spans="1:4" x14ac:dyDescent="0.3">
      <c r="A4" s="4" t="s">
        <v>258</v>
      </c>
      <c r="B4" s="2"/>
      <c r="C4" s="2"/>
      <c r="D4" s="2"/>
    </row>
    <row r="7" spans="1:4" s="7" customFormat="1" ht="15.75" thickBot="1" x14ac:dyDescent="0.35">
      <c r="A7" s="5" t="s">
        <v>254</v>
      </c>
      <c r="B7" s="6" t="s">
        <v>249</v>
      </c>
      <c r="C7" s="6" t="s">
        <v>250</v>
      </c>
      <c r="D7" s="6" t="s">
        <v>251</v>
      </c>
    </row>
    <row r="8" spans="1:4" x14ac:dyDescent="0.3">
      <c r="A8" t="s">
        <v>171</v>
      </c>
      <c r="B8" s="2">
        <v>300</v>
      </c>
      <c r="C8" s="2"/>
      <c r="D8" s="2">
        <f>+B8+C8</f>
        <v>300</v>
      </c>
    </row>
    <row r="9" spans="1:4" x14ac:dyDescent="0.3">
      <c r="A9" t="s">
        <v>54</v>
      </c>
      <c r="B9" s="2">
        <v>100</v>
      </c>
      <c r="C9" s="2"/>
      <c r="D9" s="2">
        <f t="shared" ref="D9:D75" si="0">+B9+C9</f>
        <v>100</v>
      </c>
    </row>
    <row r="10" spans="1:4" x14ac:dyDescent="0.3">
      <c r="A10" t="s">
        <v>14</v>
      </c>
      <c r="B10" s="2">
        <v>2625</v>
      </c>
      <c r="C10" s="2"/>
      <c r="D10" s="2">
        <f t="shared" si="0"/>
        <v>2625</v>
      </c>
    </row>
    <row r="11" spans="1:4" x14ac:dyDescent="0.3">
      <c r="A11" t="s">
        <v>128</v>
      </c>
      <c r="B11" s="2">
        <v>300</v>
      </c>
      <c r="C11" s="2"/>
      <c r="D11" s="2">
        <f t="shared" si="0"/>
        <v>300</v>
      </c>
    </row>
    <row r="12" spans="1:4" x14ac:dyDescent="0.3">
      <c r="A12" t="s">
        <v>15</v>
      </c>
      <c r="B12" s="2">
        <v>360</v>
      </c>
      <c r="C12" s="2"/>
      <c r="D12" s="2">
        <f t="shared" si="0"/>
        <v>360</v>
      </c>
    </row>
    <row r="13" spans="1:4" x14ac:dyDescent="0.3">
      <c r="A13" t="s">
        <v>55</v>
      </c>
      <c r="B13" s="2">
        <v>135</v>
      </c>
      <c r="C13" s="2"/>
      <c r="D13" s="2">
        <f t="shared" si="0"/>
        <v>135</v>
      </c>
    </row>
    <row r="14" spans="1:4" x14ac:dyDescent="0.3">
      <c r="A14" t="s">
        <v>124</v>
      </c>
      <c r="B14" s="2">
        <v>350</v>
      </c>
      <c r="C14" s="2"/>
      <c r="D14" s="2">
        <f t="shared" si="0"/>
        <v>350</v>
      </c>
    </row>
    <row r="15" spans="1:4" x14ac:dyDescent="0.3">
      <c r="A15" t="s">
        <v>182</v>
      </c>
      <c r="B15" s="2">
        <v>0</v>
      </c>
      <c r="C15" s="2">
        <v>214.34</v>
      </c>
      <c r="D15" s="2">
        <f t="shared" si="0"/>
        <v>214.34</v>
      </c>
    </row>
    <row r="16" spans="1:4" x14ac:dyDescent="0.3">
      <c r="A16" t="s">
        <v>34</v>
      </c>
      <c r="B16" s="2">
        <v>1000</v>
      </c>
      <c r="C16" s="2"/>
      <c r="D16" s="2">
        <f t="shared" si="0"/>
        <v>1000</v>
      </c>
    </row>
    <row r="17" spans="1:4" x14ac:dyDescent="0.3">
      <c r="A17" t="s">
        <v>57</v>
      </c>
      <c r="B17" s="2">
        <v>250</v>
      </c>
      <c r="C17" s="2"/>
      <c r="D17" s="2">
        <f t="shared" si="0"/>
        <v>250</v>
      </c>
    </row>
    <row r="18" spans="1:4" x14ac:dyDescent="0.3">
      <c r="A18" t="s">
        <v>139</v>
      </c>
      <c r="B18" s="2">
        <v>912</v>
      </c>
      <c r="C18" s="2"/>
      <c r="D18" s="2">
        <f t="shared" si="0"/>
        <v>912</v>
      </c>
    </row>
    <row r="19" spans="1:4" s="10" customFormat="1" x14ac:dyDescent="0.3">
      <c r="A19" s="10" t="s">
        <v>207</v>
      </c>
      <c r="B19" s="11">
        <v>339439.92</v>
      </c>
      <c r="C19" s="11"/>
      <c r="D19" s="11">
        <f>+B19+C19</f>
        <v>339439.92</v>
      </c>
    </row>
    <row r="20" spans="1:4" x14ac:dyDescent="0.3">
      <c r="A20" t="s">
        <v>140</v>
      </c>
      <c r="B20" s="2">
        <v>5920</v>
      </c>
      <c r="C20" s="2"/>
      <c r="D20" s="2">
        <f t="shared" si="0"/>
        <v>5920</v>
      </c>
    </row>
    <row r="21" spans="1:4" x14ac:dyDescent="0.3">
      <c r="A21" t="s">
        <v>0</v>
      </c>
      <c r="B21" s="2">
        <v>5000</v>
      </c>
      <c r="C21" s="2"/>
      <c r="D21" s="2">
        <f t="shared" si="0"/>
        <v>5000</v>
      </c>
    </row>
    <row r="22" spans="1:4" s="10" customFormat="1" x14ac:dyDescent="0.3">
      <c r="A22" s="10" t="s">
        <v>257</v>
      </c>
      <c r="B22" s="11"/>
      <c r="C22" s="11">
        <v>60</v>
      </c>
      <c r="D22" s="11">
        <f>+B22+C22</f>
        <v>60</v>
      </c>
    </row>
    <row r="23" spans="1:4" x14ac:dyDescent="0.3">
      <c r="A23" t="s">
        <v>58</v>
      </c>
      <c r="B23" s="2">
        <v>96</v>
      </c>
      <c r="C23" s="2"/>
      <c r="D23" s="2">
        <f t="shared" si="0"/>
        <v>96</v>
      </c>
    </row>
    <row r="24" spans="1:4" x14ac:dyDescent="0.3">
      <c r="A24" t="s">
        <v>59</v>
      </c>
      <c r="B24" s="2">
        <v>25</v>
      </c>
      <c r="C24" s="2"/>
      <c r="D24" s="2">
        <f t="shared" si="0"/>
        <v>25</v>
      </c>
    </row>
    <row r="25" spans="1:4" x14ac:dyDescent="0.3">
      <c r="A25" t="s">
        <v>16</v>
      </c>
      <c r="B25" s="2">
        <v>750</v>
      </c>
      <c r="C25" s="2"/>
      <c r="D25" s="2">
        <f t="shared" si="0"/>
        <v>750</v>
      </c>
    </row>
    <row r="26" spans="1:4" s="10" customFormat="1" x14ac:dyDescent="0.3">
      <c r="A26" s="10" t="s">
        <v>156</v>
      </c>
      <c r="B26" s="11">
        <f>250+120</f>
        <v>370</v>
      </c>
      <c r="C26" s="11"/>
      <c r="D26" s="11">
        <f t="shared" si="0"/>
        <v>370</v>
      </c>
    </row>
    <row r="27" spans="1:4" x14ac:dyDescent="0.3">
      <c r="A27" t="s">
        <v>60</v>
      </c>
      <c r="B27" s="2">
        <v>188</v>
      </c>
      <c r="C27" s="2"/>
      <c r="D27" s="2">
        <f t="shared" si="0"/>
        <v>188</v>
      </c>
    </row>
    <row r="28" spans="1:4" x14ac:dyDescent="0.3">
      <c r="A28" t="s">
        <v>61</v>
      </c>
      <c r="B28" s="2">
        <v>180</v>
      </c>
      <c r="C28" s="2"/>
      <c r="D28" s="2">
        <f t="shared" si="0"/>
        <v>180</v>
      </c>
    </row>
    <row r="29" spans="1:4" x14ac:dyDescent="0.3">
      <c r="A29" t="s">
        <v>62</v>
      </c>
      <c r="B29" s="2">
        <v>200</v>
      </c>
      <c r="C29" s="2"/>
      <c r="D29" s="2">
        <f t="shared" si="0"/>
        <v>200</v>
      </c>
    </row>
    <row r="30" spans="1:4" x14ac:dyDescent="0.3">
      <c r="A30" t="s">
        <v>63</v>
      </c>
      <c r="B30" s="2">
        <v>472</v>
      </c>
      <c r="C30" s="2"/>
      <c r="D30" s="2">
        <f t="shared" si="0"/>
        <v>472</v>
      </c>
    </row>
    <row r="31" spans="1:4" x14ac:dyDescent="0.3">
      <c r="A31" t="s">
        <v>17</v>
      </c>
      <c r="B31" s="2">
        <v>3000</v>
      </c>
      <c r="C31" s="2"/>
      <c r="D31" s="2">
        <f t="shared" si="0"/>
        <v>3000</v>
      </c>
    </row>
    <row r="32" spans="1:4" x14ac:dyDescent="0.3">
      <c r="A32" t="s">
        <v>64</v>
      </c>
      <c r="B32" s="2">
        <v>300</v>
      </c>
      <c r="C32" s="2"/>
      <c r="D32" s="2">
        <f t="shared" si="0"/>
        <v>300</v>
      </c>
    </row>
    <row r="33" spans="1:4" x14ac:dyDescent="0.3">
      <c r="A33" t="s">
        <v>65</v>
      </c>
      <c r="B33" s="2">
        <v>200</v>
      </c>
      <c r="C33" s="2"/>
      <c r="D33" s="2">
        <f t="shared" si="0"/>
        <v>200</v>
      </c>
    </row>
    <row r="34" spans="1:4" x14ac:dyDescent="0.3">
      <c r="A34" t="s">
        <v>68</v>
      </c>
      <c r="B34" s="2">
        <v>250</v>
      </c>
      <c r="C34" s="2"/>
      <c r="D34" s="2">
        <f t="shared" si="0"/>
        <v>250</v>
      </c>
    </row>
    <row r="35" spans="1:4" x14ac:dyDescent="0.3">
      <c r="A35" t="s">
        <v>189</v>
      </c>
      <c r="B35" s="2"/>
      <c r="C35" s="2">
        <v>120</v>
      </c>
      <c r="D35" s="2">
        <f t="shared" si="0"/>
        <v>120</v>
      </c>
    </row>
    <row r="36" spans="1:4" x14ac:dyDescent="0.3">
      <c r="A36" t="s">
        <v>50</v>
      </c>
      <c r="B36" s="2">
        <v>5000</v>
      </c>
      <c r="C36" s="2"/>
      <c r="D36" s="2">
        <f t="shared" si="0"/>
        <v>5000</v>
      </c>
    </row>
    <row r="37" spans="1:4" x14ac:dyDescent="0.3">
      <c r="A37" t="s">
        <v>136</v>
      </c>
      <c r="B37" s="2">
        <v>10000</v>
      </c>
      <c r="C37" s="2"/>
      <c r="D37" s="2">
        <f t="shared" si="0"/>
        <v>10000</v>
      </c>
    </row>
    <row r="38" spans="1:4" x14ac:dyDescent="0.3">
      <c r="A38" t="s">
        <v>44</v>
      </c>
      <c r="B38" s="2">
        <v>2500</v>
      </c>
      <c r="C38" s="2"/>
      <c r="D38" s="2">
        <f t="shared" si="0"/>
        <v>2500</v>
      </c>
    </row>
    <row r="39" spans="1:4" x14ac:dyDescent="0.3">
      <c r="A39" t="s">
        <v>276</v>
      </c>
      <c r="B39" s="2">
        <v>210</v>
      </c>
      <c r="C39" s="2"/>
      <c r="D39" s="2">
        <f t="shared" si="0"/>
        <v>210</v>
      </c>
    </row>
    <row r="40" spans="1:4" x14ac:dyDescent="0.3">
      <c r="A40" t="s">
        <v>114</v>
      </c>
      <c r="B40" s="2">
        <v>10000</v>
      </c>
      <c r="C40" s="2"/>
      <c r="D40" s="2">
        <f t="shared" si="0"/>
        <v>10000</v>
      </c>
    </row>
    <row r="41" spans="1:4" x14ac:dyDescent="0.3">
      <c r="A41" t="s">
        <v>119</v>
      </c>
      <c r="B41" s="2">
        <v>250</v>
      </c>
      <c r="C41" s="2"/>
      <c r="D41" s="2">
        <f t="shared" si="0"/>
        <v>250</v>
      </c>
    </row>
    <row r="42" spans="1:4" x14ac:dyDescent="0.3">
      <c r="A42" t="s">
        <v>69</v>
      </c>
      <c r="B42" s="2">
        <v>60</v>
      </c>
      <c r="C42" s="2"/>
      <c r="D42" s="2">
        <f t="shared" si="0"/>
        <v>60</v>
      </c>
    </row>
    <row r="43" spans="1:4" x14ac:dyDescent="0.3">
      <c r="A43" t="s">
        <v>52</v>
      </c>
      <c r="B43" s="2">
        <v>357.5</v>
      </c>
      <c r="C43" s="2"/>
      <c r="D43" s="2">
        <f t="shared" si="0"/>
        <v>357.5</v>
      </c>
    </row>
    <row r="44" spans="1:4" x14ac:dyDescent="0.3">
      <c r="A44" t="s">
        <v>122</v>
      </c>
      <c r="B44" s="2">
        <v>300</v>
      </c>
      <c r="C44" s="2"/>
      <c r="D44" s="2">
        <f t="shared" si="0"/>
        <v>300</v>
      </c>
    </row>
    <row r="45" spans="1:4" x14ac:dyDescent="0.3">
      <c r="A45" t="s">
        <v>71</v>
      </c>
      <c r="B45" s="2">
        <v>563</v>
      </c>
      <c r="C45" s="2"/>
      <c r="D45" s="2">
        <f t="shared" si="0"/>
        <v>563</v>
      </c>
    </row>
    <row r="46" spans="1:4" x14ac:dyDescent="0.3">
      <c r="A46" t="s">
        <v>45</v>
      </c>
      <c r="B46" s="2">
        <v>360</v>
      </c>
      <c r="C46" s="2"/>
      <c r="D46" s="2">
        <f t="shared" si="0"/>
        <v>360</v>
      </c>
    </row>
    <row r="47" spans="1:4" x14ac:dyDescent="0.3">
      <c r="A47" t="s">
        <v>72</v>
      </c>
      <c r="B47" s="2">
        <v>200</v>
      </c>
      <c r="C47" s="2"/>
      <c r="D47" s="2">
        <f t="shared" si="0"/>
        <v>200</v>
      </c>
    </row>
    <row r="48" spans="1:4" x14ac:dyDescent="0.3">
      <c r="A48" t="s">
        <v>73</v>
      </c>
      <c r="B48" s="2">
        <v>630</v>
      </c>
      <c r="C48" s="2"/>
      <c r="D48" s="2">
        <f t="shared" si="0"/>
        <v>630</v>
      </c>
    </row>
    <row r="49" spans="1:4" s="10" customFormat="1" x14ac:dyDescent="0.3">
      <c r="A49" s="10" t="s">
        <v>3</v>
      </c>
      <c r="B49" s="11">
        <v>238599.78</v>
      </c>
      <c r="C49" s="11"/>
      <c r="D49" s="11">
        <f>+B49+C49</f>
        <v>238599.78</v>
      </c>
    </row>
    <row r="50" spans="1:4" x14ac:dyDescent="0.3">
      <c r="A50" t="s">
        <v>42</v>
      </c>
      <c r="B50" s="2">
        <v>387.5</v>
      </c>
      <c r="C50" s="2"/>
      <c r="D50" s="2">
        <f t="shared" si="0"/>
        <v>387.5</v>
      </c>
    </row>
    <row r="51" spans="1:4" x14ac:dyDescent="0.3">
      <c r="A51" t="s">
        <v>66</v>
      </c>
      <c r="B51" s="2">
        <v>500</v>
      </c>
      <c r="C51" s="2"/>
      <c r="D51" s="2">
        <f t="shared" si="0"/>
        <v>500</v>
      </c>
    </row>
    <row r="52" spans="1:4" x14ac:dyDescent="0.3">
      <c r="A52" t="s">
        <v>46</v>
      </c>
      <c r="B52" s="2">
        <v>100</v>
      </c>
      <c r="C52" s="2"/>
      <c r="D52" s="2">
        <f t="shared" si="0"/>
        <v>100</v>
      </c>
    </row>
    <row r="53" spans="1:4" x14ac:dyDescent="0.3">
      <c r="A53" t="s">
        <v>116</v>
      </c>
      <c r="B53" s="2">
        <v>150</v>
      </c>
      <c r="C53" s="2"/>
      <c r="D53" s="2">
        <f t="shared" si="0"/>
        <v>150</v>
      </c>
    </row>
    <row r="54" spans="1:4" x14ac:dyDescent="0.3">
      <c r="A54" t="s">
        <v>37</v>
      </c>
      <c r="B54" s="2">
        <v>7260</v>
      </c>
      <c r="C54" s="2"/>
      <c r="D54" s="2">
        <f t="shared" si="0"/>
        <v>7260</v>
      </c>
    </row>
    <row r="55" spans="1:4" x14ac:dyDescent="0.3">
      <c r="A55" t="s">
        <v>134</v>
      </c>
      <c r="B55" s="2">
        <v>5000</v>
      </c>
      <c r="C55" s="2"/>
      <c r="D55" s="2">
        <f t="shared" si="0"/>
        <v>5000</v>
      </c>
    </row>
    <row r="56" spans="1:4" x14ac:dyDescent="0.3">
      <c r="A56" t="s">
        <v>18</v>
      </c>
      <c r="B56" s="2">
        <v>2500</v>
      </c>
      <c r="C56" s="2"/>
      <c r="D56" s="2">
        <f t="shared" si="0"/>
        <v>2500</v>
      </c>
    </row>
    <row r="57" spans="1:4" x14ac:dyDescent="0.3">
      <c r="A57" t="s">
        <v>76</v>
      </c>
      <c r="B57" s="2">
        <v>150</v>
      </c>
      <c r="C57" s="2"/>
      <c r="D57" s="2">
        <f t="shared" si="0"/>
        <v>150</v>
      </c>
    </row>
    <row r="58" spans="1:4" x14ac:dyDescent="0.3">
      <c r="A58" t="s">
        <v>36</v>
      </c>
      <c r="B58" s="2">
        <v>200</v>
      </c>
      <c r="C58" s="2"/>
      <c r="D58" s="2">
        <f t="shared" si="0"/>
        <v>200</v>
      </c>
    </row>
    <row r="59" spans="1:4" x14ac:dyDescent="0.3">
      <c r="A59" t="s">
        <v>4</v>
      </c>
      <c r="B59" s="2">
        <v>480</v>
      </c>
      <c r="C59" s="2"/>
      <c r="D59" s="2">
        <f t="shared" si="0"/>
        <v>480</v>
      </c>
    </row>
    <row r="60" spans="1:4" x14ac:dyDescent="0.3">
      <c r="A60" t="s">
        <v>175</v>
      </c>
      <c r="B60" s="2">
        <v>2550</v>
      </c>
      <c r="C60" s="2"/>
      <c r="D60" s="2">
        <f t="shared" si="0"/>
        <v>2550</v>
      </c>
    </row>
    <row r="61" spans="1:4" x14ac:dyDescent="0.3">
      <c r="A61" t="s">
        <v>78</v>
      </c>
      <c r="B61" s="2">
        <v>170</v>
      </c>
      <c r="C61" s="2"/>
      <c r="D61" s="2">
        <f t="shared" si="0"/>
        <v>170</v>
      </c>
    </row>
    <row r="62" spans="1:4" x14ac:dyDescent="0.3">
      <c r="A62" t="s">
        <v>265</v>
      </c>
      <c r="B62" s="2">
        <v>546</v>
      </c>
      <c r="C62" s="2"/>
      <c r="D62" s="2">
        <f t="shared" si="0"/>
        <v>546</v>
      </c>
    </row>
    <row r="63" spans="1:4" x14ac:dyDescent="0.3">
      <c r="A63" t="s">
        <v>5</v>
      </c>
      <c r="B63" s="2">
        <v>1144</v>
      </c>
      <c r="C63" s="2"/>
      <c r="D63" s="2">
        <f t="shared" si="0"/>
        <v>1144</v>
      </c>
    </row>
    <row r="64" spans="1:4" x14ac:dyDescent="0.3">
      <c r="A64" t="s">
        <v>6</v>
      </c>
      <c r="B64" s="2"/>
      <c r="C64" s="2">
        <v>215</v>
      </c>
      <c r="D64" s="2">
        <f t="shared" si="0"/>
        <v>215</v>
      </c>
    </row>
    <row r="65" spans="1:4" x14ac:dyDescent="0.3">
      <c r="A65" t="s">
        <v>180</v>
      </c>
      <c r="B65" s="2">
        <v>1360</v>
      </c>
      <c r="C65" s="2"/>
      <c r="D65" s="2">
        <f t="shared" si="0"/>
        <v>1360</v>
      </c>
    </row>
    <row r="66" spans="1:4" x14ac:dyDescent="0.3">
      <c r="A66" t="s">
        <v>152</v>
      </c>
      <c r="B66" s="2">
        <v>430</v>
      </c>
      <c r="C66" s="2"/>
      <c r="D66" s="2">
        <f t="shared" si="0"/>
        <v>430</v>
      </c>
    </row>
    <row r="67" spans="1:4" x14ac:dyDescent="0.3">
      <c r="A67" t="s">
        <v>79</v>
      </c>
      <c r="B67" s="2">
        <v>125</v>
      </c>
      <c r="C67" s="2"/>
      <c r="D67" s="2">
        <f t="shared" si="0"/>
        <v>125</v>
      </c>
    </row>
    <row r="68" spans="1:4" x14ac:dyDescent="0.3">
      <c r="A68" t="s">
        <v>190</v>
      </c>
      <c r="B68" s="2">
        <v>100</v>
      </c>
      <c r="C68" s="2"/>
      <c r="D68" s="2">
        <f t="shared" si="0"/>
        <v>100</v>
      </c>
    </row>
    <row r="69" spans="1:4" x14ac:dyDescent="0.3">
      <c r="A69" t="s">
        <v>7</v>
      </c>
      <c r="B69" s="2">
        <v>150</v>
      </c>
      <c r="C69" s="2"/>
      <c r="D69" s="2">
        <f t="shared" si="0"/>
        <v>150</v>
      </c>
    </row>
    <row r="70" spans="1:4" x14ac:dyDescent="0.3">
      <c r="A70" t="s">
        <v>80</v>
      </c>
      <c r="B70" s="2">
        <v>300</v>
      </c>
      <c r="C70" s="2"/>
      <c r="D70" s="2">
        <f t="shared" si="0"/>
        <v>300</v>
      </c>
    </row>
    <row r="71" spans="1:4" x14ac:dyDescent="0.3">
      <c r="A71" t="s">
        <v>81</v>
      </c>
      <c r="B71" s="2">
        <v>125</v>
      </c>
      <c r="C71" s="2"/>
      <c r="D71" s="2">
        <f t="shared" si="0"/>
        <v>125</v>
      </c>
    </row>
    <row r="72" spans="1:4" x14ac:dyDescent="0.3">
      <c r="A72" t="s">
        <v>20</v>
      </c>
      <c r="B72" s="2">
        <v>417</v>
      </c>
      <c r="C72" s="2"/>
      <c r="D72" s="2">
        <f t="shared" si="0"/>
        <v>417</v>
      </c>
    </row>
    <row r="73" spans="1:4" x14ac:dyDescent="0.3">
      <c r="A73" t="s">
        <v>40</v>
      </c>
      <c r="B73" s="2">
        <v>540</v>
      </c>
      <c r="C73" s="2"/>
      <c r="D73" s="2">
        <f t="shared" si="0"/>
        <v>540</v>
      </c>
    </row>
    <row r="74" spans="1:4" x14ac:dyDescent="0.3">
      <c r="A74" t="s">
        <v>82</v>
      </c>
      <c r="B74" s="2">
        <v>120</v>
      </c>
      <c r="C74" s="2"/>
      <c r="D74" s="2">
        <f t="shared" si="0"/>
        <v>120</v>
      </c>
    </row>
    <row r="75" spans="1:4" x14ac:dyDescent="0.3">
      <c r="A75" t="s">
        <v>43</v>
      </c>
      <c r="B75" s="2">
        <v>1200</v>
      </c>
      <c r="C75" s="2"/>
      <c r="D75" s="2">
        <f t="shared" si="0"/>
        <v>1200</v>
      </c>
    </row>
    <row r="76" spans="1:4" x14ac:dyDescent="0.3">
      <c r="A76" t="s">
        <v>38</v>
      </c>
      <c r="B76" s="2">
        <v>670</v>
      </c>
      <c r="C76" s="2"/>
      <c r="D76" s="2">
        <f t="shared" ref="D76:D136" si="1">+B76+C76</f>
        <v>670</v>
      </c>
    </row>
    <row r="77" spans="1:4" x14ac:dyDescent="0.3">
      <c r="A77" t="s">
        <v>135</v>
      </c>
      <c r="B77" s="2">
        <v>285</v>
      </c>
      <c r="C77" s="2"/>
      <c r="D77" s="2">
        <f t="shared" si="1"/>
        <v>285</v>
      </c>
    </row>
    <row r="78" spans="1:4" x14ac:dyDescent="0.3">
      <c r="A78" t="s">
        <v>126</v>
      </c>
      <c r="B78" s="2">
        <v>200</v>
      </c>
      <c r="C78" s="2"/>
      <c r="D78" s="2">
        <f t="shared" si="1"/>
        <v>200</v>
      </c>
    </row>
    <row r="79" spans="1:4" x14ac:dyDescent="0.3">
      <c r="A79" t="s">
        <v>84</v>
      </c>
      <c r="B79" s="2">
        <v>300</v>
      </c>
      <c r="C79" s="2"/>
      <c r="D79" s="2">
        <f t="shared" si="1"/>
        <v>300</v>
      </c>
    </row>
    <row r="80" spans="1:4" x14ac:dyDescent="0.3">
      <c r="A80" t="s">
        <v>85</v>
      </c>
      <c r="B80" s="2">
        <v>60</v>
      </c>
      <c r="C80" s="2"/>
      <c r="D80" s="2">
        <f t="shared" si="1"/>
        <v>60</v>
      </c>
    </row>
    <row r="81" spans="1:4" x14ac:dyDescent="0.3">
      <c r="A81" t="s">
        <v>21</v>
      </c>
      <c r="B81" s="2">
        <v>3200</v>
      </c>
      <c r="C81" s="2"/>
      <c r="D81" s="2">
        <f t="shared" si="1"/>
        <v>3200</v>
      </c>
    </row>
    <row r="82" spans="1:4" x14ac:dyDescent="0.3">
      <c r="A82" t="s">
        <v>86</v>
      </c>
      <c r="B82" s="2">
        <v>120</v>
      </c>
      <c r="C82" s="2"/>
      <c r="D82" s="2">
        <f t="shared" si="1"/>
        <v>120</v>
      </c>
    </row>
    <row r="83" spans="1:4" x14ac:dyDescent="0.3">
      <c r="A83" t="s">
        <v>87</v>
      </c>
      <c r="B83" s="2">
        <v>50</v>
      </c>
      <c r="C83" s="2"/>
      <c r="D83" s="2">
        <f t="shared" si="1"/>
        <v>50</v>
      </c>
    </row>
    <row r="84" spans="1:4" x14ac:dyDescent="0.3">
      <c r="A84" t="s">
        <v>88</v>
      </c>
      <c r="B84" s="2">
        <v>800</v>
      </c>
      <c r="C84" s="2"/>
      <c r="D84" s="2">
        <f t="shared" si="1"/>
        <v>800</v>
      </c>
    </row>
    <row r="85" spans="1:4" x14ac:dyDescent="0.3">
      <c r="A85" t="s">
        <v>148</v>
      </c>
      <c r="B85" s="2">
        <v>4972</v>
      </c>
      <c r="C85" s="2"/>
      <c r="D85" s="2">
        <f t="shared" si="1"/>
        <v>4972</v>
      </c>
    </row>
    <row r="86" spans="1:4" x14ac:dyDescent="0.3">
      <c r="A86" t="s">
        <v>157</v>
      </c>
      <c r="B86" s="2">
        <v>450</v>
      </c>
      <c r="C86" s="2"/>
      <c r="D86" s="2">
        <f t="shared" si="1"/>
        <v>450</v>
      </c>
    </row>
    <row r="87" spans="1:4" x14ac:dyDescent="0.3">
      <c r="A87" t="s">
        <v>118</v>
      </c>
      <c r="B87" s="2">
        <v>95</v>
      </c>
      <c r="C87" s="2"/>
      <c r="D87" s="2">
        <f t="shared" si="1"/>
        <v>95</v>
      </c>
    </row>
    <row r="88" spans="1:4" x14ac:dyDescent="0.3">
      <c r="A88" t="s">
        <v>121</v>
      </c>
      <c r="B88" s="2">
        <v>150</v>
      </c>
      <c r="C88" s="2"/>
      <c r="D88" s="2">
        <f t="shared" si="1"/>
        <v>150</v>
      </c>
    </row>
    <row r="89" spans="1:4" x14ac:dyDescent="0.3">
      <c r="A89" t="s">
        <v>89</v>
      </c>
      <c r="B89" s="2">
        <v>14240</v>
      </c>
      <c r="C89" s="2"/>
      <c r="D89" s="2">
        <f t="shared" si="1"/>
        <v>14240</v>
      </c>
    </row>
    <row r="90" spans="1:4" x14ac:dyDescent="0.3">
      <c r="A90" t="s">
        <v>91</v>
      </c>
      <c r="B90" s="2">
        <v>315</v>
      </c>
      <c r="C90" s="2"/>
      <c r="D90" s="2">
        <f t="shared" si="1"/>
        <v>315</v>
      </c>
    </row>
    <row r="91" spans="1:4" x14ac:dyDescent="0.3">
      <c r="A91" t="s">
        <v>192</v>
      </c>
      <c r="B91" s="2">
        <v>1020</v>
      </c>
      <c r="C91" s="2"/>
      <c r="D91" s="2">
        <f t="shared" si="1"/>
        <v>1020</v>
      </c>
    </row>
    <row r="92" spans="1:4" x14ac:dyDescent="0.3">
      <c r="A92" t="s">
        <v>169</v>
      </c>
      <c r="B92" s="2">
        <v>278</v>
      </c>
      <c r="C92" s="2"/>
      <c r="D92" s="2">
        <f t="shared" si="1"/>
        <v>278</v>
      </c>
    </row>
    <row r="93" spans="1:4" x14ac:dyDescent="0.3">
      <c r="A93" t="s">
        <v>170</v>
      </c>
      <c r="B93" s="2">
        <v>300</v>
      </c>
      <c r="C93" s="2"/>
      <c r="D93" s="2">
        <f t="shared" si="1"/>
        <v>300</v>
      </c>
    </row>
    <row r="94" spans="1:4" x14ac:dyDescent="0.3">
      <c r="A94" t="s">
        <v>92</v>
      </c>
      <c r="B94" s="2">
        <v>150</v>
      </c>
      <c r="C94" s="2"/>
      <c r="D94" s="2">
        <f t="shared" si="1"/>
        <v>150</v>
      </c>
    </row>
    <row r="95" spans="1:4" x14ac:dyDescent="0.3">
      <c r="A95" t="s">
        <v>48</v>
      </c>
      <c r="B95" s="2">
        <v>85</v>
      </c>
      <c r="C95" s="2"/>
      <c r="D95" s="2">
        <f t="shared" si="1"/>
        <v>85</v>
      </c>
    </row>
    <row r="96" spans="1:4" x14ac:dyDescent="0.3">
      <c r="A96" t="s">
        <v>112</v>
      </c>
      <c r="B96" s="2">
        <v>992</v>
      </c>
      <c r="C96" s="2"/>
      <c r="D96" s="2">
        <f t="shared" si="1"/>
        <v>992</v>
      </c>
    </row>
    <row r="97" spans="1:4" x14ac:dyDescent="0.3">
      <c r="A97" t="s">
        <v>32</v>
      </c>
      <c r="B97" s="2">
        <v>10000</v>
      </c>
      <c r="C97" s="2"/>
      <c r="D97" s="2">
        <f t="shared" si="1"/>
        <v>10000</v>
      </c>
    </row>
    <row r="98" spans="1:4" x14ac:dyDescent="0.3">
      <c r="A98" t="s">
        <v>94</v>
      </c>
      <c r="B98" s="2">
        <v>470</v>
      </c>
      <c r="C98" s="2"/>
      <c r="D98" s="2">
        <f t="shared" si="1"/>
        <v>470</v>
      </c>
    </row>
    <row r="99" spans="1:4" x14ac:dyDescent="0.3">
      <c r="A99" t="s">
        <v>9</v>
      </c>
      <c r="B99" s="2">
        <v>300</v>
      </c>
      <c r="C99" s="2"/>
      <c r="D99" s="2">
        <f t="shared" si="1"/>
        <v>300</v>
      </c>
    </row>
    <row r="100" spans="1:4" s="10" customFormat="1" x14ac:dyDescent="0.3">
      <c r="A100" s="10" t="s">
        <v>277</v>
      </c>
      <c r="B100" s="11">
        <v>94.62</v>
      </c>
      <c r="C100" s="11"/>
      <c r="D100" s="11">
        <f>+B100+C100</f>
        <v>94.62</v>
      </c>
    </row>
    <row r="101" spans="1:4" x14ac:dyDescent="0.3">
      <c r="A101" t="s">
        <v>146</v>
      </c>
      <c r="B101" s="2">
        <v>660.64</v>
      </c>
      <c r="C101" s="2"/>
      <c r="D101" s="2">
        <f t="shared" si="1"/>
        <v>660.64</v>
      </c>
    </row>
    <row r="102" spans="1:4" x14ac:dyDescent="0.3">
      <c r="A102" t="s">
        <v>159</v>
      </c>
      <c r="B102" s="2">
        <v>200</v>
      </c>
      <c r="C102" s="2"/>
      <c r="D102" s="2">
        <f t="shared" si="1"/>
        <v>200</v>
      </c>
    </row>
    <row r="103" spans="1:4" x14ac:dyDescent="0.3">
      <c r="A103" t="s">
        <v>165</v>
      </c>
      <c r="B103" s="2">
        <v>200</v>
      </c>
      <c r="C103" s="2"/>
      <c r="D103" s="2">
        <f t="shared" si="1"/>
        <v>200</v>
      </c>
    </row>
    <row r="104" spans="1:4" x14ac:dyDescent="0.3">
      <c r="A104" t="s">
        <v>23</v>
      </c>
      <c r="B104" s="2">
        <v>780</v>
      </c>
      <c r="C104" s="2"/>
      <c r="D104" s="2">
        <f t="shared" si="1"/>
        <v>780</v>
      </c>
    </row>
    <row r="105" spans="1:4" x14ac:dyDescent="0.3">
      <c r="A105" t="s">
        <v>97</v>
      </c>
      <c r="B105" s="2">
        <v>1500</v>
      </c>
      <c r="C105" s="2"/>
      <c r="D105" s="2">
        <f t="shared" si="1"/>
        <v>1500</v>
      </c>
    </row>
    <row r="106" spans="1:4" x14ac:dyDescent="0.3">
      <c r="A106" t="s">
        <v>41</v>
      </c>
      <c r="B106" s="2">
        <v>150</v>
      </c>
      <c r="C106" s="2"/>
      <c r="D106" s="2">
        <f t="shared" si="1"/>
        <v>150</v>
      </c>
    </row>
    <row r="107" spans="1:4" x14ac:dyDescent="0.3">
      <c r="A107" t="s">
        <v>98</v>
      </c>
      <c r="B107" s="2">
        <v>120</v>
      </c>
      <c r="C107" s="2"/>
      <c r="D107" s="2">
        <f t="shared" si="1"/>
        <v>120</v>
      </c>
    </row>
    <row r="108" spans="1:4" x14ac:dyDescent="0.3">
      <c r="A108" t="s">
        <v>113</v>
      </c>
      <c r="B108" s="2">
        <v>540</v>
      </c>
      <c r="C108" s="2"/>
      <c r="D108" s="2">
        <f t="shared" si="1"/>
        <v>540</v>
      </c>
    </row>
    <row r="109" spans="1:4" x14ac:dyDescent="0.3">
      <c r="A109" t="s">
        <v>132</v>
      </c>
      <c r="B109" s="2">
        <v>10000</v>
      </c>
      <c r="C109" s="2"/>
      <c r="D109" s="2">
        <f t="shared" si="1"/>
        <v>10000</v>
      </c>
    </row>
    <row r="110" spans="1:4" x14ac:dyDescent="0.3">
      <c r="A110" t="s">
        <v>10</v>
      </c>
      <c r="B110" s="2">
        <v>9292</v>
      </c>
      <c r="C110" s="2"/>
      <c r="D110" s="2">
        <f t="shared" si="1"/>
        <v>9292</v>
      </c>
    </row>
    <row r="111" spans="1:4" x14ac:dyDescent="0.3">
      <c r="A111" t="s">
        <v>11</v>
      </c>
      <c r="B111" s="2">
        <v>-225</v>
      </c>
      <c r="C111" s="2"/>
      <c r="D111" s="2">
        <f t="shared" si="1"/>
        <v>-225</v>
      </c>
    </row>
    <row r="112" spans="1:4" x14ac:dyDescent="0.3">
      <c r="A112" t="s">
        <v>99</v>
      </c>
      <c r="B112" s="2">
        <v>180</v>
      </c>
      <c r="C112" s="2"/>
      <c r="D112" s="2">
        <f t="shared" si="1"/>
        <v>180</v>
      </c>
    </row>
    <row r="113" spans="1:4" x14ac:dyDescent="0.3">
      <c r="A113" t="s">
        <v>127</v>
      </c>
      <c r="B113" s="2">
        <v>2500</v>
      </c>
      <c r="C113" s="2"/>
      <c r="D113" s="2">
        <f t="shared" si="1"/>
        <v>2500</v>
      </c>
    </row>
    <row r="114" spans="1:4" x14ac:dyDescent="0.3">
      <c r="A114" t="s">
        <v>154</v>
      </c>
      <c r="B114" s="2">
        <v>818.52</v>
      </c>
      <c r="C114" s="2"/>
      <c r="D114" s="2">
        <f t="shared" si="1"/>
        <v>818.52</v>
      </c>
    </row>
    <row r="115" spans="1:4" x14ac:dyDescent="0.3">
      <c r="A115" t="s">
        <v>100</v>
      </c>
      <c r="B115" s="2">
        <v>11000</v>
      </c>
      <c r="C115" s="2"/>
      <c r="D115" s="2">
        <f t="shared" si="1"/>
        <v>11000</v>
      </c>
    </row>
    <row r="116" spans="1:4" x14ac:dyDescent="0.3">
      <c r="A116" t="s">
        <v>24</v>
      </c>
      <c r="B116" s="2">
        <v>14000</v>
      </c>
      <c r="C116" s="2"/>
      <c r="D116" s="2">
        <f t="shared" si="1"/>
        <v>14000</v>
      </c>
    </row>
    <row r="117" spans="1:4" x14ac:dyDescent="0.3">
      <c r="A117" t="s">
        <v>28</v>
      </c>
      <c r="B117" s="2">
        <v>1600</v>
      </c>
      <c r="C117" s="2"/>
      <c r="D117" s="2">
        <f t="shared" si="1"/>
        <v>1600</v>
      </c>
    </row>
    <row r="118" spans="1:4" x14ac:dyDescent="0.3">
      <c r="A118" t="s">
        <v>29</v>
      </c>
      <c r="B118" s="2">
        <v>10000</v>
      </c>
      <c r="C118" s="2"/>
      <c r="D118" s="2">
        <f t="shared" si="1"/>
        <v>10000</v>
      </c>
    </row>
    <row r="119" spans="1:4" x14ac:dyDescent="0.3">
      <c r="A119" t="s">
        <v>281</v>
      </c>
      <c r="B119" s="2">
        <v>132</v>
      </c>
      <c r="C119" s="2"/>
      <c r="D119" s="2">
        <f t="shared" si="1"/>
        <v>132</v>
      </c>
    </row>
    <row r="120" spans="1:4" x14ac:dyDescent="0.3">
      <c r="A120" t="s">
        <v>30</v>
      </c>
      <c r="B120" s="2">
        <v>20000</v>
      </c>
      <c r="C120" s="2"/>
      <c r="D120" s="2">
        <f t="shared" si="1"/>
        <v>20000</v>
      </c>
    </row>
    <row r="121" spans="1:4" x14ac:dyDescent="0.3">
      <c r="A121" t="s">
        <v>12</v>
      </c>
      <c r="B121" s="2">
        <v>100</v>
      </c>
      <c r="C121" s="2"/>
      <c r="D121" s="2">
        <f t="shared" si="1"/>
        <v>100</v>
      </c>
    </row>
    <row r="122" spans="1:4" x14ac:dyDescent="0.3">
      <c r="A122" t="s">
        <v>150</v>
      </c>
      <c r="B122" s="2">
        <v>112</v>
      </c>
      <c r="C122" s="2"/>
      <c r="D122" s="2">
        <f t="shared" si="1"/>
        <v>112</v>
      </c>
    </row>
    <row r="123" spans="1:4" x14ac:dyDescent="0.3">
      <c r="A123" t="s">
        <v>266</v>
      </c>
      <c r="B123" s="2">
        <v>142</v>
      </c>
      <c r="C123" s="2"/>
      <c r="D123" s="2">
        <f t="shared" si="1"/>
        <v>142</v>
      </c>
    </row>
    <row r="124" spans="1:4" x14ac:dyDescent="0.3">
      <c r="A124" t="s">
        <v>183</v>
      </c>
      <c r="B124" s="2">
        <v>256</v>
      </c>
      <c r="C124" s="2">
        <v>256</v>
      </c>
      <c r="D124" s="2">
        <f t="shared" si="1"/>
        <v>512</v>
      </c>
    </row>
    <row r="125" spans="1:4" x14ac:dyDescent="0.3">
      <c r="A125" t="s">
        <v>147</v>
      </c>
      <c r="B125" s="2">
        <v>400</v>
      </c>
      <c r="C125" s="2"/>
      <c r="D125" s="2">
        <f t="shared" si="1"/>
        <v>400</v>
      </c>
    </row>
    <row r="126" spans="1:4" x14ac:dyDescent="0.3">
      <c r="A126" t="s">
        <v>101</v>
      </c>
      <c r="B126" s="2">
        <v>1000</v>
      </c>
      <c r="C126" s="2"/>
      <c r="D126" s="2">
        <f t="shared" si="1"/>
        <v>1000</v>
      </c>
    </row>
    <row r="127" spans="1:4" x14ac:dyDescent="0.3">
      <c r="A127" t="s">
        <v>47</v>
      </c>
      <c r="B127" s="2">
        <v>645</v>
      </c>
      <c r="C127" s="2"/>
      <c r="D127" s="2">
        <f t="shared" si="1"/>
        <v>645</v>
      </c>
    </row>
    <row r="128" spans="1:4" x14ac:dyDescent="0.3">
      <c r="A128" t="s">
        <v>102</v>
      </c>
      <c r="B128" s="2">
        <v>420</v>
      </c>
      <c r="C128" s="2"/>
      <c r="D128" s="2">
        <f t="shared" si="1"/>
        <v>420</v>
      </c>
    </row>
    <row r="129" spans="1:4" x14ac:dyDescent="0.3">
      <c r="A129" t="s">
        <v>103</v>
      </c>
      <c r="B129" s="2">
        <v>120</v>
      </c>
      <c r="C129" s="2"/>
      <c r="D129" s="2">
        <f t="shared" si="1"/>
        <v>120</v>
      </c>
    </row>
    <row r="130" spans="1:4" x14ac:dyDescent="0.3">
      <c r="A130" t="s">
        <v>53</v>
      </c>
      <c r="B130" s="2">
        <v>2406.25</v>
      </c>
      <c r="C130" s="2"/>
      <c r="D130" s="2">
        <f t="shared" si="1"/>
        <v>2406.25</v>
      </c>
    </row>
    <row r="131" spans="1:4" x14ac:dyDescent="0.3">
      <c r="A131" t="s">
        <v>39</v>
      </c>
      <c r="B131" s="2">
        <v>6500</v>
      </c>
      <c r="C131" s="2"/>
      <c r="D131" s="2">
        <f t="shared" si="1"/>
        <v>6500</v>
      </c>
    </row>
    <row r="132" spans="1:4" s="10" customFormat="1" x14ac:dyDescent="0.3">
      <c r="A132" s="10" t="s">
        <v>280</v>
      </c>
      <c r="B132" s="11">
        <v>980</v>
      </c>
      <c r="C132" s="11"/>
      <c r="D132" s="11">
        <f>+B132+C132</f>
        <v>980</v>
      </c>
    </row>
    <row r="133" spans="1:4" x14ac:dyDescent="0.3">
      <c r="A133" t="s">
        <v>111</v>
      </c>
      <c r="B133" s="2">
        <v>600</v>
      </c>
      <c r="C133" s="2"/>
      <c r="D133" s="2">
        <f t="shared" si="1"/>
        <v>600</v>
      </c>
    </row>
    <row r="134" spans="1:4" x14ac:dyDescent="0.3">
      <c r="A134" t="s">
        <v>104</v>
      </c>
      <c r="B134" s="2">
        <v>1500</v>
      </c>
      <c r="C134" s="2"/>
      <c r="D134" s="2">
        <f t="shared" si="1"/>
        <v>1500</v>
      </c>
    </row>
    <row r="135" spans="1:4" x14ac:dyDescent="0.3">
      <c r="A135" t="s">
        <v>105</v>
      </c>
      <c r="B135" s="2">
        <v>100</v>
      </c>
      <c r="C135" s="2"/>
      <c r="D135" s="2">
        <f t="shared" si="1"/>
        <v>100</v>
      </c>
    </row>
    <row r="136" spans="1:4" x14ac:dyDescent="0.3">
      <c r="A136" t="s">
        <v>106</v>
      </c>
      <c r="B136" s="2">
        <v>200</v>
      </c>
      <c r="C136" s="2"/>
      <c r="D136" s="2">
        <f t="shared" si="1"/>
        <v>200</v>
      </c>
    </row>
    <row r="137" spans="1:4" ht="15.75" thickBot="1" x14ac:dyDescent="0.35">
      <c r="A137" s="1" t="s">
        <v>262</v>
      </c>
      <c r="B137" s="9">
        <f>+SUM(B8:B136)</f>
        <v>796283.73</v>
      </c>
      <c r="C137" s="9">
        <f>+SUM(C8:C136)</f>
        <v>865.34</v>
      </c>
      <c r="D137" s="9">
        <f>+SUM(D8:D136)</f>
        <v>797149.07000000007</v>
      </c>
    </row>
    <row r="138" spans="1:4" ht="15.75" thickTop="1" x14ac:dyDescent="0.3">
      <c r="B138" s="2"/>
      <c r="C138" s="2"/>
      <c r="D138" s="2"/>
    </row>
    <row r="139" spans="1:4" x14ac:dyDescent="0.3">
      <c r="B139" s="2"/>
      <c r="C139" s="2"/>
      <c r="D139" s="2"/>
    </row>
    <row r="140" spans="1:4" x14ac:dyDescent="0.3">
      <c r="B140" s="2"/>
      <c r="C140" s="2"/>
      <c r="D140" s="2"/>
    </row>
    <row r="141" spans="1:4" x14ac:dyDescent="0.3">
      <c r="B141" s="2"/>
      <c r="C141" s="2"/>
      <c r="D141" s="2"/>
    </row>
    <row r="142" spans="1:4" x14ac:dyDescent="0.3">
      <c r="B142" s="2"/>
      <c r="C142" s="2"/>
      <c r="D142" s="2"/>
    </row>
    <row r="143" spans="1:4" x14ac:dyDescent="0.3">
      <c r="B143" s="2"/>
      <c r="C143" s="2"/>
      <c r="D143" s="2"/>
    </row>
    <row r="144" spans="1:4" x14ac:dyDescent="0.3">
      <c r="B144" s="2"/>
      <c r="C144" s="2"/>
      <c r="D144" s="2"/>
    </row>
    <row r="145" spans="2:4" x14ac:dyDescent="0.3">
      <c r="B145" s="2"/>
      <c r="C145" s="2"/>
      <c r="D145" s="2"/>
    </row>
    <row r="146" spans="2:4" x14ac:dyDescent="0.3">
      <c r="B146" s="2"/>
      <c r="C146" s="2"/>
      <c r="D146" s="2"/>
    </row>
    <row r="147" spans="2:4" x14ac:dyDescent="0.3">
      <c r="B147" s="2"/>
      <c r="C147" s="2"/>
      <c r="D147" s="2"/>
    </row>
    <row r="148" spans="2:4" x14ac:dyDescent="0.3">
      <c r="B148" s="2"/>
      <c r="C148" s="2"/>
      <c r="D148" s="2"/>
    </row>
    <row r="149" spans="2:4" x14ac:dyDescent="0.3">
      <c r="B149" s="2"/>
      <c r="C149" s="2"/>
      <c r="D149" s="2"/>
    </row>
    <row r="150" spans="2:4" x14ac:dyDescent="0.3">
      <c r="B150" s="2"/>
      <c r="C150" s="2"/>
      <c r="D150" s="2"/>
    </row>
    <row r="151" spans="2:4" x14ac:dyDescent="0.3">
      <c r="B151" s="2"/>
      <c r="C151" s="2"/>
      <c r="D151" s="2"/>
    </row>
    <row r="152" spans="2:4" x14ac:dyDescent="0.3">
      <c r="B152" s="2"/>
      <c r="C152" s="2"/>
      <c r="D152" s="2"/>
    </row>
    <row r="153" spans="2:4" x14ac:dyDescent="0.3">
      <c r="B153" s="2"/>
      <c r="C153" s="2"/>
      <c r="D153" s="2"/>
    </row>
    <row r="154" spans="2:4" x14ac:dyDescent="0.3">
      <c r="B154" s="2"/>
      <c r="C154" s="2"/>
      <c r="D154" s="2"/>
    </row>
  </sheetData>
  <pageMargins left="0.7" right="0.7" top="0.75" bottom="0.75" header="0.3" footer="0.3"/>
  <pageSetup scale="91" fitToHeight="0" orientation="portrait" r:id="rId1"/>
  <headerFooter>
    <oddHeader>&amp;RSOAH Docket No. 473-19-4421
PUC Docket No. 49494
FEA'S 2nd, Q. # FEA 2-17
Attachment 1
&amp;A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zoomScaleNormal="100" workbookViewId="0">
      <pane ySplit="9" topLeftCell="A10" activePane="bottomLeft" state="frozen"/>
      <selection pane="bottomLeft" sqref="A1:XFD1048576"/>
    </sheetView>
  </sheetViews>
  <sheetFormatPr defaultRowHeight="15" x14ac:dyDescent="0.3"/>
  <cols>
    <col min="1" max="1" width="49" bestFit="1" customWidth="1"/>
    <col min="2" max="2" width="18.28515625" style="2" customWidth="1"/>
    <col min="3" max="3" width="15.42578125" style="2" customWidth="1"/>
    <col min="4" max="4" width="17.140625" style="2" customWidth="1"/>
    <col min="8" max="8" width="11.28515625" bestFit="1" customWidth="1"/>
  </cols>
  <sheetData>
    <row r="1" spans="1:4" x14ac:dyDescent="0.3">
      <c r="A1" s="4" t="s">
        <v>252</v>
      </c>
    </row>
    <row r="2" spans="1:4" x14ac:dyDescent="0.3">
      <c r="A2" s="4" t="s">
        <v>255</v>
      </c>
    </row>
    <row r="3" spans="1:4" x14ac:dyDescent="0.3">
      <c r="A3" s="4" t="s">
        <v>253</v>
      </c>
    </row>
    <row r="4" spans="1:4" x14ac:dyDescent="0.3">
      <c r="A4" s="4" t="s">
        <v>256</v>
      </c>
    </row>
    <row r="9" spans="1:4" s="7" customFormat="1" ht="15.75" thickBot="1" x14ac:dyDescent="0.35">
      <c r="A9" s="5" t="s">
        <v>254</v>
      </c>
      <c r="B9" s="6" t="s">
        <v>249</v>
      </c>
      <c r="C9" s="6" t="s">
        <v>250</v>
      </c>
      <c r="D9" s="6" t="s">
        <v>251</v>
      </c>
    </row>
    <row r="10" spans="1:4" x14ac:dyDescent="0.3">
      <c r="A10" t="s">
        <v>54</v>
      </c>
      <c r="B10" s="2">
        <v>158.38</v>
      </c>
      <c r="D10" s="2">
        <f>+B10+C10</f>
        <v>158.38</v>
      </c>
    </row>
    <row r="11" spans="1:4" x14ac:dyDescent="0.3">
      <c r="A11" t="s">
        <v>14</v>
      </c>
      <c r="B11" s="2">
        <v>2625</v>
      </c>
      <c r="D11" s="2">
        <f t="shared" ref="D11:D76" si="0">+B11+C11</f>
        <v>2625</v>
      </c>
    </row>
    <row r="12" spans="1:4" x14ac:dyDescent="0.3">
      <c r="A12" t="s">
        <v>128</v>
      </c>
      <c r="B12" s="2">
        <v>300</v>
      </c>
      <c r="D12" s="2">
        <f t="shared" si="0"/>
        <v>300</v>
      </c>
    </row>
    <row r="13" spans="1:4" x14ac:dyDescent="0.3">
      <c r="A13" t="s">
        <v>15</v>
      </c>
      <c r="B13" s="2">
        <v>360</v>
      </c>
      <c r="D13" s="2">
        <f t="shared" si="0"/>
        <v>360</v>
      </c>
    </row>
    <row r="14" spans="1:4" x14ac:dyDescent="0.3">
      <c r="A14" t="s">
        <v>55</v>
      </c>
      <c r="B14" s="2">
        <v>135</v>
      </c>
      <c r="D14" s="2">
        <f t="shared" si="0"/>
        <v>135</v>
      </c>
    </row>
    <row r="15" spans="1:4" x14ac:dyDescent="0.3">
      <c r="A15" t="s">
        <v>124</v>
      </c>
      <c r="B15" s="2">
        <v>350</v>
      </c>
      <c r="D15" s="2">
        <f t="shared" si="0"/>
        <v>350</v>
      </c>
    </row>
    <row r="16" spans="1:4" x14ac:dyDescent="0.3">
      <c r="A16" t="s">
        <v>34</v>
      </c>
      <c r="B16" s="2">
        <v>1000</v>
      </c>
      <c r="D16" s="2">
        <f t="shared" si="0"/>
        <v>1000</v>
      </c>
    </row>
    <row r="17" spans="1:4" x14ac:dyDescent="0.3">
      <c r="A17" t="s">
        <v>57</v>
      </c>
      <c r="B17" s="2">
        <v>250</v>
      </c>
      <c r="D17" s="2">
        <f t="shared" si="0"/>
        <v>250</v>
      </c>
    </row>
    <row r="18" spans="1:4" x14ac:dyDescent="0.3">
      <c r="A18" t="s">
        <v>139</v>
      </c>
      <c r="B18" s="2">
        <v>906</v>
      </c>
      <c r="D18" s="2">
        <f t="shared" si="0"/>
        <v>906</v>
      </c>
    </row>
    <row r="19" spans="1:4" s="10" customFormat="1" x14ac:dyDescent="0.3">
      <c r="A19" s="10" t="s">
        <v>207</v>
      </c>
      <c r="B19" s="11">
        <v>339460.88</v>
      </c>
      <c r="C19" s="11"/>
      <c r="D19" s="11">
        <f>+B19+C19</f>
        <v>339460.88</v>
      </c>
    </row>
    <row r="20" spans="1:4" x14ac:dyDescent="0.3">
      <c r="A20" t="s">
        <v>140</v>
      </c>
      <c r="B20" s="2">
        <v>2000</v>
      </c>
      <c r="D20" s="2">
        <f t="shared" si="0"/>
        <v>2000</v>
      </c>
    </row>
    <row r="21" spans="1:4" x14ac:dyDescent="0.3">
      <c r="A21" t="s">
        <v>0</v>
      </c>
      <c r="B21" s="2">
        <v>5000</v>
      </c>
      <c r="D21" s="2">
        <f t="shared" si="0"/>
        <v>5000</v>
      </c>
    </row>
    <row r="22" spans="1:4" x14ac:dyDescent="0.3">
      <c r="A22" t="s">
        <v>138</v>
      </c>
      <c r="B22" s="2">
        <v>162.38</v>
      </c>
      <c r="D22" s="2">
        <f t="shared" si="0"/>
        <v>162.38</v>
      </c>
    </row>
    <row r="23" spans="1:4" x14ac:dyDescent="0.3">
      <c r="A23" t="s">
        <v>58</v>
      </c>
      <c r="B23" s="2">
        <v>96</v>
      </c>
      <c r="D23" s="2">
        <f t="shared" si="0"/>
        <v>96</v>
      </c>
    </row>
    <row r="24" spans="1:4" x14ac:dyDescent="0.3">
      <c r="A24" t="s">
        <v>59</v>
      </c>
      <c r="B24" s="2">
        <v>250</v>
      </c>
      <c r="D24" s="2">
        <f t="shared" si="0"/>
        <v>250</v>
      </c>
    </row>
    <row r="25" spans="1:4" x14ac:dyDescent="0.3">
      <c r="A25" t="s">
        <v>188</v>
      </c>
      <c r="B25" s="2">
        <v>5403.84</v>
      </c>
      <c r="D25" s="2">
        <f t="shared" si="0"/>
        <v>5403.84</v>
      </c>
    </row>
    <row r="26" spans="1:4" x14ac:dyDescent="0.3">
      <c r="A26" t="s">
        <v>16</v>
      </c>
      <c r="B26" s="2">
        <v>750</v>
      </c>
      <c r="D26" s="2">
        <f t="shared" si="0"/>
        <v>750</v>
      </c>
    </row>
    <row r="27" spans="1:4" x14ac:dyDescent="0.3">
      <c r="A27" t="s">
        <v>1</v>
      </c>
      <c r="B27" s="2">
        <v>475</v>
      </c>
      <c r="D27" s="2">
        <f t="shared" si="0"/>
        <v>475</v>
      </c>
    </row>
    <row r="28" spans="1:4" x14ac:dyDescent="0.3">
      <c r="A28" t="s">
        <v>61</v>
      </c>
      <c r="B28" s="2">
        <v>180</v>
      </c>
      <c r="D28" s="2">
        <f t="shared" si="0"/>
        <v>180</v>
      </c>
    </row>
    <row r="29" spans="1:4" x14ac:dyDescent="0.3">
      <c r="A29" t="s">
        <v>63</v>
      </c>
      <c r="B29" s="2">
        <v>456</v>
      </c>
      <c r="D29" s="2">
        <f t="shared" si="0"/>
        <v>456</v>
      </c>
    </row>
    <row r="30" spans="1:4" x14ac:dyDescent="0.3">
      <c r="A30" t="s">
        <v>144</v>
      </c>
      <c r="C30" s="2">
        <v>50</v>
      </c>
      <c r="D30" s="2">
        <f t="shared" si="0"/>
        <v>50</v>
      </c>
    </row>
    <row r="31" spans="1:4" x14ac:dyDescent="0.3">
      <c r="A31" t="s">
        <v>17</v>
      </c>
      <c r="B31" s="2">
        <v>3000</v>
      </c>
      <c r="D31" s="2">
        <f t="shared" si="0"/>
        <v>3000</v>
      </c>
    </row>
    <row r="32" spans="1:4" x14ac:dyDescent="0.3">
      <c r="A32" t="s">
        <v>64</v>
      </c>
      <c r="B32" s="2">
        <v>300</v>
      </c>
      <c r="D32" s="2">
        <f t="shared" si="0"/>
        <v>300</v>
      </c>
    </row>
    <row r="33" spans="1:4" x14ac:dyDescent="0.3">
      <c r="A33" t="s">
        <v>65</v>
      </c>
      <c r="B33" s="2">
        <v>200</v>
      </c>
      <c r="D33" s="2">
        <f t="shared" si="0"/>
        <v>200</v>
      </c>
    </row>
    <row r="34" spans="1:4" x14ac:dyDescent="0.3">
      <c r="A34" t="s">
        <v>68</v>
      </c>
      <c r="B34" s="2">
        <v>250</v>
      </c>
      <c r="D34" s="2">
        <f t="shared" si="0"/>
        <v>250</v>
      </c>
    </row>
    <row r="35" spans="1:4" x14ac:dyDescent="0.3">
      <c r="A35" t="s">
        <v>264</v>
      </c>
      <c r="C35" s="2">
        <v>100</v>
      </c>
      <c r="D35" s="2">
        <f t="shared" si="0"/>
        <v>100</v>
      </c>
    </row>
    <row r="36" spans="1:4" x14ac:dyDescent="0.3">
      <c r="A36" t="s">
        <v>123</v>
      </c>
      <c r="B36" s="2">
        <v>1650</v>
      </c>
      <c r="D36" s="2">
        <f t="shared" si="0"/>
        <v>1650</v>
      </c>
    </row>
    <row r="37" spans="1:4" x14ac:dyDescent="0.3">
      <c r="A37" t="s">
        <v>50</v>
      </c>
      <c r="B37" s="2">
        <v>5000</v>
      </c>
      <c r="D37" s="2">
        <f t="shared" si="0"/>
        <v>5000</v>
      </c>
    </row>
    <row r="38" spans="1:4" x14ac:dyDescent="0.3">
      <c r="A38" t="s">
        <v>276</v>
      </c>
      <c r="B38" s="2">
        <f>70+140</f>
        <v>210</v>
      </c>
      <c r="D38" s="2">
        <f t="shared" si="0"/>
        <v>210</v>
      </c>
    </row>
    <row r="39" spans="1:4" x14ac:dyDescent="0.3">
      <c r="A39" t="s">
        <v>114</v>
      </c>
      <c r="B39" s="2">
        <v>10000</v>
      </c>
      <c r="D39" s="2">
        <f t="shared" si="0"/>
        <v>10000</v>
      </c>
    </row>
    <row r="40" spans="1:4" x14ac:dyDescent="0.3">
      <c r="A40" t="s">
        <v>119</v>
      </c>
      <c r="B40" s="2">
        <v>250</v>
      </c>
      <c r="D40" s="2">
        <f t="shared" si="0"/>
        <v>250</v>
      </c>
    </row>
    <row r="41" spans="1:4" x14ac:dyDescent="0.3">
      <c r="A41" t="s">
        <v>69</v>
      </c>
      <c r="B41" s="2">
        <v>60</v>
      </c>
      <c r="D41" s="2">
        <f t="shared" si="0"/>
        <v>60</v>
      </c>
    </row>
    <row r="42" spans="1:4" x14ac:dyDescent="0.3">
      <c r="A42" t="s">
        <v>70</v>
      </c>
      <c r="B42" s="2">
        <v>50</v>
      </c>
      <c r="D42" s="2">
        <f t="shared" si="0"/>
        <v>50</v>
      </c>
    </row>
    <row r="43" spans="1:4" x14ac:dyDescent="0.3">
      <c r="A43" t="s">
        <v>52</v>
      </c>
      <c r="B43" s="2">
        <v>357.5</v>
      </c>
      <c r="D43" s="2">
        <f t="shared" si="0"/>
        <v>357.5</v>
      </c>
    </row>
    <row r="44" spans="1:4" x14ac:dyDescent="0.3">
      <c r="A44" t="s">
        <v>117</v>
      </c>
      <c r="B44" s="2">
        <v>400</v>
      </c>
      <c r="D44" s="2">
        <f t="shared" si="0"/>
        <v>400</v>
      </c>
    </row>
    <row r="45" spans="1:4" x14ac:dyDescent="0.3">
      <c r="A45" t="s">
        <v>122</v>
      </c>
      <c r="B45" s="2">
        <v>300</v>
      </c>
      <c r="D45" s="2">
        <f t="shared" si="0"/>
        <v>300</v>
      </c>
    </row>
    <row r="46" spans="1:4" x14ac:dyDescent="0.3">
      <c r="A46" t="s">
        <v>71</v>
      </c>
      <c r="B46" s="2">
        <v>771</v>
      </c>
      <c r="D46" s="2">
        <f t="shared" si="0"/>
        <v>771</v>
      </c>
    </row>
    <row r="47" spans="1:4" x14ac:dyDescent="0.3">
      <c r="A47" t="s">
        <v>45</v>
      </c>
      <c r="B47" s="2">
        <v>360</v>
      </c>
      <c r="D47" s="2">
        <f t="shared" si="0"/>
        <v>360</v>
      </c>
    </row>
    <row r="48" spans="1:4" x14ac:dyDescent="0.3">
      <c r="A48" t="s">
        <v>72</v>
      </c>
      <c r="B48" s="2">
        <v>100</v>
      </c>
      <c r="D48" s="2">
        <f t="shared" si="0"/>
        <v>100</v>
      </c>
    </row>
    <row r="49" spans="1:9" x14ac:dyDescent="0.3">
      <c r="A49" t="s">
        <v>73</v>
      </c>
      <c r="B49" s="2">
        <v>630</v>
      </c>
      <c r="D49" s="2">
        <f t="shared" si="0"/>
        <v>630</v>
      </c>
    </row>
    <row r="50" spans="1:9" s="10" customFormat="1" x14ac:dyDescent="0.3">
      <c r="A50" s="10" t="s">
        <v>3</v>
      </c>
      <c r="B50" s="11">
        <v>221355</v>
      </c>
      <c r="C50" s="11"/>
      <c r="D50" s="11">
        <f>+B50+C50</f>
        <v>221355</v>
      </c>
      <c r="H50" s="12"/>
      <c r="I50" s="12"/>
    </row>
    <row r="51" spans="1:9" x14ac:dyDescent="0.3">
      <c r="A51" t="s">
        <v>42</v>
      </c>
      <c r="B51" s="2">
        <v>775</v>
      </c>
      <c r="D51" s="2">
        <f t="shared" si="0"/>
        <v>775</v>
      </c>
    </row>
    <row r="52" spans="1:9" x14ac:dyDescent="0.3">
      <c r="A52" t="s">
        <v>46</v>
      </c>
      <c r="B52" s="2">
        <v>100</v>
      </c>
      <c r="D52" s="2">
        <f t="shared" si="0"/>
        <v>100</v>
      </c>
    </row>
    <row r="53" spans="1:9" x14ac:dyDescent="0.3">
      <c r="A53" t="s">
        <v>116</v>
      </c>
      <c r="B53" s="2">
        <v>150</v>
      </c>
      <c r="D53" s="2">
        <f t="shared" si="0"/>
        <v>150</v>
      </c>
    </row>
    <row r="54" spans="1:9" x14ac:dyDescent="0.3">
      <c r="A54" t="s">
        <v>37</v>
      </c>
      <c r="B54" s="2">
        <v>6600</v>
      </c>
      <c r="D54" s="2">
        <f t="shared" si="0"/>
        <v>6600</v>
      </c>
    </row>
    <row r="55" spans="1:9" x14ac:dyDescent="0.3">
      <c r="A55" t="s">
        <v>134</v>
      </c>
      <c r="B55" s="2">
        <v>5000</v>
      </c>
      <c r="D55" s="2">
        <f t="shared" si="0"/>
        <v>5000</v>
      </c>
    </row>
    <row r="56" spans="1:9" x14ac:dyDescent="0.3">
      <c r="A56" t="s">
        <v>18</v>
      </c>
      <c r="B56" s="2">
        <v>2500</v>
      </c>
      <c r="D56" s="2">
        <f t="shared" si="0"/>
        <v>2500</v>
      </c>
    </row>
    <row r="57" spans="1:9" x14ac:dyDescent="0.3">
      <c r="A57" t="s">
        <v>130</v>
      </c>
      <c r="B57" s="2">
        <v>5000</v>
      </c>
      <c r="D57" s="2">
        <f t="shared" si="0"/>
        <v>5000</v>
      </c>
    </row>
    <row r="58" spans="1:9" x14ac:dyDescent="0.3">
      <c r="A58" t="s">
        <v>76</v>
      </c>
      <c r="B58" s="2">
        <v>150</v>
      </c>
      <c r="D58" s="2">
        <f t="shared" si="0"/>
        <v>150</v>
      </c>
    </row>
    <row r="59" spans="1:9" x14ac:dyDescent="0.3">
      <c r="A59" t="s">
        <v>77</v>
      </c>
      <c r="B59" s="2">
        <v>2800</v>
      </c>
      <c r="D59" s="2">
        <f t="shared" si="0"/>
        <v>2800</v>
      </c>
    </row>
    <row r="60" spans="1:9" x14ac:dyDescent="0.3">
      <c r="A60" t="s">
        <v>4</v>
      </c>
      <c r="B60" s="2">
        <v>465</v>
      </c>
      <c r="D60" s="2">
        <f t="shared" si="0"/>
        <v>465</v>
      </c>
    </row>
    <row r="61" spans="1:9" x14ac:dyDescent="0.3">
      <c r="A61" t="s">
        <v>19</v>
      </c>
      <c r="B61" s="2">
        <v>312.2</v>
      </c>
      <c r="D61" s="2">
        <f t="shared" si="0"/>
        <v>312.2</v>
      </c>
    </row>
    <row r="62" spans="1:9" x14ac:dyDescent="0.3">
      <c r="A62" t="s">
        <v>133</v>
      </c>
      <c r="B62" s="2">
        <v>1495</v>
      </c>
      <c r="D62" s="2">
        <f t="shared" si="0"/>
        <v>1495</v>
      </c>
    </row>
    <row r="63" spans="1:9" x14ac:dyDescent="0.3">
      <c r="A63" t="s">
        <v>78</v>
      </c>
      <c r="B63" s="2">
        <v>170</v>
      </c>
      <c r="D63" s="2">
        <f t="shared" si="0"/>
        <v>170</v>
      </c>
    </row>
    <row r="64" spans="1:9" x14ac:dyDescent="0.3">
      <c r="A64" t="s">
        <v>248</v>
      </c>
      <c r="B64" s="2">
        <v>600</v>
      </c>
      <c r="D64" s="2">
        <f t="shared" si="0"/>
        <v>600</v>
      </c>
    </row>
    <row r="65" spans="1:4" x14ac:dyDescent="0.3">
      <c r="A65" t="s">
        <v>6</v>
      </c>
      <c r="C65" s="2">
        <v>145</v>
      </c>
      <c r="D65" s="2">
        <f t="shared" si="0"/>
        <v>145</v>
      </c>
    </row>
    <row r="66" spans="1:4" x14ac:dyDescent="0.3">
      <c r="A66" t="s">
        <v>152</v>
      </c>
      <c r="B66" s="2">
        <v>430</v>
      </c>
      <c r="D66" s="2">
        <f t="shared" si="0"/>
        <v>430</v>
      </c>
    </row>
    <row r="67" spans="1:4" x14ac:dyDescent="0.3">
      <c r="A67" t="s">
        <v>79</v>
      </c>
      <c r="B67" s="2">
        <v>125</v>
      </c>
      <c r="D67" s="2">
        <f t="shared" si="0"/>
        <v>125</v>
      </c>
    </row>
    <row r="68" spans="1:4" x14ac:dyDescent="0.3">
      <c r="A68" t="s">
        <v>7</v>
      </c>
      <c r="B68" s="2">
        <v>300</v>
      </c>
      <c r="D68" s="2">
        <f t="shared" si="0"/>
        <v>300</v>
      </c>
    </row>
    <row r="69" spans="1:4" x14ac:dyDescent="0.3">
      <c r="A69" t="s">
        <v>80</v>
      </c>
      <c r="B69" s="2">
        <v>200</v>
      </c>
      <c r="D69" s="2">
        <f t="shared" si="0"/>
        <v>200</v>
      </c>
    </row>
    <row r="70" spans="1:4" x14ac:dyDescent="0.3">
      <c r="A70" t="s">
        <v>81</v>
      </c>
      <c r="B70" s="2">
        <v>100</v>
      </c>
      <c r="D70" s="2">
        <f t="shared" si="0"/>
        <v>100</v>
      </c>
    </row>
    <row r="71" spans="1:4" x14ac:dyDescent="0.3">
      <c r="A71" t="s">
        <v>20</v>
      </c>
      <c r="B71" s="2">
        <v>397</v>
      </c>
      <c r="D71" s="2">
        <f t="shared" si="0"/>
        <v>397</v>
      </c>
    </row>
    <row r="72" spans="1:4" x14ac:dyDescent="0.3">
      <c r="A72" t="s">
        <v>115</v>
      </c>
      <c r="B72" s="2">
        <v>605</v>
      </c>
      <c r="D72" s="2">
        <f t="shared" si="0"/>
        <v>605</v>
      </c>
    </row>
    <row r="73" spans="1:4" x14ac:dyDescent="0.3">
      <c r="A73" t="s">
        <v>67</v>
      </c>
      <c r="B73" s="2">
        <v>500</v>
      </c>
      <c r="D73" s="2">
        <f t="shared" si="0"/>
        <v>500</v>
      </c>
    </row>
    <row r="74" spans="1:4" x14ac:dyDescent="0.3">
      <c r="A74" t="s">
        <v>83</v>
      </c>
      <c r="B74" s="2">
        <v>445</v>
      </c>
      <c r="D74" s="2">
        <f t="shared" si="0"/>
        <v>445</v>
      </c>
    </row>
    <row r="75" spans="1:4" x14ac:dyDescent="0.3">
      <c r="A75" t="s">
        <v>43</v>
      </c>
      <c r="B75" s="2">
        <v>1200</v>
      </c>
      <c r="D75" s="2">
        <f t="shared" si="0"/>
        <v>1200</v>
      </c>
    </row>
    <row r="76" spans="1:4" x14ac:dyDescent="0.3">
      <c r="A76" t="s">
        <v>84</v>
      </c>
      <c r="B76" s="2">
        <v>300</v>
      </c>
      <c r="D76" s="2">
        <f t="shared" si="0"/>
        <v>300</v>
      </c>
    </row>
    <row r="77" spans="1:4" s="10" customFormat="1" x14ac:dyDescent="0.3">
      <c r="A77" s="10" t="s">
        <v>275</v>
      </c>
      <c r="B77" s="11">
        <v>60</v>
      </c>
      <c r="C77" s="11"/>
      <c r="D77" s="11">
        <f t="shared" ref="D77:D127" si="1">+B77+C77</f>
        <v>60</v>
      </c>
    </row>
    <row r="78" spans="1:4" x14ac:dyDescent="0.3">
      <c r="A78" t="s">
        <v>87</v>
      </c>
      <c r="B78" s="2">
        <v>150</v>
      </c>
      <c r="D78" s="2">
        <f t="shared" si="1"/>
        <v>150</v>
      </c>
    </row>
    <row r="79" spans="1:4" x14ac:dyDescent="0.3">
      <c r="A79" t="s">
        <v>88</v>
      </c>
      <c r="B79" s="2">
        <v>800</v>
      </c>
      <c r="D79" s="2">
        <f t="shared" si="1"/>
        <v>800</v>
      </c>
    </row>
    <row r="80" spans="1:4" x14ac:dyDescent="0.3">
      <c r="A80" t="s">
        <v>149</v>
      </c>
      <c r="B80" s="2">
        <v>2024</v>
      </c>
      <c r="D80" s="2">
        <f t="shared" si="1"/>
        <v>2024</v>
      </c>
    </row>
    <row r="81" spans="1:4" s="10" customFormat="1" x14ac:dyDescent="0.3">
      <c r="A81" s="10" t="s">
        <v>195</v>
      </c>
      <c r="B81" s="11">
        <v>2280</v>
      </c>
      <c r="C81" s="11"/>
      <c r="D81" s="11">
        <f>+B81+C81</f>
        <v>2280</v>
      </c>
    </row>
    <row r="82" spans="1:4" x14ac:dyDescent="0.3">
      <c r="A82" t="s">
        <v>118</v>
      </c>
      <c r="B82" s="2">
        <v>95</v>
      </c>
      <c r="D82" s="2">
        <f t="shared" si="1"/>
        <v>95</v>
      </c>
    </row>
    <row r="83" spans="1:4" x14ac:dyDescent="0.3">
      <c r="A83" t="s">
        <v>121</v>
      </c>
      <c r="B83" s="2">
        <v>150</v>
      </c>
      <c r="D83" s="2">
        <f t="shared" si="1"/>
        <v>150</v>
      </c>
    </row>
    <row r="84" spans="1:4" x14ac:dyDescent="0.3">
      <c r="A84" t="s">
        <v>89</v>
      </c>
      <c r="B84" s="2">
        <v>14240</v>
      </c>
      <c r="D84" s="2">
        <f t="shared" si="1"/>
        <v>14240</v>
      </c>
    </row>
    <row r="85" spans="1:4" x14ac:dyDescent="0.3">
      <c r="A85" t="s">
        <v>91</v>
      </c>
      <c r="B85" s="2">
        <v>315</v>
      </c>
      <c r="D85" s="2">
        <f t="shared" si="1"/>
        <v>315</v>
      </c>
    </row>
    <row r="86" spans="1:4" x14ac:dyDescent="0.3">
      <c r="A86" t="s">
        <v>8</v>
      </c>
      <c r="B86" s="2">
        <v>435</v>
      </c>
      <c r="D86" s="2">
        <f t="shared" si="1"/>
        <v>435</v>
      </c>
    </row>
    <row r="87" spans="1:4" x14ac:dyDescent="0.3">
      <c r="A87" t="s">
        <v>166</v>
      </c>
      <c r="B87" s="2">
        <v>510</v>
      </c>
      <c r="D87" s="2">
        <f t="shared" si="1"/>
        <v>510</v>
      </c>
    </row>
    <row r="88" spans="1:4" x14ac:dyDescent="0.3">
      <c r="A88" t="s">
        <v>92</v>
      </c>
      <c r="B88" s="2">
        <v>150</v>
      </c>
      <c r="D88" s="2">
        <f t="shared" si="1"/>
        <v>150</v>
      </c>
    </row>
    <row r="89" spans="1:4" x14ac:dyDescent="0.3">
      <c r="A89" t="s">
        <v>48</v>
      </c>
      <c r="B89" s="2">
        <v>85</v>
      </c>
      <c r="D89" s="2">
        <f t="shared" si="1"/>
        <v>85</v>
      </c>
    </row>
    <row r="90" spans="1:4" x14ac:dyDescent="0.3">
      <c r="A90" t="s">
        <v>112</v>
      </c>
      <c r="B90" s="2">
        <v>20250</v>
      </c>
      <c r="D90" s="2">
        <f t="shared" si="1"/>
        <v>20250</v>
      </c>
    </row>
    <row r="91" spans="1:4" x14ac:dyDescent="0.3">
      <c r="A91" t="s">
        <v>94</v>
      </c>
      <c r="B91" s="2">
        <v>235</v>
      </c>
      <c r="D91" s="2">
        <f t="shared" si="1"/>
        <v>235</v>
      </c>
    </row>
    <row r="92" spans="1:4" x14ac:dyDescent="0.3">
      <c r="A92" t="s">
        <v>9</v>
      </c>
      <c r="B92" s="2">
        <v>300</v>
      </c>
      <c r="D92" s="2">
        <f t="shared" si="1"/>
        <v>300</v>
      </c>
    </row>
    <row r="93" spans="1:4" x14ac:dyDescent="0.3">
      <c r="A93" t="s">
        <v>95</v>
      </c>
      <c r="B93" s="2">
        <v>60</v>
      </c>
      <c r="D93" s="2">
        <f t="shared" si="1"/>
        <v>60</v>
      </c>
    </row>
    <row r="94" spans="1:4" x14ac:dyDescent="0.3">
      <c r="A94" t="s">
        <v>23</v>
      </c>
      <c r="B94" s="2">
        <v>780</v>
      </c>
      <c r="D94" s="2">
        <f t="shared" si="1"/>
        <v>780</v>
      </c>
    </row>
    <row r="95" spans="1:4" x14ac:dyDescent="0.3">
      <c r="A95" t="s">
        <v>97</v>
      </c>
      <c r="B95" s="2">
        <v>1500</v>
      </c>
      <c r="D95" s="2">
        <f t="shared" si="1"/>
        <v>1500</v>
      </c>
    </row>
    <row r="96" spans="1:4" x14ac:dyDescent="0.3">
      <c r="A96" t="s">
        <v>41</v>
      </c>
      <c r="B96" s="2">
        <v>150</v>
      </c>
      <c r="D96" s="2">
        <f t="shared" si="1"/>
        <v>150</v>
      </c>
    </row>
    <row r="97" spans="1:4" x14ac:dyDescent="0.3">
      <c r="A97" t="s">
        <v>98</v>
      </c>
      <c r="B97" s="2">
        <v>120</v>
      </c>
      <c r="D97" s="2">
        <f t="shared" si="1"/>
        <v>120</v>
      </c>
    </row>
    <row r="98" spans="1:4" x14ac:dyDescent="0.3">
      <c r="A98" t="s">
        <v>113</v>
      </c>
      <c r="B98" s="2">
        <v>515</v>
      </c>
      <c r="D98" s="2">
        <f t="shared" si="1"/>
        <v>515</v>
      </c>
    </row>
    <row r="99" spans="1:4" x14ac:dyDescent="0.3">
      <c r="A99" t="s">
        <v>132</v>
      </c>
      <c r="B99" s="2">
        <v>5000</v>
      </c>
      <c r="D99" s="2">
        <f t="shared" si="1"/>
        <v>5000</v>
      </c>
    </row>
    <row r="100" spans="1:4" x14ac:dyDescent="0.3">
      <c r="A100" t="s">
        <v>10</v>
      </c>
      <c r="B100" s="2">
        <v>9635</v>
      </c>
      <c r="D100" s="2">
        <f t="shared" si="1"/>
        <v>9635</v>
      </c>
    </row>
    <row r="101" spans="1:4" x14ac:dyDescent="0.3">
      <c r="A101" t="s">
        <v>11</v>
      </c>
      <c r="B101" s="2">
        <v>225</v>
      </c>
      <c r="D101" s="2">
        <f t="shared" si="1"/>
        <v>225</v>
      </c>
    </row>
    <row r="102" spans="1:4" x14ac:dyDescent="0.3">
      <c r="A102" t="s">
        <v>99</v>
      </c>
      <c r="B102" s="2">
        <v>180</v>
      </c>
      <c r="D102" s="2">
        <f t="shared" si="1"/>
        <v>180</v>
      </c>
    </row>
    <row r="103" spans="1:4" x14ac:dyDescent="0.3">
      <c r="A103" t="s">
        <v>127</v>
      </c>
      <c r="B103" s="2">
        <v>2500</v>
      </c>
      <c r="D103" s="2">
        <f t="shared" si="1"/>
        <v>2500</v>
      </c>
    </row>
    <row r="104" spans="1:4" x14ac:dyDescent="0.3">
      <c r="A104" t="s">
        <v>35</v>
      </c>
      <c r="B104" s="2">
        <v>1000</v>
      </c>
      <c r="D104" s="2">
        <f t="shared" si="1"/>
        <v>1000</v>
      </c>
    </row>
    <row r="105" spans="1:4" x14ac:dyDescent="0.3">
      <c r="A105" t="s">
        <v>24</v>
      </c>
      <c r="B105" s="2">
        <v>7000</v>
      </c>
      <c r="D105" s="2">
        <f t="shared" si="1"/>
        <v>7000</v>
      </c>
    </row>
    <row r="106" spans="1:4" x14ac:dyDescent="0.3">
      <c r="A106" t="s">
        <v>25</v>
      </c>
      <c r="C106" s="2">
        <v>120</v>
      </c>
      <c r="D106" s="2">
        <f t="shared" si="1"/>
        <v>120</v>
      </c>
    </row>
    <row r="107" spans="1:4" x14ac:dyDescent="0.3">
      <c r="A107" t="s">
        <v>26</v>
      </c>
      <c r="B107" s="2">
        <v>10000</v>
      </c>
      <c r="D107" s="2">
        <f t="shared" si="1"/>
        <v>10000</v>
      </c>
    </row>
    <row r="108" spans="1:4" x14ac:dyDescent="0.3">
      <c r="A108" t="s">
        <v>28</v>
      </c>
      <c r="B108" s="2">
        <v>800</v>
      </c>
      <c r="D108" s="2">
        <f t="shared" si="1"/>
        <v>800</v>
      </c>
    </row>
    <row r="109" spans="1:4" x14ac:dyDescent="0.3">
      <c r="A109" t="s">
        <v>29</v>
      </c>
      <c r="B109" s="2">
        <v>10000</v>
      </c>
      <c r="D109" s="2">
        <f t="shared" si="1"/>
        <v>10000</v>
      </c>
    </row>
    <row r="110" spans="1:4" x14ac:dyDescent="0.3">
      <c r="A110" t="s">
        <v>30</v>
      </c>
      <c r="B110" s="2">
        <v>40000</v>
      </c>
      <c r="D110" s="2">
        <f t="shared" si="1"/>
        <v>40000</v>
      </c>
    </row>
    <row r="111" spans="1:4" x14ac:dyDescent="0.3">
      <c r="A111" t="s">
        <v>155</v>
      </c>
      <c r="B111" s="2">
        <v>357.22</v>
      </c>
      <c r="D111" s="2">
        <f t="shared" si="1"/>
        <v>357.22</v>
      </c>
    </row>
    <row r="112" spans="1:4" x14ac:dyDescent="0.3">
      <c r="A112" t="s">
        <v>12</v>
      </c>
      <c r="B112" s="2">
        <v>100</v>
      </c>
      <c r="D112" s="2">
        <f t="shared" si="1"/>
        <v>100</v>
      </c>
    </row>
    <row r="113" spans="1:4" x14ac:dyDescent="0.3">
      <c r="A113" t="s">
        <v>187</v>
      </c>
      <c r="B113" s="2">
        <v>1534.26</v>
      </c>
      <c r="D113" s="2">
        <f t="shared" si="1"/>
        <v>1534.26</v>
      </c>
    </row>
    <row r="114" spans="1:4" x14ac:dyDescent="0.3">
      <c r="A114" t="s">
        <v>110</v>
      </c>
      <c r="B114" s="2">
        <v>21</v>
      </c>
      <c r="D114" s="2">
        <f t="shared" si="1"/>
        <v>21</v>
      </c>
    </row>
    <row r="115" spans="1:4" x14ac:dyDescent="0.3">
      <c r="A115" t="s">
        <v>13</v>
      </c>
      <c r="B115" s="2">
        <v>2340</v>
      </c>
      <c r="D115" s="2">
        <f t="shared" si="1"/>
        <v>2340</v>
      </c>
    </row>
    <row r="116" spans="1:4" x14ac:dyDescent="0.3">
      <c r="A116" t="s">
        <v>173</v>
      </c>
      <c r="B116" s="2">
        <v>530</v>
      </c>
      <c r="D116" s="2">
        <f t="shared" si="1"/>
        <v>530</v>
      </c>
    </row>
    <row r="117" spans="1:4" x14ac:dyDescent="0.3">
      <c r="A117" t="s">
        <v>101</v>
      </c>
      <c r="B117" s="2">
        <v>1000</v>
      </c>
      <c r="D117" s="2">
        <f t="shared" si="1"/>
        <v>1000</v>
      </c>
    </row>
    <row r="118" spans="1:4" x14ac:dyDescent="0.3">
      <c r="A118" t="s">
        <v>47</v>
      </c>
      <c r="B118" s="2">
        <v>495</v>
      </c>
      <c r="D118" s="2">
        <f t="shared" si="1"/>
        <v>495</v>
      </c>
    </row>
    <row r="119" spans="1:4" x14ac:dyDescent="0.3">
      <c r="A119" t="s">
        <v>102</v>
      </c>
      <c r="B119" s="2">
        <v>420</v>
      </c>
      <c r="D119" s="2">
        <f t="shared" si="1"/>
        <v>420</v>
      </c>
    </row>
    <row r="120" spans="1:4" x14ac:dyDescent="0.3">
      <c r="A120" t="s">
        <v>51</v>
      </c>
      <c r="B120" s="2">
        <v>1000</v>
      </c>
      <c r="D120" s="2">
        <f t="shared" si="1"/>
        <v>1000</v>
      </c>
    </row>
    <row r="121" spans="1:4" x14ac:dyDescent="0.3">
      <c r="A121" t="s">
        <v>103</v>
      </c>
      <c r="B121" s="2">
        <v>120</v>
      </c>
      <c r="D121" s="2">
        <f t="shared" si="1"/>
        <v>120</v>
      </c>
    </row>
    <row r="122" spans="1:4" x14ac:dyDescent="0.3">
      <c r="A122" t="s">
        <v>53</v>
      </c>
      <c r="B122" s="2">
        <v>1925</v>
      </c>
      <c r="D122" s="2">
        <f t="shared" si="1"/>
        <v>1925</v>
      </c>
    </row>
    <row r="123" spans="1:4" x14ac:dyDescent="0.3">
      <c r="A123" t="s">
        <v>39</v>
      </c>
      <c r="B123" s="2">
        <v>6500</v>
      </c>
      <c r="D123" s="2">
        <f t="shared" si="1"/>
        <v>6500</v>
      </c>
    </row>
    <row r="124" spans="1:4" x14ac:dyDescent="0.3">
      <c r="A124" t="s">
        <v>109</v>
      </c>
      <c r="B124" s="2">
        <v>500</v>
      </c>
      <c r="D124" s="2">
        <f t="shared" si="1"/>
        <v>500</v>
      </c>
    </row>
    <row r="125" spans="1:4" x14ac:dyDescent="0.3">
      <c r="A125" t="s">
        <v>104</v>
      </c>
      <c r="B125" s="2">
        <v>1500</v>
      </c>
      <c r="D125" s="2">
        <f t="shared" si="1"/>
        <v>1500</v>
      </c>
    </row>
    <row r="126" spans="1:4" x14ac:dyDescent="0.3">
      <c r="A126" t="s">
        <v>33</v>
      </c>
      <c r="B126" s="2">
        <v>240</v>
      </c>
      <c r="D126" s="2">
        <f t="shared" si="1"/>
        <v>240</v>
      </c>
    </row>
    <row r="127" spans="1:4" x14ac:dyDescent="0.3">
      <c r="A127" t="s">
        <v>106</v>
      </c>
      <c r="B127" s="2">
        <v>200</v>
      </c>
      <c r="D127" s="2">
        <f t="shared" si="1"/>
        <v>200</v>
      </c>
    </row>
    <row r="128" spans="1:4" s="3" customFormat="1" ht="15.75" thickBot="1" x14ac:dyDescent="0.35">
      <c r="A128" s="3" t="s">
        <v>251</v>
      </c>
      <c r="B128" s="8">
        <f>+SUM(B10:B127)</f>
        <v>786607.65999999992</v>
      </c>
      <c r="C128" s="8">
        <f>+SUM(C10:C127)</f>
        <v>415</v>
      </c>
      <c r="D128" s="8">
        <f>+SUM(D10:D127)</f>
        <v>787022.65999999992</v>
      </c>
    </row>
    <row r="129" ht="15.75" thickTop="1" x14ac:dyDescent="0.3"/>
  </sheetData>
  <pageMargins left="0.7" right="0.7" top="0.75" bottom="0.75" header="0.3" footer="0.3"/>
  <pageSetup scale="91" fitToHeight="0" orientation="portrait" r:id="rId1"/>
  <headerFooter>
    <oddHeader>&amp;RSOAH Docket No. 473-19-4421
PUC Docket No. 49494
FEA'S 2nd, Q. # FEA 2-17
Attachment 1
&amp;A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6D787627-5D67-44AA-B63E-B78F3EF6F63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2018 DUES</vt:lpstr>
      <vt:lpstr>2017 DUES</vt:lpstr>
      <vt:lpstr>2016 DUES</vt:lpstr>
      <vt:lpstr>2015 DUES</vt:lpstr>
      <vt:lpstr>2014 DUES</vt:lpstr>
      <vt:lpstr>'2014 DUES'!Print_Titles</vt:lpstr>
      <vt:lpstr>'2015 DUES'!Print_Titles</vt:lpstr>
      <vt:lpstr>'2016 DUES'!Print_Titles</vt:lpstr>
      <vt:lpstr>'2017 DUES'!Print_Titles</vt:lpstr>
      <vt:lpstr>'2018 DUES'!Print_Titles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Tiffany A Powell Day</dc:creator>
  <cp:keywords>AEP Public</cp:keywords>
  <cp:lastModifiedBy>s271929</cp:lastModifiedBy>
  <cp:lastPrinted>2019-07-12T16:37:28Z</cp:lastPrinted>
  <dcterms:created xsi:type="dcterms:W3CDTF">2019-07-01T20:45:55Z</dcterms:created>
  <dcterms:modified xsi:type="dcterms:W3CDTF">2019-07-12T16:37:51Z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97c4265d-debe-4212-8499-3fc674588066</vt:lpwstr>
  </property>
  <property fmtid="{D5CDD505-2E9C-101B-9397-08002B2CF9AE}" pid="3" name="bjSaver">
    <vt:lpwstr>gOgnCiq45OeTq4cydGlLSBvhqtAjUYGO</vt:lpwstr>
  </property>
  <property fmtid="{D5CDD505-2E9C-101B-9397-08002B2CF9AE}" pid="4" name="bjDocumentSecurityLabel">
    <vt:lpwstr>AEP Public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uid="c5f8eb12-5b27-439d-aaa6-3402af626fa3" value="" /&gt;&lt;element uid="c64218ab-b8d1-40b6-a478-cb8be1e10ecc" value="" /&gt;&lt;/sisl&gt;</vt:lpwstr>
  </property>
  <property fmtid="{D5CDD505-2E9C-101B-9397-08002B2CF9AE}" pid="7" name="Visual Markings Removed">
    <vt:lpwstr>No</vt:lpwstr>
  </property>
</Properties>
</file>