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500"/>
  </bookViews>
  <sheets>
    <sheet name="Dist Itemization Excess Summary" sheetId="1" r:id="rId1"/>
    <sheet name="Trans Itemization Exces Summary" sheetId="2" r:id="rId2"/>
  </sheets>
  <definedNames>
    <definedName name="_xlnm.Print_Area" localSheetId="0">'Dist Itemization Excess Summary'!$A$7:$H$117</definedName>
    <definedName name="_xlnm.Print_Area" localSheetId="1">'Trans Itemization Exces Summary'!$A$7:$H$92</definedName>
    <definedName name="_xlnm.Print_Titles" localSheetId="0">'Dist Itemization Excess Summary'!$1:$6</definedName>
    <definedName name="_xlnm.Print_Titles" localSheetId="1">'Trans Itemization Exces Summary'!$1:$6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1" i="2" l="1"/>
  <c r="H87" i="2" l="1"/>
  <c r="E10" i="2"/>
  <c r="G10" i="2"/>
  <c r="H10" i="2"/>
  <c r="E11" i="2"/>
  <c r="G11" i="2"/>
  <c r="G12" i="2"/>
  <c r="E13" i="2"/>
  <c r="H13" i="2" s="1"/>
  <c r="G13" i="2"/>
  <c r="E14" i="2"/>
  <c r="H14" i="2" s="1"/>
  <c r="G14" i="2"/>
  <c r="E15" i="2"/>
  <c r="H15" i="2" s="1"/>
  <c r="G15" i="2"/>
  <c r="E16" i="2"/>
  <c r="H16" i="2" s="1"/>
  <c r="G16" i="2"/>
  <c r="E17" i="2"/>
  <c r="E18" i="2"/>
  <c r="G18" i="2"/>
  <c r="E19" i="2"/>
  <c r="G19" i="2"/>
  <c r="E20" i="2"/>
  <c r="G20" i="2"/>
  <c r="E21" i="2"/>
  <c r="G21" i="2"/>
  <c r="E22" i="2"/>
  <c r="G22" i="2"/>
  <c r="E23" i="2"/>
  <c r="G23" i="2"/>
  <c r="E24" i="2"/>
  <c r="G24" i="2"/>
  <c r="E25" i="2"/>
  <c r="G25" i="2"/>
  <c r="H25" i="2" s="1"/>
  <c r="E26" i="2"/>
  <c r="H26" i="2" s="1"/>
  <c r="G26" i="2"/>
  <c r="E27" i="2"/>
  <c r="H27" i="2" s="1"/>
  <c r="G27" i="2"/>
  <c r="E28" i="2"/>
  <c r="H28" i="2" s="1"/>
  <c r="G28" i="2"/>
  <c r="E29" i="2"/>
  <c r="H29" i="2" s="1"/>
  <c r="G29" i="2"/>
  <c r="E30" i="2"/>
  <c r="H30" i="2" s="1"/>
  <c r="G30" i="2"/>
  <c r="E31" i="2"/>
  <c r="H31" i="2" s="1"/>
  <c r="G31" i="2"/>
  <c r="E32" i="2"/>
  <c r="H32" i="2" s="1"/>
  <c r="G32" i="2"/>
  <c r="E33" i="2"/>
  <c r="H33" i="2" s="1"/>
  <c r="G33" i="2"/>
  <c r="E34" i="2"/>
  <c r="G34" i="2"/>
  <c r="E35" i="2"/>
  <c r="H35" i="2" s="1"/>
  <c r="G35" i="2"/>
  <c r="E36" i="2"/>
  <c r="G36" i="2"/>
  <c r="G40" i="2"/>
  <c r="E41" i="2"/>
  <c r="H41" i="2" s="1"/>
  <c r="G41" i="2"/>
  <c r="E42" i="2"/>
  <c r="G42" i="2"/>
  <c r="H42" i="2"/>
  <c r="E43" i="2"/>
  <c r="G43" i="2"/>
  <c r="H43" i="2"/>
  <c r="E44" i="2"/>
  <c r="H44" i="2" s="1"/>
  <c r="G44" i="2"/>
  <c r="E45" i="2"/>
  <c r="G45" i="2"/>
  <c r="E46" i="2"/>
  <c r="G46" i="2"/>
  <c r="E47" i="2"/>
  <c r="G47" i="2"/>
  <c r="H47" i="2"/>
  <c r="E48" i="2"/>
  <c r="H48" i="2" s="1"/>
  <c r="G48" i="2"/>
  <c r="E49" i="2"/>
  <c r="G49" i="2"/>
  <c r="E50" i="2"/>
  <c r="G50" i="2"/>
  <c r="E51" i="2"/>
  <c r="G51" i="2"/>
  <c r="E52" i="2"/>
  <c r="G52" i="2"/>
  <c r="H52" i="2"/>
  <c r="E53" i="2"/>
  <c r="H53" i="2" s="1"/>
  <c r="G53" i="2"/>
  <c r="E54" i="2"/>
  <c r="G54" i="2"/>
  <c r="E55" i="2"/>
  <c r="G55" i="2"/>
  <c r="E56" i="2"/>
  <c r="G56" i="2"/>
  <c r="E57" i="2"/>
  <c r="G57" i="2"/>
  <c r="E58" i="2"/>
  <c r="G58" i="2"/>
  <c r="E59" i="2"/>
  <c r="G59" i="2"/>
  <c r="E60" i="2"/>
  <c r="G60" i="2"/>
  <c r="E61" i="2"/>
  <c r="H61" i="2" s="1"/>
  <c r="G61" i="2"/>
  <c r="E62" i="2"/>
  <c r="G62" i="2"/>
  <c r="E63" i="2"/>
  <c r="H63" i="2" s="1"/>
  <c r="G63" i="2"/>
  <c r="E64" i="2"/>
  <c r="G64" i="2"/>
  <c r="E65" i="2"/>
  <c r="H65" i="2" s="1"/>
  <c r="G65" i="2"/>
  <c r="E66" i="2"/>
  <c r="G66" i="2"/>
  <c r="E67" i="2"/>
  <c r="G67" i="2"/>
  <c r="E68" i="2"/>
  <c r="G68" i="2"/>
  <c r="E69" i="2"/>
  <c r="H69" i="2" s="1"/>
  <c r="G69" i="2"/>
  <c r="E73" i="2"/>
  <c r="E74" i="2"/>
  <c r="G74" i="2"/>
  <c r="E75" i="2"/>
  <c r="G75" i="2"/>
  <c r="E76" i="2"/>
  <c r="G76" i="2"/>
  <c r="E77" i="2"/>
  <c r="G77" i="2"/>
  <c r="E78" i="2"/>
  <c r="G78" i="2"/>
  <c r="E79" i="2"/>
  <c r="G79" i="2"/>
  <c r="E80" i="2"/>
  <c r="G80" i="2"/>
  <c r="E81" i="2"/>
  <c r="G81" i="2"/>
  <c r="H81" i="2"/>
  <c r="E82" i="2"/>
  <c r="G82" i="2"/>
  <c r="H82" i="2"/>
  <c r="E83" i="2"/>
  <c r="G83" i="2"/>
  <c r="E84" i="2"/>
  <c r="G84" i="2"/>
  <c r="H84" i="2"/>
  <c r="D85" i="2"/>
  <c r="F85" i="2"/>
  <c r="E10" i="1"/>
  <c r="H10" i="1" s="1"/>
  <c r="E11" i="1"/>
  <c r="H11" i="1" s="1"/>
  <c r="E12" i="1"/>
  <c r="H12" i="1" s="1"/>
  <c r="E13" i="1"/>
  <c r="H13" i="1" s="1"/>
  <c r="E14" i="1"/>
  <c r="E15" i="1"/>
  <c r="H15" i="1" s="1"/>
  <c r="E16" i="1"/>
  <c r="H16" i="1" s="1"/>
  <c r="E17" i="1"/>
  <c r="H17" i="1" s="1"/>
  <c r="E18" i="1"/>
  <c r="G18" i="1"/>
  <c r="E19" i="1"/>
  <c r="H19" i="1" s="1"/>
  <c r="E20" i="1"/>
  <c r="H20" i="1" s="1"/>
  <c r="E21" i="1"/>
  <c r="E22" i="1"/>
  <c r="H22" i="1" s="1"/>
  <c r="E23" i="1"/>
  <c r="G23" i="1"/>
  <c r="E24" i="1"/>
  <c r="H24" i="1" s="1"/>
  <c r="E25" i="1"/>
  <c r="H25" i="1" s="1"/>
  <c r="E26" i="1"/>
  <c r="H26" i="1" s="1"/>
  <c r="E27" i="1"/>
  <c r="H27" i="1" s="1"/>
  <c r="E28" i="1"/>
  <c r="H28" i="1" s="1"/>
  <c r="E29" i="1"/>
  <c r="H29" i="1" s="1"/>
  <c r="E30" i="1"/>
  <c r="H30" i="1" s="1"/>
  <c r="E31" i="1"/>
  <c r="H31" i="1" s="1"/>
  <c r="E32" i="1"/>
  <c r="H32" i="1" s="1"/>
  <c r="E33" i="1"/>
  <c r="G33" i="1"/>
  <c r="E34" i="1"/>
  <c r="H34" i="1" s="1"/>
  <c r="E35" i="1"/>
  <c r="H35" i="1" s="1"/>
  <c r="E36" i="1"/>
  <c r="H36" i="1" s="1"/>
  <c r="E37" i="1"/>
  <c r="H37" i="1" s="1"/>
  <c r="E38" i="1"/>
  <c r="H38" i="1" s="1"/>
  <c r="E39" i="1"/>
  <c r="H39" i="1" s="1"/>
  <c r="E40" i="1"/>
  <c r="H40" i="1" s="1"/>
  <c r="E41" i="1"/>
  <c r="H41" i="1" s="1"/>
  <c r="E42" i="1"/>
  <c r="G42" i="1"/>
  <c r="E43" i="1"/>
  <c r="H43" i="1" s="1"/>
  <c r="E44" i="1"/>
  <c r="G44" i="1"/>
  <c r="E45" i="1"/>
  <c r="H45" i="1" s="1"/>
  <c r="E46" i="1"/>
  <c r="H46" i="1" s="1"/>
  <c r="E50" i="1"/>
  <c r="G50" i="1"/>
  <c r="E51" i="1"/>
  <c r="G51" i="1"/>
  <c r="E52" i="1"/>
  <c r="G52" i="1"/>
  <c r="E53" i="1"/>
  <c r="G53" i="1"/>
  <c r="E54" i="1"/>
  <c r="G54" i="1"/>
  <c r="E55" i="1"/>
  <c r="G55" i="1"/>
  <c r="E56" i="1"/>
  <c r="G56" i="1"/>
  <c r="E57" i="1"/>
  <c r="G57" i="1"/>
  <c r="E58" i="1"/>
  <c r="G58" i="1"/>
  <c r="E59" i="1"/>
  <c r="G59" i="1"/>
  <c r="E60" i="1"/>
  <c r="G60" i="1"/>
  <c r="E61" i="1"/>
  <c r="G61" i="1"/>
  <c r="E62" i="1"/>
  <c r="G62" i="1"/>
  <c r="E63" i="1"/>
  <c r="G63" i="1"/>
  <c r="E64" i="1"/>
  <c r="G64" i="1"/>
  <c r="E65" i="1"/>
  <c r="G65" i="1"/>
  <c r="E66" i="1"/>
  <c r="G66" i="1"/>
  <c r="E67" i="1"/>
  <c r="G67" i="1"/>
  <c r="E68" i="1"/>
  <c r="G68" i="1"/>
  <c r="E69" i="1"/>
  <c r="G69" i="1"/>
  <c r="E70" i="1"/>
  <c r="G70" i="1"/>
  <c r="G71" i="1"/>
  <c r="E72" i="1"/>
  <c r="G72" i="1"/>
  <c r="E73" i="1"/>
  <c r="G73" i="1"/>
  <c r="E74" i="1"/>
  <c r="G74" i="1"/>
  <c r="E75" i="1"/>
  <c r="G75" i="1"/>
  <c r="E76" i="1"/>
  <c r="G76" i="1"/>
  <c r="E77" i="1"/>
  <c r="G77" i="1"/>
  <c r="E78" i="1"/>
  <c r="G78" i="1"/>
  <c r="E79" i="1"/>
  <c r="G79" i="1"/>
  <c r="E80" i="1"/>
  <c r="G80" i="1"/>
  <c r="E81" i="1"/>
  <c r="G81" i="1"/>
  <c r="E82" i="1"/>
  <c r="G82" i="1"/>
  <c r="E83" i="1"/>
  <c r="G83" i="1"/>
  <c r="E84" i="1"/>
  <c r="G84" i="1"/>
  <c r="E85" i="1"/>
  <c r="G85" i="1"/>
  <c r="E86" i="1"/>
  <c r="G86" i="1"/>
  <c r="E90" i="1"/>
  <c r="G90" i="1"/>
  <c r="E91" i="1"/>
  <c r="G91" i="1"/>
  <c r="E92" i="1"/>
  <c r="G92" i="1"/>
  <c r="E93" i="1"/>
  <c r="G93" i="1"/>
  <c r="E94" i="1"/>
  <c r="G94" i="1"/>
  <c r="E95" i="1"/>
  <c r="G95" i="1"/>
  <c r="E96" i="1"/>
  <c r="G96" i="1"/>
  <c r="E97" i="1"/>
  <c r="G97" i="1"/>
  <c r="E98" i="1"/>
  <c r="G98" i="1"/>
  <c r="E99" i="1"/>
  <c r="G99" i="1"/>
  <c r="E100" i="1"/>
  <c r="G100" i="1"/>
  <c r="E101" i="1"/>
  <c r="G101" i="1"/>
  <c r="E102" i="1"/>
  <c r="G102" i="1"/>
  <c r="E103" i="1"/>
  <c r="G103" i="1"/>
  <c r="E104" i="1"/>
  <c r="G104" i="1"/>
  <c r="E105" i="1"/>
  <c r="G105" i="1"/>
  <c r="E106" i="1"/>
  <c r="G106" i="1"/>
  <c r="E107" i="1"/>
  <c r="G107" i="1"/>
  <c r="E108" i="1"/>
  <c r="G108" i="1"/>
  <c r="E109" i="1"/>
  <c r="G109" i="1"/>
  <c r="D110" i="1"/>
  <c r="F110" i="1"/>
  <c r="H76" i="1" l="1"/>
  <c r="H74" i="1"/>
  <c r="H97" i="1"/>
  <c r="H103" i="1"/>
  <c r="H104" i="1"/>
  <c r="H105" i="1"/>
  <c r="H44" i="1"/>
  <c r="H77" i="1"/>
  <c r="H33" i="1"/>
  <c r="H94" i="1"/>
  <c r="H85" i="1"/>
  <c r="H76" i="2"/>
  <c r="H83" i="2"/>
  <c r="H80" i="2"/>
  <c r="H74" i="2"/>
  <c r="H79" i="2"/>
  <c r="H75" i="2"/>
  <c r="H49" i="2"/>
  <c r="H66" i="2"/>
  <c r="H64" i="2"/>
  <c r="H62" i="2"/>
  <c r="H60" i="2"/>
  <c r="H58" i="2"/>
  <c r="H54" i="2"/>
  <c r="H45" i="2"/>
  <c r="H51" i="2"/>
  <c r="H50" i="2"/>
  <c r="H23" i="2"/>
  <c r="H21" i="2"/>
  <c r="H36" i="2"/>
  <c r="H24" i="2"/>
  <c r="H22" i="2"/>
  <c r="H11" i="2"/>
  <c r="H109" i="1"/>
  <c r="H106" i="1"/>
  <c r="H101" i="1"/>
  <c r="H99" i="1"/>
  <c r="H92" i="1"/>
  <c r="H108" i="1"/>
  <c r="H107" i="1"/>
  <c r="H102" i="1"/>
  <c r="H100" i="1"/>
  <c r="H98" i="1"/>
  <c r="H96" i="1"/>
  <c r="H95" i="1"/>
  <c r="G110" i="1"/>
  <c r="H93" i="1"/>
  <c r="H83" i="1"/>
  <c r="H69" i="1"/>
  <c r="H55" i="1"/>
  <c r="G87" i="1"/>
  <c r="H79" i="1"/>
  <c r="H51" i="1"/>
  <c r="H84" i="1"/>
  <c r="H80" i="1"/>
  <c r="H78" i="1"/>
  <c r="H70" i="1"/>
  <c r="H68" i="1"/>
  <c r="H66" i="1"/>
  <c r="H62" i="1"/>
  <c r="H18" i="1"/>
  <c r="H86" i="1"/>
  <c r="E110" i="1"/>
  <c r="H81" i="1"/>
  <c r="H75" i="1"/>
  <c r="H67" i="1"/>
  <c r="H63" i="1"/>
  <c r="H59" i="1"/>
  <c r="H56" i="1"/>
  <c r="H52" i="1"/>
  <c r="H42" i="1"/>
  <c r="E47" i="1"/>
  <c r="H14" i="1"/>
  <c r="H77" i="2"/>
  <c r="H59" i="2"/>
  <c r="H34" i="2"/>
  <c r="H18" i="2"/>
  <c r="H73" i="2"/>
  <c r="E85" i="2"/>
  <c r="E40" i="2"/>
  <c r="D70" i="2"/>
  <c r="H91" i="1"/>
  <c r="F87" i="1"/>
  <c r="H82" i="1"/>
  <c r="H73" i="1"/>
  <c r="H72" i="1"/>
  <c r="E71" i="1"/>
  <c r="H71" i="1" s="1"/>
  <c r="D87" i="1"/>
  <c r="H64" i="1"/>
  <c r="H60" i="1"/>
  <c r="H57" i="1"/>
  <c r="H53" i="1"/>
  <c r="H50" i="1"/>
  <c r="D47" i="1"/>
  <c r="H23" i="1"/>
  <c r="G21" i="1"/>
  <c r="G47" i="1" s="1"/>
  <c r="F47" i="1"/>
  <c r="H78" i="2"/>
  <c r="G85" i="2"/>
  <c r="F70" i="2"/>
  <c r="H68" i="2"/>
  <c r="H67" i="2"/>
  <c r="H56" i="2"/>
  <c r="H55" i="2"/>
  <c r="H46" i="2"/>
  <c r="H19" i="2"/>
  <c r="G17" i="2"/>
  <c r="G37" i="2" s="1"/>
  <c r="F37" i="2"/>
  <c r="E12" i="2"/>
  <c r="D37" i="2"/>
  <c r="G70" i="2"/>
  <c r="H90" i="1"/>
  <c r="H65" i="1"/>
  <c r="H61" i="1"/>
  <c r="H58" i="1"/>
  <c r="H54" i="1"/>
  <c r="H57" i="2"/>
  <c r="H20" i="2"/>
  <c r="H17" i="2" l="1"/>
  <c r="H85" i="2"/>
  <c r="H110" i="1"/>
  <c r="H87" i="1"/>
  <c r="E87" i="1"/>
  <c r="H40" i="2"/>
  <c r="H70" i="2" s="1"/>
  <c r="E70" i="2"/>
  <c r="H21" i="1"/>
  <c r="H47" i="1" s="1"/>
  <c r="H12" i="2"/>
  <c r="H37" i="2" s="1"/>
  <c r="E37" i="2"/>
  <c r="H112" i="1" l="1"/>
  <c r="H116" i="1" s="1"/>
</calcChain>
</file>

<file path=xl/sharedStrings.xml><?xml version="1.0" encoding="utf-8"?>
<sst xmlns="http://schemas.openxmlformats.org/spreadsheetml/2006/main" count="368" uniqueCount="214">
  <si>
    <t>Total For 2831001 2831001  Accum Deferred FIT-Other:</t>
  </si>
  <si>
    <t>SFAS 106 - MEDICARE SUBSIDY - (PPACA)-REG ASSET</t>
  </si>
  <si>
    <t>906Z</t>
  </si>
  <si>
    <t>SFAS 106 PST RETIRE EXP - NON-DEDUCT CONT</t>
  </si>
  <si>
    <t>906D</t>
  </si>
  <si>
    <t>REG ASSET-REACQUIRED DEBT - MJE</t>
  </si>
  <si>
    <t>900H</t>
  </si>
  <si>
    <t>REG ASSET-REACQ DEBT</t>
  </si>
  <si>
    <t>LOSS ON REACQUIRED DEBT</t>
  </si>
  <si>
    <t>900A</t>
  </si>
  <si>
    <t>REG ASSET-UNDER RECOV-ADV METER SYS(AMS)</t>
  </si>
  <si>
    <t>671D</t>
  </si>
  <si>
    <t>REG ASSET-ENERGY EFFICIENCY RECOVERY</t>
  </si>
  <si>
    <t>669J</t>
  </si>
  <si>
    <t>REG ASSET-UND/REC-TRANS CST RECOV FACTR</t>
  </si>
  <si>
    <t>664Q</t>
  </si>
  <si>
    <t>REG ASSET-NON-AMI METERS - AMORT</t>
  </si>
  <si>
    <t>664F</t>
  </si>
  <si>
    <t>REG ASSET-NON-AMI METERS</t>
  </si>
  <si>
    <t>664E</t>
  </si>
  <si>
    <t>REG ASSET-ADVANCED METERING SYSTEM</t>
  </si>
  <si>
    <t>661Y</t>
  </si>
  <si>
    <t>REG ASSET-SFAS 158 - OPEB</t>
  </si>
  <si>
    <t>661T</t>
  </si>
  <si>
    <t>REG ASSET-SFAS 158 - SERP</t>
  </si>
  <si>
    <t>661S</t>
  </si>
  <si>
    <t>REG ASSET-SFAS 158 - PENSIONS</t>
  </si>
  <si>
    <t>661R</t>
  </si>
  <si>
    <t>REG ASSET-DEFD DIVESTITURE COSTS - MJE</t>
  </si>
  <si>
    <t>660J</t>
  </si>
  <si>
    <t>PROVISION FOR DAMAGES</t>
  </si>
  <si>
    <t>601G</t>
  </si>
  <si>
    <t>RATE CASE DEFD CHGS</t>
  </si>
  <si>
    <t>630M</t>
  </si>
  <si>
    <t>ACCRUED BK PENSION COSTS - SFAS 158</t>
  </si>
  <si>
    <t>605C</t>
  </si>
  <si>
    <t>ACCRUED BK PENSION EXPENSE</t>
  </si>
  <si>
    <t>605B</t>
  </si>
  <si>
    <t>DEFERRED INTERCOMPANY TAX G/L</t>
  </si>
  <si>
    <t>562H</t>
  </si>
  <si>
    <t>2831001 2831001  Accum Deferred FIT-Other</t>
  </si>
  <si>
    <t>Total For 2821001 2821001  Accum Defd FIT-Util Prop:</t>
  </si>
  <si>
    <t>BOOK &gt; TAX BASIS-PRTSHP INVEST</t>
  </si>
  <si>
    <t>930A</t>
  </si>
  <si>
    <t>ACCRUED BK REMOVAL COST - ACRS</t>
  </si>
  <si>
    <t>910N</t>
  </si>
  <si>
    <t>REMOVAL CST</t>
  </si>
  <si>
    <t>910K</t>
  </si>
  <si>
    <t>CAPITALIZED SOFTWARE COST-BOOK</t>
  </si>
  <si>
    <t>712K</t>
  </si>
  <si>
    <t>BOOK LEASES CAPITALIZED FOR TAX</t>
  </si>
  <si>
    <t>711O</t>
  </si>
  <si>
    <t>CAPITALIZED SOFTWARE COSTS-TAX</t>
  </si>
  <si>
    <t>711N</t>
  </si>
  <si>
    <t>JOINT VENTURES-SYS FUEL PRJ-TX</t>
  </si>
  <si>
    <t>680A</t>
  </si>
  <si>
    <t>FUEL EXPLORATION - TX</t>
  </si>
  <si>
    <t>651O</t>
  </si>
  <si>
    <t>DEFERRED ARBITRAGE INCOME-TX</t>
  </si>
  <si>
    <t>630D</t>
  </si>
  <si>
    <t>PROV-LOSS ON MOTHBALLED PLANTS</t>
  </si>
  <si>
    <t>560M</t>
  </si>
  <si>
    <t>LOSS-ABANDONMENT S TIE - BK</t>
  </si>
  <si>
    <t>560K</t>
  </si>
  <si>
    <t>BK VS. TX BASIS - SALE OF ASSETS</t>
  </si>
  <si>
    <t>560F</t>
  </si>
  <si>
    <t>BK/TX GAIN-SALE OF MISC PROP</t>
  </si>
  <si>
    <t>560D</t>
  </si>
  <si>
    <t>CAPITALIZED RELOCATION COSTS</t>
  </si>
  <si>
    <t>534A</t>
  </si>
  <si>
    <t>TX ACCEL AMORT - CAPITALIZED SOFTWARE</t>
  </si>
  <si>
    <t>533J</t>
  </si>
  <si>
    <t>BK/TX UNIT OF PROPERTY ADJ-SEC 481 ADJ</t>
  </si>
  <si>
    <t>532D</t>
  </si>
  <si>
    <t>BOOK/TAX UNIT OF PROPERTY ADJ</t>
  </si>
  <si>
    <t>532C</t>
  </si>
  <si>
    <t>PERCENT REPAIR ALLOWANCE</t>
  </si>
  <si>
    <t>532A</t>
  </si>
  <si>
    <t>PROPERTY TAX-NEW METHOD-BOOK</t>
  </si>
  <si>
    <t>510H</t>
  </si>
  <si>
    <t>CIAC - BOOK RECEIPTS</t>
  </si>
  <si>
    <t>390A</t>
  </si>
  <si>
    <t>INT EXP CAPITALIZED FOR TAX</t>
  </si>
  <si>
    <t>380J</t>
  </si>
  <si>
    <t>TXBL INTRST INCME CAP FOR B00K</t>
  </si>
  <si>
    <t>380F</t>
  </si>
  <si>
    <t>PENS CAPD</t>
  </si>
  <si>
    <t>360A</t>
  </si>
  <si>
    <t>TXS CAPD</t>
  </si>
  <si>
    <t>350A</t>
  </si>
  <si>
    <t>WATER RIGHTS CAPD</t>
  </si>
  <si>
    <t>345B</t>
  </si>
  <si>
    <t>TRAINING COSTS CAPD</t>
  </si>
  <si>
    <t>345A</t>
  </si>
  <si>
    <t>ABFUDC</t>
  </si>
  <si>
    <t>320A</t>
  </si>
  <si>
    <t>AOFUDC</t>
  </si>
  <si>
    <t>310A</t>
  </si>
  <si>
    <t>GAIN/LOSS ON ACRS/MACRS PROPERTY</t>
  </si>
  <si>
    <t>295A</t>
  </si>
  <si>
    <t>BK PLANT IN SERVICE - SFAS 143 - ARO</t>
  </si>
  <si>
    <t>280H</t>
  </si>
  <si>
    <t>SPARE PARTS INVENTORY</t>
  </si>
  <si>
    <t>260A</t>
  </si>
  <si>
    <t>RELOCATION CST-SECTION 481(a)-CHANGE IN METHD</t>
  </si>
  <si>
    <t>230J</t>
  </si>
  <si>
    <t xml:space="preserve">CAPD INTEREST-SECTION 481(a)-CHANGE IN METHD </t>
  </si>
  <si>
    <t>230I</t>
  </si>
  <si>
    <t>ACRS-ACCRUED BK REMOVAL COSTS</t>
  </si>
  <si>
    <t>230G</t>
  </si>
  <si>
    <t>ACRS BENEFIT NORMALIZED - MJE</t>
  </si>
  <si>
    <t>230A</t>
  </si>
  <si>
    <t>ACRS BENEFIT NORMALIZED</t>
  </si>
  <si>
    <t>COMPOSITE SFAS 109 PROP A/C 282</t>
  </si>
  <si>
    <t>007A</t>
  </si>
  <si>
    <t>2821001 2821001  Accum Defd FIT-Util Prop</t>
  </si>
  <si>
    <t>Total For 1901001 1901001 Accum Deferred FIT-Other:</t>
  </si>
  <si>
    <t>PSI - STOCK BASED COMP</t>
  </si>
  <si>
    <t>980J</t>
  </si>
  <si>
    <t>RESTRICTED STOCK PLAN</t>
  </si>
  <si>
    <t>980A</t>
  </si>
  <si>
    <t>NOL - DEFERRED TAX ASSET RECLASS</t>
  </si>
  <si>
    <t>960Z</t>
  </si>
  <si>
    <t>AMT CREDIT - DEFERRED</t>
  </si>
  <si>
    <t>960E</t>
  </si>
  <si>
    <t>IRS CAPITALIZATION ADJUSTMENT</t>
  </si>
  <si>
    <t>940X</t>
  </si>
  <si>
    <t>ACCRD SIT TX RESERVE-SHRT-TERM-FIN 48</t>
  </si>
  <si>
    <t>911W</t>
  </si>
  <si>
    <t>ACCRD SIT TX RES-LNG-TERM-FIN 48-MJE</t>
  </si>
  <si>
    <t>911V-MJE</t>
  </si>
  <si>
    <t>ACCRD SIT TX RESERVE-LNG-TERM-FIN 48</t>
  </si>
  <si>
    <t>911V</t>
  </si>
  <si>
    <t>ACCRUED SALES &amp; USE TAX RESERVE</t>
  </si>
  <si>
    <t>911S</t>
  </si>
  <si>
    <t>FIN 48 DSIT</t>
  </si>
  <si>
    <t>911F-FIN48</t>
  </si>
  <si>
    <t>ACCRD BOOK ARO EXPENSE - SFAS 143</t>
  </si>
  <si>
    <t>906P</t>
  </si>
  <si>
    <t>ACCRD SFAS 112 PST EMPLOY BEN</t>
  </si>
  <si>
    <t>906K</t>
  </si>
  <si>
    <t>ACCRD OPEB COSTS - SFAS 158</t>
  </si>
  <si>
    <t>906F</t>
  </si>
  <si>
    <t>ACCRD SFAS 106 PST RETIRE EXP</t>
  </si>
  <si>
    <t>906A</t>
  </si>
  <si>
    <t>REG LIAB-AMI SURCHARGE IN TEXAS</t>
  </si>
  <si>
    <t>664B</t>
  </si>
  <si>
    <t>ADVANCE RENTAL INC (CUR MO)</t>
  </si>
  <si>
    <t>641I</t>
  </si>
  <si>
    <t>BK DEFL-DEMAND SIDE MNGMT EXP</t>
  </si>
  <si>
    <t>632U</t>
  </si>
  <si>
    <t>ACCRUED INTEREST-SHORT-TERM - FIN 48</t>
  </si>
  <si>
    <t>615C</t>
  </si>
  <si>
    <t>ACCRD INTRST-TAX RES-L/T-FIN 48-MJE</t>
  </si>
  <si>
    <t>615B-MJE</t>
  </si>
  <si>
    <t>ACCRUED INTEREST-LONG-TERM - FIN 48</t>
  </si>
  <si>
    <t>615B</t>
  </si>
  <si>
    <t>ACCRUED BK SEVERANCE BENEFITS</t>
  </si>
  <si>
    <t>613Y</t>
  </si>
  <si>
    <t>(ICDP)-INCENTIVE COMP DEFERRAL PLAN</t>
  </si>
  <si>
    <t>613K</t>
  </si>
  <si>
    <t xml:space="preserve">ACCRD ENVIRONMENTAL LIAB-LONG TERM </t>
  </si>
  <si>
    <t>613F</t>
  </si>
  <si>
    <t>ACCRUED BOOK VACATION PAY</t>
  </si>
  <si>
    <t>613E</t>
  </si>
  <si>
    <t>ACCRD ENVIRONMENTAL LIAB-CURRENT</t>
  </si>
  <si>
    <t>613C</t>
  </si>
  <si>
    <t>ACCRD COMPANYWIDE INCENTV PLAN</t>
  </si>
  <si>
    <t>612Y</t>
  </si>
  <si>
    <t>PROVISION FOR LITIGATION</t>
  </si>
  <si>
    <t>611Y</t>
  </si>
  <si>
    <t>BK PROV UNCOLL ACCTS - ST</t>
  </si>
  <si>
    <t>610A</t>
  </si>
  <si>
    <t>ACCRUED PSI PLAN EXP</t>
  </si>
  <si>
    <t>605O</t>
  </si>
  <si>
    <t>ACCRD BK SUP. SAVINGS PLAN EXP</t>
  </si>
  <si>
    <t>605I</t>
  </si>
  <si>
    <t>ACCRD SUP EXEC RETIR PLAN COSTS-SFAS 158</t>
  </si>
  <si>
    <t>605F</t>
  </si>
  <si>
    <t>SUPPLEMENTAL EXECUTIVE RETIREMENT PLAN</t>
  </si>
  <si>
    <t>605E</t>
  </si>
  <si>
    <t>PROV WORKER'S COMP</t>
  </si>
  <si>
    <t>602A</t>
  </si>
  <si>
    <t>PROVS POSS REV REFDS-A/L</t>
  </si>
  <si>
    <t>520A</t>
  </si>
  <si>
    <t>UNBILLED REVENUE</t>
  </si>
  <si>
    <t>460A</t>
  </si>
  <si>
    <t xml:space="preserve">TAX CREDIT C/F - DEF TAX ASSET- MJE </t>
  </si>
  <si>
    <t>011C-MJE</t>
  </si>
  <si>
    <t>TAX CREDIT C/F - DEF TAX ASSET</t>
  </si>
  <si>
    <t>011C-DFIT</t>
  </si>
  <si>
    <t>PowerTax Subledger DIT</t>
  </si>
  <si>
    <t>1901001 1901001 Accum Deferred FIT-Other</t>
  </si>
  <si>
    <t>Total Excess ADIT  12/31/18</t>
  </si>
  <si>
    <t>Excess at 40%                        (35%-21%/35%)</t>
  </si>
  <si>
    <t>Return to Provision</t>
  </si>
  <si>
    <t>2017 Dec Balance</t>
  </si>
  <si>
    <t>Activity for RTP</t>
  </si>
  <si>
    <t>Activity For_x000D_ TCJA</t>
  </si>
  <si>
    <t>December 31, 2018</t>
  </si>
  <si>
    <t>AEP Texas Distribution</t>
  </si>
  <si>
    <t>Excess ADIT Protected and Unprotected</t>
  </si>
  <si>
    <t>GAIN ON REACQUIRED DEBT</t>
  </si>
  <si>
    <t>910A</t>
  </si>
  <si>
    <t>R &amp; D DEDUCTION - SEC 174</t>
  </si>
  <si>
    <t>230X</t>
  </si>
  <si>
    <t>ACCRUED SALES &amp; USE TAX RESERVE - MJE</t>
  </si>
  <si>
    <t>AEP Texas Transmission</t>
  </si>
  <si>
    <t>Total Amount Protected and Unprotected ADIT Excess - Distribution</t>
  </si>
  <si>
    <t>Amount from PowerTax Identified as Protected - (Primarily 230A ACRS Benefit Normalized Above)</t>
  </si>
  <si>
    <t>Total Amount Unprotected ADIT Excess - Distribution @ 12/31/18</t>
  </si>
  <si>
    <t>(as indicated on Attachment 1 to the Company's response to OPUC 5-3)</t>
  </si>
  <si>
    <t>Total Amount Protected and Unprotected ADIT Excess - Transmission</t>
  </si>
  <si>
    <t>Total Amount Unprotected ADIT Excess - Transmission @ 12/31/18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</si>
</sst>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8" fontId="0" fillId="0" borderId="0" xfId="0" applyNumberFormat="1"/>
    <xf numFmtId="0" fontId="0" fillId="2" borderId="0" xfId="0" applyFont="1" applyFill="1"/>
    <xf numFmtId="43" fontId="0" fillId="0" borderId="0" xfId="1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8" fontId="0" fillId="0" borderId="0" xfId="1" applyNumberFormat="1" applyFont="1"/>
    <xf numFmtId="0" fontId="0" fillId="2" borderId="0" xfId="0" applyFill="1"/>
    <xf numFmtId="43" fontId="0" fillId="0" borderId="0" xfId="1" applyFont="1" applyBorder="1"/>
    <xf numFmtId="37" fontId="0" fillId="0" borderId="0" xfId="1" applyNumberFormat="1" applyFont="1" applyBorder="1"/>
    <xf numFmtId="43" fontId="0" fillId="0" borderId="0" xfId="1" applyFont="1" applyAlignment="1">
      <alignment horizontal="center" wrapText="1"/>
    </xf>
    <xf numFmtId="37" fontId="0" fillId="0" borderId="0" xfId="0" applyNumberFormat="1"/>
    <xf numFmtId="37" fontId="0" fillId="0" borderId="0" xfId="1" applyNumberFormat="1" applyFont="1"/>
    <xf numFmtId="37" fontId="0" fillId="0" borderId="1" xfId="0" applyNumberFormat="1" applyBorder="1"/>
    <xf numFmtId="37" fontId="0" fillId="2" borderId="0" xfId="0" applyNumberFormat="1" applyFont="1" applyFill="1"/>
    <xf numFmtId="37" fontId="0" fillId="0" borderId="0" xfId="0" applyNumberFormat="1" applyAlignment="1">
      <alignment horizontal="right"/>
    </xf>
    <xf numFmtId="37" fontId="0" fillId="0" borderId="2" xfId="0" applyNumberFormat="1" applyBorder="1"/>
    <xf numFmtId="37" fontId="0" fillId="0" borderId="1" xfId="1" applyNumberFormat="1" applyFont="1" applyBorder="1"/>
    <xf numFmtId="37" fontId="0" fillId="0" borderId="0" xfId="1" applyNumberFormat="1" applyFont="1" applyFill="1" applyBorder="1"/>
    <xf numFmtId="37" fontId="0" fillId="2" borderId="0" xfId="0" applyNumberFormat="1" applyFill="1"/>
    <xf numFmtId="37" fontId="0" fillId="2" borderId="0" xfId="1" applyNumberFormat="1" applyFont="1" applyFill="1" applyBorder="1"/>
    <xf numFmtId="37" fontId="0" fillId="2" borderId="0" xfId="1" applyNumberFormat="1" applyFont="1" applyFill="1"/>
    <xf numFmtId="37" fontId="0" fillId="0" borderId="1" xfId="1" applyNumberFormat="1" applyFont="1" applyFill="1" applyBorder="1"/>
    <xf numFmtId="37" fontId="0" fillId="0" borderId="0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3"/>
  <sheetViews>
    <sheetView tabSelected="1" zoomScaleNormal="100" workbookViewId="0">
      <selection sqref="A1:XFD1048576"/>
    </sheetView>
  </sheetViews>
  <sheetFormatPr defaultRowHeight="15" x14ac:dyDescent="0.25"/>
  <cols>
    <col min="1" max="1" width="11.7109375" customWidth="1"/>
    <col min="2" max="2" width="48.5703125" bestFit="1" customWidth="1"/>
    <col min="3" max="3" width="3.7109375" customWidth="1"/>
    <col min="4" max="4" width="17.85546875" bestFit="1" customWidth="1"/>
    <col min="5" max="5" width="22.7109375" bestFit="1" customWidth="1"/>
    <col min="6" max="6" width="14.28515625" bestFit="1" customWidth="1"/>
    <col min="7" max="7" width="15.7109375" customWidth="1"/>
    <col min="8" max="8" width="16.28515625" bestFit="1" customWidth="1"/>
    <col min="10" max="10" width="14.28515625" bestFit="1" customWidth="1"/>
  </cols>
  <sheetData>
    <row r="1" spans="1:8" ht="14.45" x14ac:dyDescent="0.35">
      <c r="A1" t="s">
        <v>201</v>
      </c>
      <c r="B1" s="5"/>
    </row>
    <row r="2" spans="1:8" ht="14.45" x14ac:dyDescent="0.35">
      <c r="A2" t="s">
        <v>200</v>
      </c>
    </row>
    <row r="3" spans="1:8" ht="14.45" x14ac:dyDescent="0.35">
      <c r="A3" t="s">
        <v>199</v>
      </c>
    </row>
    <row r="5" spans="1:8" x14ac:dyDescent="0.25">
      <c r="E5" s="4" t="s">
        <v>198</v>
      </c>
      <c r="G5" s="4" t="s">
        <v>197</v>
      </c>
    </row>
    <row r="6" spans="1:8" ht="30" x14ac:dyDescent="0.25">
      <c r="D6" s="5" t="s">
        <v>196</v>
      </c>
      <c r="E6" s="4" t="s">
        <v>194</v>
      </c>
      <c r="F6" s="4" t="s">
        <v>195</v>
      </c>
      <c r="G6" s="4" t="s">
        <v>194</v>
      </c>
      <c r="H6" s="4" t="s">
        <v>193</v>
      </c>
    </row>
    <row r="8" spans="1:8" ht="14.45" x14ac:dyDescent="0.35">
      <c r="A8" t="s">
        <v>192</v>
      </c>
    </row>
    <row r="9" spans="1:8" ht="14.45" x14ac:dyDescent="0.35">
      <c r="A9" t="s">
        <v>191</v>
      </c>
    </row>
    <row r="10" spans="1:8" ht="14.45" x14ac:dyDescent="0.35">
      <c r="A10" t="s">
        <v>190</v>
      </c>
      <c r="B10" t="s">
        <v>189</v>
      </c>
      <c r="D10" s="11">
        <v>18310</v>
      </c>
      <c r="E10" s="11">
        <f t="shared" ref="E10:E46" si="0">-D10*0.4</f>
        <v>-7324</v>
      </c>
      <c r="F10" s="11">
        <v>0</v>
      </c>
      <c r="G10" s="11">
        <v>0</v>
      </c>
      <c r="H10" s="11">
        <f t="shared" ref="H10:H46" si="1">E10+G10</f>
        <v>-7324</v>
      </c>
    </row>
    <row r="11" spans="1:8" ht="14.45" x14ac:dyDescent="0.35">
      <c r="A11" t="s">
        <v>188</v>
      </c>
      <c r="B11" t="s">
        <v>187</v>
      </c>
      <c r="D11" s="11">
        <v>234751</v>
      </c>
      <c r="E11" s="11">
        <f t="shared" si="0"/>
        <v>-93900.400000000009</v>
      </c>
      <c r="F11" s="11">
        <v>0</v>
      </c>
      <c r="G11" s="11">
        <v>0</v>
      </c>
      <c r="H11" s="11">
        <f t="shared" si="1"/>
        <v>-93900.400000000009</v>
      </c>
    </row>
    <row r="12" spans="1:8" ht="14.45" x14ac:dyDescent="0.35">
      <c r="A12" t="s">
        <v>186</v>
      </c>
      <c r="B12" t="s">
        <v>185</v>
      </c>
      <c r="D12" s="11">
        <v>-0.11</v>
      </c>
      <c r="E12" s="11">
        <f t="shared" si="0"/>
        <v>4.4000000000000004E-2</v>
      </c>
      <c r="F12" s="11">
        <v>0</v>
      </c>
      <c r="G12" s="11">
        <v>0</v>
      </c>
      <c r="H12" s="11">
        <f t="shared" si="1"/>
        <v>4.4000000000000004E-2</v>
      </c>
    </row>
    <row r="13" spans="1:8" ht="14.45" x14ac:dyDescent="0.35">
      <c r="A13" t="s">
        <v>184</v>
      </c>
      <c r="B13" t="s">
        <v>183</v>
      </c>
      <c r="D13" s="11">
        <v>319832.26</v>
      </c>
      <c r="E13" s="11">
        <f t="shared" si="0"/>
        <v>-127932.90400000001</v>
      </c>
      <c r="F13" s="11">
        <v>0</v>
      </c>
      <c r="G13" s="11">
        <v>0</v>
      </c>
      <c r="H13" s="11">
        <f t="shared" si="1"/>
        <v>-127932.90400000001</v>
      </c>
    </row>
    <row r="14" spans="1:8" ht="14.45" x14ac:dyDescent="0.35">
      <c r="A14" t="s">
        <v>182</v>
      </c>
      <c r="B14" t="s">
        <v>181</v>
      </c>
      <c r="D14" s="11">
        <v>569533.01</v>
      </c>
      <c r="E14" s="11">
        <f t="shared" si="0"/>
        <v>-227813.20400000003</v>
      </c>
      <c r="F14" s="11">
        <v>0</v>
      </c>
      <c r="G14" s="11">
        <v>0</v>
      </c>
      <c r="H14" s="11">
        <f t="shared" si="1"/>
        <v>-227813.20400000003</v>
      </c>
    </row>
    <row r="15" spans="1:8" ht="14.45" x14ac:dyDescent="0.35">
      <c r="A15" t="s">
        <v>180</v>
      </c>
      <c r="B15" t="s">
        <v>179</v>
      </c>
      <c r="D15" s="11">
        <v>753052.22</v>
      </c>
      <c r="E15" s="11">
        <f t="shared" si="0"/>
        <v>-301220.88799999998</v>
      </c>
      <c r="F15" s="11">
        <v>0</v>
      </c>
      <c r="G15" s="11">
        <v>0</v>
      </c>
      <c r="H15" s="11">
        <f t="shared" si="1"/>
        <v>-301220.88799999998</v>
      </c>
    </row>
    <row r="16" spans="1:8" ht="14.45" x14ac:dyDescent="0.35">
      <c r="A16" t="s">
        <v>178</v>
      </c>
      <c r="B16" t="s">
        <v>177</v>
      </c>
      <c r="D16" s="11">
        <v>409642.1</v>
      </c>
      <c r="E16" s="11">
        <f t="shared" si="0"/>
        <v>-163856.84</v>
      </c>
      <c r="F16" s="11">
        <v>0</v>
      </c>
      <c r="G16" s="11">
        <v>0</v>
      </c>
      <c r="H16" s="11">
        <f t="shared" si="1"/>
        <v>-163856.84</v>
      </c>
    </row>
    <row r="17" spans="1:8" ht="14.45" x14ac:dyDescent="0.35">
      <c r="A17" t="s">
        <v>176</v>
      </c>
      <c r="B17" t="s">
        <v>175</v>
      </c>
      <c r="D17" s="11">
        <v>128154.51</v>
      </c>
      <c r="E17" s="11">
        <f t="shared" si="0"/>
        <v>-51261.804000000004</v>
      </c>
      <c r="F17" s="11">
        <v>0</v>
      </c>
      <c r="G17" s="11">
        <v>0</v>
      </c>
      <c r="H17" s="11">
        <f t="shared" si="1"/>
        <v>-51261.804000000004</v>
      </c>
    </row>
    <row r="18" spans="1:8" ht="14.45" x14ac:dyDescent="0.35">
      <c r="A18" t="s">
        <v>174</v>
      </c>
      <c r="B18" t="s">
        <v>173</v>
      </c>
      <c r="D18" s="11">
        <v>508241.69</v>
      </c>
      <c r="E18" s="11">
        <f t="shared" si="0"/>
        <v>-203296.67600000001</v>
      </c>
      <c r="F18" s="11">
        <v>-2718.8</v>
      </c>
      <c r="G18" s="12">
        <f>-F18*0.4</f>
        <v>1087.5200000000002</v>
      </c>
      <c r="H18" s="11">
        <f t="shared" si="1"/>
        <v>-202209.15600000002</v>
      </c>
    </row>
    <row r="19" spans="1:8" ht="14.45" x14ac:dyDescent="0.35">
      <c r="A19" t="s">
        <v>172</v>
      </c>
      <c r="B19" t="s">
        <v>171</v>
      </c>
      <c r="D19" s="11">
        <v>228305.51</v>
      </c>
      <c r="E19" s="11">
        <f t="shared" si="0"/>
        <v>-91322.204000000012</v>
      </c>
      <c r="F19" s="11">
        <v>0</v>
      </c>
      <c r="G19" s="11">
        <v>0</v>
      </c>
      <c r="H19" s="11">
        <f t="shared" si="1"/>
        <v>-91322.204000000012</v>
      </c>
    </row>
    <row r="20" spans="1:8" ht="14.45" x14ac:dyDescent="0.35">
      <c r="A20" t="s">
        <v>170</v>
      </c>
      <c r="B20" t="s">
        <v>169</v>
      </c>
      <c r="D20" s="11">
        <v>437500</v>
      </c>
      <c r="E20" s="11">
        <f t="shared" si="0"/>
        <v>-175000</v>
      </c>
      <c r="F20" s="11">
        <v>0</v>
      </c>
      <c r="G20" s="11">
        <v>0</v>
      </c>
      <c r="H20" s="11">
        <f t="shared" si="1"/>
        <v>-175000</v>
      </c>
    </row>
    <row r="21" spans="1:8" ht="14.45" x14ac:dyDescent="0.35">
      <c r="A21" t="s">
        <v>168</v>
      </c>
      <c r="B21" t="s">
        <v>167</v>
      </c>
      <c r="D21" s="11">
        <v>1817903.51</v>
      </c>
      <c r="E21" s="11">
        <f t="shared" si="0"/>
        <v>-727161.4040000001</v>
      </c>
      <c r="F21" s="11">
        <v>14589.54</v>
      </c>
      <c r="G21" s="12">
        <f>-F21*0.4</f>
        <v>-5835.8160000000007</v>
      </c>
      <c r="H21" s="11">
        <f t="shared" si="1"/>
        <v>-732997.22000000009</v>
      </c>
    </row>
    <row r="22" spans="1:8" ht="14.45" x14ac:dyDescent="0.35">
      <c r="A22" t="s">
        <v>166</v>
      </c>
      <c r="B22" t="s">
        <v>165</v>
      </c>
      <c r="D22" s="11">
        <v>19495.38</v>
      </c>
      <c r="E22" s="11">
        <f t="shared" si="0"/>
        <v>-7798.152000000001</v>
      </c>
      <c r="F22" s="11">
        <v>0</v>
      </c>
      <c r="G22" s="11">
        <v>0</v>
      </c>
      <c r="H22" s="11">
        <f t="shared" si="1"/>
        <v>-7798.152000000001</v>
      </c>
    </row>
    <row r="23" spans="1:8" ht="14.45" x14ac:dyDescent="0.35">
      <c r="A23" t="s">
        <v>164</v>
      </c>
      <c r="B23" t="s">
        <v>163</v>
      </c>
      <c r="D23" s="11">
        <v>3422836.09</v>
      </c>
      <c r="E23" s="11">
        <f t="shared" si="0"/>
        <v>-1369134.436</v>
      </c>
      <c r="F23" s="11">
        <v>6278.7199999999993</v>
      </c>
      <c r="G23" s="12">
        <f>-F23*0.4</f>
        <v>-2511.4879999999998</v>
      </c>
      <c r="H23" s="11">
        <f t="shared" si="1"/>
        <v>-1371645.9239999999</v>
      </c>
    </row>
    <row r="24" spans="1:8" ht="14.45" x14ac:dyDescent="0.35">
      <c r="A24" t="s">
        <v>162</v>
      </c>
      <c r="B24" t="s">
        <v>161</v>
      </c>
      <c r="D24" s="11">
        <v>42372.31</v>
      </c>
      <c r="E24" s="11">
        <f t="shared" si="0"/>
        <v>-16948.923999999999</v>
      </c>
      <c r="F24" s="11">
        <v>0</v>
      </c>
      <c r="G24" s="11">
        <v>0</v>
      </c>
      <c r="H24" s="11">
        <f t="shared" si="1"/>
        <v>-16948.923999999999</v>
      </c>
    </row>
    <row r="25" spans="1:8" ht="14.45" x14ac:dyDescent="0.35">
      <c r="A25" t="s">
        <v>160</v>
      </c>
      <c r="B25" t="s">
        <v>159</v>
      </c>
      <c r="D25" s="11">
        <v>251907.97</v>
      </c>
      <c r="E25" s="11">
        <f t="shared" si="0"/>
        <v>-100763.18800000001</v>
      </c>
      <c r="F25" s="11">
        <v>0</v>
      </c>
      <c r="G25" s="11">
        <v>0</v>
      </c>
      <c r="H25" s="11">
        <f t="shared" si="1"/>
        <v>-100763.18800000001</v>
      </c>
    </row>
    <row r="26" spans="1:8" ht="14.45" x14ac:dyDescent="0.35">
      <c r="A26" t="s">
        <v>158</v>
      </c>
      <c r="B26" t="s">
        <v>157</v>
      </c>
      <c r="D26" s="11">
        <v>-0.01</v>
      </c>
      <c r="E26" s="11">
        <f t="shared" si="0"/>
        <v>4.0000000000000001E-3</v>
      </c>
      <c r="F26" s="11">
        <v>0</v>
      </c>
      <c r="G26" s="11">
        <v>0</v>
      </c>
      <c r="H26" s="11">
        <f t="shared" si="1"/>
        <v>4.0000000000000001E-3</v>
      </c>
    </row>
    <row r="27" spans="1:8" ht="14.45" x14ac:dyDescent="0.35">
      <c r="A27" t="s">
        <v>156</v>
      </c>
      <c r="B27" t="s">
        <v>155</v>
      </c>
      <c r="D27" s="11">
        <v>-978222.70000000007</v>
      </c>
      <c r="E27" s="11">
        <f t="shared" si="0"/>
        <v>391289.08000000007</v>
      </c>
      <c r="F27" s="11">
        <v>0</v>
      </c>
      <c r="G27" s="11">
        <v>0</v>
      </c>
      <c r="H27" s="11">
        <f t="shared" si="1"/>
        <v>391289.08000000007</v>
      </c>
    </row>
    <row r="28" spans="1:8" ht="14.45" x14ac:dyDescent="0.35">
      <c r="A28" t="s">
        <v>154</v>
      </c>
      <c r="B28" t="s">
        <v>153</v>
      </c>
      <c r="D28" s="11">
        <v>982870</v>
      </c>
      <c r="E28" s="11">
        <f t="shared" si="0"/>
        <v>-393148</v>
      </c>
      <c r="F28" s="11">
        <v>0</v>
      </c>
      <c r="G28" s="11">
        <v>0</v>
      </c>
      <c r="H28" s="11">
        <f t="shared" si="1"/>
        <v>-393148</v>
      </c>
    </row>
    <row r="29" spans="1:8" ht="14.45" x14ac:dyDescent="0.35">
      <c r="A29" t="s">
        <v>152</v>
      </c>
      <c r="B29" t="s">
        <v>151</v>
      </c>
      <c r="D29" s="11">
        <v>28.349999999999994</v>
      </c>
      <c r="E29" s="11">
        <f t="shared" si="0"/>
        <v>-11.339999999999998</v>
      </c>
      <c r="F29" s="11">
        <v>0</v>
      </c>
      <c r="G29" s="11">
        <v>0</v>
      </c>
      <c r="H29" s="11">
        <f t="shared" si="1"/>
        <v>-11.339999999999998</v>
      </c>
    </row>
    <row r="30" spans="1:8" ht="14.45" x14ac:dyDescent="0.35">
      <c r="A30" t="s">
        <v>150</v>
      </c>
      <c r="B30" t="s">
        <v>149</v>
      </c>
      <c r="D30" s="11">
        <v>-163302.31</v>
      </c>
      <c r="E30" s="11">
        <f t="shared" si="0"/>
        <v>65320.923999999999</v>
      </c>
      <c r="F30" s="11">
        <v>0</v>
      </c>
      <c r="G30" s="11">
        <v>0</v>
      </c>
      <c r="H30" s="11">
        <f t="shared" si="1"/>
        <v>65320.923999999999</v>
      </c>
    </row>
    <row r="31" spans="1:8" ht="14.45" x14ac:dyDescent="0.35">
      <c r="A31" t="s">
        <v>148</v>
      </c>
      <c r="B31" t="s">
        <v>147</v>
      </c>
      <c r="D31" s="11">
        <v>467984.08</v>
      </c>
      <c r="E31" s="11">
        <f t="shared" si="0"/>
        <v>-187193.63200000001</v>
      </c>
      <c r="F31" s="11">
        <v>0</v>
      </c>
      <c r="G31" s="11">
        <v>0</v>
      </c>
      <c r="H31" s="11">
        <f t="shared" si="1"/>
        <v>-187193.63200000001</v>
      </c>
    </row>
    <row r="32" spans="1:8" ht="14.45" x14ac:dyDescent="0.35">
      <c r="A32" t="s">
        <v>146</v>
      </c>
      <c r="B32" t="s">
        <v>145</v>
      </c>
      <c r="D32" s="11">
        <v>4462241.3</v>
      </c>
      <c r="E32" s="11">
        <f t="shared" si="0"/>
        <v>-1784896.52</v>
      </c>
      <c r="F32" s="11">
        <v>0</v>
      </c>
      <c r="G32" s="11">
        <v>0</v>
      </c>
      <c r="H32" s="11">
        <f t="shared" si="1"/>
        <v>-1784896.52</v>
      </c>
    </row>
    <row r="33" spans="1:8" ht="14.45" x14ac:dyDescent="0.35">
      <c r="A33" t="s">
        <v>144</v>
      </c>
      <c r="B33" t="s">
        <v>143</v>
      </c>
      <c r="D33" s="11">
        <v>-7748082.4400000004</v>
      </c>
      <c r="E33" s="11">
        <f t="shared" si="0"/>
        <v>3099232.9760000003</v>
      </c>
      <c r="F33" s="11">
        <v>-389548.46</v>
      </c>
      <c r="G33" s="12">
        <f>-F33*0.4</f>
        <v>155819.38400000002</v>
      </c>
      <c r="H33" s="11">
        <f t="shared" si="1"/>
        <v>3255052.3600000003</v>
      </c>
    </row>
    <row r="34" spans="1:8" ht="14.45" x14ac:dyDescent="0.35">
      <c r="A34" t="s">
        <v>142</v>
      </c>
      <c r="B34" t="s">
        <v>141</v>
      </c>
      <c r="D34" s="11">
        <v>-3214845.93</v>
      </c>
      <c r="E34" s="11">
        <f t="shared" si="0"/>
        <v>1285938.3720000002</v>
      </c>
      <c r="F34" s="11">
        <v>0</v>
      </c>
      <c r="G34" s="11">
        <v>0</v>
      </c>
      <c r="H34" s="11">
        <f t="shared" si="1"/>
        <v>1285938.3720000002</v>
      </c>
    </row>
    <row r="35" spans="1:8" ht="14.45" x14ac:dyDescent="0.35">
      <c r="A35" t="s">
        <v>140</v>
      </c>
      <c r="B35" t="s">
        <v>139</v>
      </c>
      <c r="D35" s="11">
        <v>2659094.88</v>
      </c>
      <c r="E35" s="11">
        <f t="shared" si="0"/>
        <v>-1063637.952</v>
      </c>
      <c r="F35" s="11">
        <v>0</v>
      </c>
      <c r="G35" s="11">
        <v>0</v>
      </c>
      <c r="H35" s="11">
        <f t="shared" si="1"/>
        <v>-1063637.952</v>
      </c>
    </row>
    <row r="36" spans="1:8" ht="14.45" x14ac:dyDescent="0.35">
      <c r="A36" t="s">
        <v>138</v>
      </c>
      <c r="B36" t="s">
        <v>137</v>
      </c>
      <c r="D36" s="11">
        <v>1198080.79</v>
      </c>
      <c r="E36" s="11">
        <f t="shared" si="0"/>
        <v>-479232.31600000005</v>
      </c>
      <c r="F36" s="11">
        <v>0</v>
      </c>
      <c r="G36" s="11">
        <v>0</v>
      </c>
      <c r="H36" s="11">
        <f t="shared" si="1"/>
        <v>-479232.31600000005</v>
      </c>
    </row>
    <row r="37" spans="1:8" ht="14.45" x14ac:dyDescent="0.35">
      <c r="A37" t="s">
        <v>136</v>
      </c>
      <c r="B37" t="s">
        <v>135</v>
      </c>
      <c r="D37" s="11">
        <v>-3278.4500000000003</v>
      </c>
      <c r="E37" s="11">
        <f t="shared" si="0"/>
        <v>1311.38</v>
      </c>
      <c r="F37" s="11">
        <v>0</v>
      </c>
      <c r="G37" s="11">
        <v>0</v>
      </c>
      <c r="H37" s="11">
        <f t="shared" si="1"/>
        <v>1311.38</v>
      </c>
    </row>
    <row r="38" spans="1:8" ht="14.45" x14ac:dyDescent="0.35">
      <c r="A38" t="s">
        <v>134</v>
      </c>
      <c r="B38" t="s">
        <v>133</v>
      </c>
      <c r="D38" s="11">
        <v>38990</v>
      </c>
      <c r="E38" s="11">
        <f t="shared" si="0"/>
        <v>-15596</v>
      </c>
      <c r="F38" s="11">
        <v>0</v>
      </c>
      <c r="G38" s="11">
        <v>0</v>
      </c>
      <c r="H38" s="11">
        <f t="shared" si="1"/>
        <v>-15596</v>
      </c>
    </row>
    <row r="39" spans="1:8" ht="14.45" x14ac:dyDescent="0.35">
      <c r="A39" t="s">
        <v>132</v>
      </c>
      <c r="B39" t="s">
        <v>131</v>
      </c>
      <c r="D39" s="11">
        <v>-3063033.65</v>
      </c>
      <c r="E39" s="11">
        <f t="shared" si="0"/>
        <v>1225213.46</v>
      </c>
      <c r="F39" s="11">
        <v>0</v>
      </c>
      <c r="G39" s="11">
        <v>0</v>
      </c>
      <c r="H39" s="11">
        <f t="shared" si="1"/>
        <v>1225213.46</v>
      </c>
    </row>
    <row r="40" spans="1:8" ht="14.45" x14ac:dyDescent="0.35">
      <c r="A40" t="s">
        <v>130</v>
      </c>
      <c r="B40" t="s">
        <v>129</v>
      </c>
      <c r="D40" s="11">
        <v>2522842</v>
      </c>
      <c r="E40" s="11">
        <f t="shared" si="0"/>
        <v>-1009136.8</v>
      </c>
      <c r="F40" s="11">
        <v>0</v>
      </c>
      <c r="G40" s="11">
        <v>0</v>
      </c>
      <c r="H40" s="11">
        <f t="shared" si="1"/>
        <v>-1009136.8</v>
      </c>
    </row>
    <row r="41" spans="1:8" ht="14.45" x14ac:dyDescent="0.35">
      <c r="A41" t="s">
        <v>128</v>
      </c>
      <c r="B41" t="s">
        <v>127</v>
      </c>
      <c r="D41" s="11">
        <v>-24490.899999999998</v>
      </c>
      <c r="E41" s="11">
        <f t="shared" si="0"/>
        <v>9796.3599999999988</v>
      </c>
      <c r="F41" s="11">
        <v>0</v>
      </c>
      <c r="G41" s="11">
        <v>0</v>
      </c>
      <c r="H41" s="11">
        <f t="shared" si="1"/>
        <v>9796.3599999999988</v>
      </c>
    </row>
    <row r="42" spans="1:8" ht="14.45" x14ac:dyDescent="0.35">
      <c r="A42" t="s">
        <v>126</v>
      </c>
      <c r="B42" t="s">
        <v>125</v>
      </c>
      <c r="D42" s="11">
        <v>14479.87</v>
      </c>
      <c r="E42" s="11">
        <f t="shared" si="0"/>
        <v>-5791.9480000000003</v>
      </c>
      <c r="F42" s="11">
        <v>1.1200000000000001</v>
      </c>
      <c r="G42" s="12">
        <f>-F42*0.4</f>
        <v>-0.44800000000000006</v>
      </c>
      <c r="H42" s="11">
        <f t="shared" si="1"/>
        <v>-5792.3960000000006</v>
      </c>
    </row>
    <row r="43" spans="1:8" ht="14.45" x14ac:dyDescent="0.35">
      <c r="A43" t="s">
        <v>124</v>
      </c>
      <c r="B43" t="s">
        <v>123</v>
      </c>
      <c r="D43" s="11">
        <v>7303</v>
      </c>
      <c r="E43" s="11">
        <f t="shared" si="0"/>
        <v>-2921.2000000000003</v>
      </c>
      <c r="F43" s="11">
        <v>0</v>
      </c>
      <c r="G43" s="11">
        <v>0</v>
      </c>
      <c r="H43" s="11">
        <f t="shared" si="1"/>
        <v>-2921.2000000000003</v>
      </c>
    </row>
    <row r="44" spans="1:8" ht="14.45" x14ac:dyDescent="0.35">
      <c r="A44" t="s">
        <v>122</v>
      </c>
      <c r="B44" t="s">
        <v>121</v>
      </c>
      <c r="D44" s="11">
        <v>13202</v>
      </c>
      <c r="E44" s="11">
        <f t="shared" si="0"/>
        <v>-5280.8</v>
      </c>
      <c r="F44" s="11">
        <v>-2053626.54</v>
      </c>
      <c r="G44" s="12">
        <f>-F44*0.4</f>
        <v>821450.61600000004</v>
      </c>
      <c r="H44" s="11">
        <f t="shared" si="1"/>
        <v>816169.81599999999</v>
      </c>
    </row>
    <row r="45" spans="1:8" ht="14.45" x14ac:dyDescent="0.35">
      <c r="A45" t="s">
        <v>120</v>
      </c>
      <c r="B45" t="s">
        <v>119</v>
      </c>
      <c r="D45" s="11">
        <v>50537.35</v>
      </c>
      <c r="E45" s="11">
        <f t="shared" si="0"/>
        <v>-20214.940000000002</v>
      </c>
      <c r="F45" s="11">
        <v>0</v>
      </c>
      <c r="G45" s="11">
        <v>0</v>
      </c>
      <c r="H45" s="11">
        <f t="shared" si="1"/>
        <v>-20214.940000000002</v>
      </c>
    </row>
    <row r="46" spans="1:8" x14ac:dyDescent="0.25">
      <c r="A46" t="s">
        <v>118</v>
      </c>
      <c r="B46" t="s">
        <v>117</v>
      </c>
      <c r="D46" s="13">
        <v>65185.670000000006</v>
      </c>
      <c r="E46" s="13">
        <f t="shared" si="0"/>
        <v>-26074.268000000004</v>
      </c>
      <c r="F46" s="13">
        <v>0</v>
      </c>
      <c r="G46" s="13">
        <v>0</v>
      </c>
      <c r="H46" s="13">
        <f t="shared" si="1"/>
        <v>-26074.268000000004</v>
      </c>
    </row>
    <row r="47" spans="1:8" x14ac:dyDescent="0.25">
      <c r="A47" t="s">
        <v>116</v>
      </c>
      <c r="D47" s="11">
        <f>SUM(D10:D46)</f>
        <v>6449420.349999995</v>
      </c>
      <c r="E47" s="11">
        <f>SUM(E10:E46)</f>
        <v>-2579768.1399999997</v>
      </c>
      <c r="F47" s="12">
        <f>SUM(F10:F46)</f>
        <v>-2425024.42</v>
      </c>
      <c r="G47" s="12">
        <f>SUM(G10:G46)</f>
        <v>970009.76800000004</v>
      </c>
      <c r="H47" s="11">
        <f>SUM(H10:H46)</f>
        <v>-1609758.3720000002</v>
      </c>
    </row>
    <row r="48" spans="1:8" x14ac:dyDescent="0.25">
      <c r="D48" s="11"/>
      <c r="E48" s="11"/>
      <c r="F48" s="12"/>
      <c r="G48" s="12"/>
      <c r="H48" s="11"/>
    </row>
    <row r="49" spans="1:10" x14ac:dyDescent="0.25">
      <c r="A49" t="s">
        <v>115</v>
      </c>
      <c r="D49" s="11"/>
      <c r="E49" s="11"/>
      <c r="F49" s="11"/>
      <c r="G49" s="11"/>
      <c r="H49" s="11"/>
      <c r="J49" s="1"/>
    </row>
    <row r="50" spans="1:10" x14ac:dyDescent="0.25">
      <c r="A50" t="s">
        <v>114</v>
      </c>
      <c r="B50" t="s">
        <v>113</v>
      </c>
      <c r="D50" s="11">
        <v>-4071994</v>
      </c>
      <c r="E50" s="11">
        <f t="shared" ref="E50:E86" si="2">-D50*0.4</f>
        <v>1628797.6</v>
      </c>
      <c r="F50" s="11">
        <v>0</v>
      </c>
      <c r="G50" s="11">
        <f t="shared" ref="G50:G86" si="3">-F50*0.4</f>
        <v>0</v>
      </c>
      <c r="H50" s="11">
        <f t="shared" ref="H50:H86" si="4">E50+G50</f>
        <v>1628797.6</v>
      </c>
    </row>
    <row r="51" spans="1:10" x14ac:dyDescent="0.25">
      <c r="A51" s="2" t="s">
        <v>111</v>
      </c>
      <c r="B51" s="2" t="s">
        <v>112</v>
      </c>
      <c r="C51" s="2"/>
      <c r="D51" s="14">
        <v>-883636840.58000004</v>
      </c>
      <c r="E51" s="14">
        <f t="shared" si="2"/>
        <v>353454736.23200005</v>
      </c>
      <c r="F51" s="14">
        <v>-2045057.42</v>
      </c>
      <c r="G51" s="14">
        <f t="shared" si="3"/>
        <v>818022.96799999999</v>
      </c>
      <c r="H51" s="14">
        <f t="shared" si="4"/>
        <v>354272759.20000005</v>
      </c>
    </row>
    <row r="52" spans="1:10" x14ac:dyDescent="0.25">
      <c r="A52" s="2" t="s">
        <v>111</v>
      </c>
      <c r="B52" s="2" t="s">
        <v>110</v>
      </c>
      <c r="C52" s="2"/>
      <c r="D52" s="14">
        <v>-5639971</v>
      </c>
      <c r="E52" s="14">
        <f t="shared" si="2"/>
        <v>2255988.4</v>
      </c>
      <c r="F52" s="14">
        <v>0</v>
      </c>
      <c r="G52" s="14">
        <f t="shared" si="3"/>
        <v>0</v>
      </c>
      <c r="H52" s="14">
        <f t="shared" si="4"/>
        <v>2255988.4</v>
      </c>
    </row>
    <row r="53" spans="1:10" x14ac:dyDescent="0.25">
      <c r="A53" t="s">
        <v>109</v>
      </c>
      <c r="B53" t="s">
        <v>108</v>
      </c>
      <c r="D53" s="11">
        <v>-23485507</v>
      </c>
      <c r="E53" s="11">
        <f t="shared" si="2"/>
        <v>9394202.8000000007</v>
      </c>
      <c r="F53" s="11">
        <v>0</v>
      </c>
      <c r="G53" s="11">
        <f t="shared" si="3"/>
        <v>0</v>
      </c>
      <c r="H53" s="11">
        <f t="shared" si="4"/>
        <v>9394202.8000000007</v>
      </c>
    </row>
    <row r="54" spans="1:10" x14ac:dyDescent="0.25">
      <c r="A54" t="s">
        <v>107</v>
      </c>
      <c r="B54" t="s">
        <v>106</v>
      </c>
      <c r="D54" s="11">
        <v>-1544854.15</v>
      </c>
      <c r="E54" s="11">
        <f t="shared" si="2"/>
        <v>617941.66</v>
      </c>
      <c r="F54" s="11">
        <v>0</v>
      </c>
      <c r="G54" s="11">
        <f t="shared" si="3"/>
        <v>0</v>
      </c>
      <c r="H54" s="11">
        <f t="shared" si="4"/>
        <v>617941.66</v>
      </c>
    </row>
    <row r="55" spans="1:10" x14ac:dyDescent="0.25">
      <c r="A55" t="s">
        <v>105</v>
      </c>
      <c r="B55" t="s">
        <v>104</v>
      </c>
      <c r="D55" s="11">
        <v>122808</v>
      </c>
      <c r="E55" s="11">
        <f t="shared" si="2"/>
        <v>-49123.200000000004</v>
      </c>
      <c r="F55" s="11">
        <v>0</v>
      </c>
      <c r="G55" s="11">
        <f t="shared" si="3"/>
        <v>0</v>
      </c>
      <c r="H55" s="11">
        <f t="shared" si="4"/>
        <v>-49123.200000000004</v>
      </c>
    </row>
    <row r="56" spans="1:10" x14ac:dyDescent="0.25">
      <c r="A56" t="s">
        <v>103</v>
      </c>
      <c r="B56" t="s">
        <v>102</v>
      </c>
      <c r="D56" s="11">
        <v>1069937</v>
      </c>
      <c r="E56" s="11">
        <f t="shared" si="2"/>
        <v>-427974.80000000005</v>
      </c>
      <c r="F56" s="11">
        <v>0</v>
      </c>
      <c r="G56" s="11">
        <f t="shared" si="3"/>
        <v>0</v>
      </c>
      <c r="H56" s="11">
        <f t="shared" si="4"/>
        <v>-427974.80000000005</v>
      </c>
    </row>
    <row r="57" spans="1:10" x14ac:dyDescent="0.25">
      <c r="A57" t="s">
        <v>101</v>
      </c>
      <c r="B57" t="s">
        <v>100</v>
      </c>
      <c r="D57" s="11">
        <v>-698792.98</v>
      </c>
      <c r="E57" s="11">
        <f t="shared" si="2"/>
        <v>279517.19199999998</v>
      </c>
      <c r="F57" s="11">
        <v>0</v>
      </c>
      <c r="G57" s="11">
        <f t="shared" si="3"/>
        <v>0</v>
      </c>
      <c r="H57" s="11">
        <f t="shared" si="4"/>
        <v>279517.19199999998</v>
      </c>
    </row>
    <row r="58" spans="1:10" x14ac:dyDescent="0.25">
      <c r="A58" t="s">
        <v>99</v>
      </c>
      <c r="B58" t="s">
        <v>98</v>
      </c>
      <c r="D58" s="11">
        <v>-26059490.149999999</v>
      </c>
      <c r="E58" s="11">
        <f t="shared" si="2"/>
        <v>10423796.060000001</v>
      </c>
      <c r="F58" s="11">
        <v>1439095.14</v>
      </c>
      <c r="G58" s="11">
        <f t="shared" si="3"/>
        <v>-575638.05599999998</v>
      </c>
      <c r="H58" s="11">
        <f t="shared" si="4"/>
        <v>9848158.0040000007</v>
      </c>
    </row>
    <row r="59" spans="1:10" x14ac:dyDescent="0.25">
      <c r="A59" t="s">
        <v>97</v>
      </c>
      <c r="B59" t="s">
        <v>96</v>
      </c>
      <c r="D59" s="11">
        <v>-4540603</v>
      </c>
      <c r="E59" s="11">
        <f t="shared" si="2"/>
        <v>1816241.2000000002</v>
      </c>
      <c r="F59" s="11">
        <v>0</v>
      </c>
      <c r="G59" s="11">
        <f t="shared" si="3"/>
        <v>0</v>
      </c>
      <c r="H59" s="11">
        <f t="shared" si="4"/>
        <v>1816241.2000000002</v>
      </c>
    </row>
    <row r="60" spans="1:10" x14ac:dyDescent="0.25">
      <c r="A60" t="s">
        <v>95</v>
      </c>
      <c r="B60" t="s">
        <v>94</v>
      </c>
      <c r="D60" s="11">
        <v>-100771091.94</v>
      </c>
      <c r="E60" s="11">
        <f t="shared" si="2"/>
        <v>40308436.776000001</v>
      </c>
      <c r="F60" s="11">
        <v>0</v>
      </c>
      <c r="G60" s="11">
        <f t="shared" si="3"/>
        <v>0</v>
      </c>
      <c r="H60" s="11">
        <f t="shared" si="4"/>
        <v>40308436.776000001</v>
      </c>
    </row>
    <row r="61" spans="1:10" x14ac:dyDescent="0.25">
      <c r="A61" t="s">
        <v>93</v>
      </c>
      <c r="B61" t="s">
        <v>92</v>
      </c>
      <c r="D61" s="11">
        <v>4372</v>
      </c>
      <c r="E61" s="11">
        <f t="shared" si="2"/>
        <v>-1748.8000000000002</v>
      </c>
      <c r="F61" s="11">
        <v>0</v>
      </c>
      <c r="G61" s="11">
        <f t="shared" si="3"/>
        <v>0</v>
      </c>
      <c r="H61" s="11">
        <f t="shared" si="4"/>
        <v>-1748.8000000000002</v>
      </c>
    </row>
    <row r="62" spans="1:10" x14ac:dyDescent="0.25">
      <c r="A62" t="s">
        <v>91</v>
      </c>
      <c r="B62" t="s">
        <v>90</v>
      </c>
      <c r="D62" s="11">
        <v>-125648</v>
      </c>
      <c r="E62" s="11">
        <f t="shared" si="2"/>
        <v>50259.200000000004</v>
      </c>
      <c r="F62" s="11">
        <v>0</v>
      </c>
      <c r="G62" s="11">
        <f t="shared" si="3"/>
        <v>0</v>
      </c>
      <c r="H62" s="11">
        <f t="shared" si="4"/>
        <v>50259.200000000004</v>
      </c>
    </row>
    <row r="63" spans="1:10" x14ac:dyDescent="0.25">
      <c r="A63" t="s">
        <v>89</v>
      </c>
      <c r="B63" t="s">
        <v>88</v>
      </c>
      <c r="D63" s="11">
        <v>-11976090</v>
      </c>
      <c r="E63" s="11">
        <f t="shared" si="2"/>
        <v>4790436</v>
      </c>
      <c r="F63" s="11">
        <v>0</v>
      </c>
      <c r="G63" s="11">
        <f t="shared" si="3"/>
        <v>0</v>
      </c>
      <c r="H63" s="11">
        <f t="shared" si="4"/>
        <v>4790436</v>
      </c>
    </row>
    <row r="64" spans="1:10" x14ac:dyDescent="0.25">
      <c r="A64" t="s">
        <v>87</v>
      </c>
      <c r="B64" t="s">
        <v>86</v>
      </c>
      <c r="D64" s="11">
        <v>-135444</v>
      </c>
      <c r="E64" s="11">
        <f t="shared" si="2"/>
        <v>54177.600000000006</v>
      </c>
      <c r="F64" s="11">
        <v>0</v>
      </c>
      <c r="G64" s="11">
        <f t="shared" si="3"/>
        <v>0</v>
      </c>
      <c r="H64" s="11">
        <f t="shared" si="4"/>
        <v>54177.600000000006</v>
      </c>
    </row>
    <row r="65" spans="1:8" x14ac:dyDescent="0.25">
      <c r="A65" t="s">
        <v>85</v>
      </c>
      <c r="B65" t="s">
        <v>84</v>
      </c>
      <c r="D65" s="11">
        <v>10019</v>
      </c>
      <c r="E65" s="11">
        <f t="shared" si="2"/>
        <v>-4007.6000000000004</v>
      </c>
      <c r="F65" s="11">
        <v>0</v>
      </c>
      <c r="G65" s="11">
        <f t="shared" si="3"/>
        <v>0</v>
      </c>
      <c r="H65" s="11">
        <f t="shared" si="4"/>
        <v>-4007.6000000000004</v>
      </c>
    </row>
    <row r="66" spans="1:8" x14ac:dyDescent="0.25">
      <c r="A66" t="s">
        <v>83</v>
      </c>
      <c r="B66" t="s">
        <v>82</v>
      </c>
      <c r="D66" s="11">
        <v>24429938.98</v>
      </c>
      <c r="E66" s="11">
        <f t="shared" si="2"/>
        <v>-9771975.5920000002</v>
      </c>
      <c r="F66" s="11">
        <v>0</v>
      </c>
      <c r="G66" s="11">
        <f t="shared" si="3"/>
        <v>0</v>
      </c>
      <c r="H66" s="11">
        <f t="shared" si="4"/>
        <v>-9771975.5920000002</v>
      </c>
    </row>
    <row r="67" spans="1:8" x14ac:dyDescent="0.25">
      <c r="A67" t="s">
        <v>81</v>
      </c>
      <c r="B67" t="s">
        <v>80</v>
      </c>
      <c r="D67" s="11">
        <v>48696808.960000001</v>
      </c>
      <c r="E67" s="11">
        <f t="shared" si="2"/>
        <v>-19478723.584000003</v>
      </c>
      <c r="F67" s="11">
        <v>11718.28</v>
      </c>
      <c r="G67" s="11">
        <f t="shared" si="3"/>
        <v>-4687.3120000000008</v>
      </c>
      <c r="H67" s="11">
        <f t="shared" si="4"/>
        <v>-19483410.896000002</v>
      </c>
    </row>
    <row r="68" spans="1:8" x14ac:dyDescent="0.25">
      <c r="A68" t="s">
        <v>79</v>
      </c>
      <c r="B68" t="s">
        <v>78</v>
      </c>
      <c r="D68" s="11">
        <v>-9938482</v>
      </c>
      <c r="E68" s="11">
        <f t="shared" si="2"/>
        <v>3975392.8000000003</v>
      </c>
      <c r="F68" s="11">
        <v>0</v>
      </c>
      <c r="G68" s="11">
        <f t="shared" si="3"/>
        <v>0</v>
      </c>
      <c r="H68" s="11">
        <f t="shared" si="4"/>
        <v>3975392.8000000003</v>
      </c>
    </row>
    <row r="69" spans="1:8" x14ac:dyDescent="0.25">
      <c r="A69" t="s">
        <v>77</v>
      </c>
      <c r="B69" t="s">
        <v>76</v>
      </c>
      <c r="D69" s="11">
        <v>-67828392.5</v>
      </c>
      <c r="E69" s="11">
        <f t="shared" si="2"/>
        <v>27131357</v>
      </c>
      <c r="F69" s="11">
        <v>0</v>
      </c>
      <c r="G69" s="11">
        <f t="shared" si="3"/>
        <v>0</v>
      </c>
      <c r="H69" s="11">
        <f t="shared" si="4"/>
        <v>27131357</v>
      </c>
    </row>
    <row r="70" spans="1:8" x14ac:dyDescent="0.25">
      <c r="A70" t="s">
        <v>75</v>
      </c>
      <c r="B70" t="s">
        <v>74</v>
      </c>
      <c r="D70" s="11">
        <v>-8830500</v>
      </c>
      <c r="E70" s="11">
        <f t="shared" si="2"/>
        <v>3532200</v>
      </c>
      <c r="F70" s="11">
        <v>2067956.94</v>
      </c>
      <c r="G70" s="11">
        <f t="shared" si="3"/>
        <v>-827182.77600000007</v>
      </c>
      <c r="H70" s="11">
        <f t="shared" si="4"/>
        <v>2705017.2239999999</v>
      </c>
    </row>
    <row r="71" spans="1:8" x14ac:dyDescent="0.25">
      <c r="A71" t="s">
        <v>73</v>
      </c>
      <c r="B71" t="s">
        <v>72</v>
      </c>
      <c r="D71" s="11">
        <v>-46043900</v>
      </c>
      <c r="E71" s="11">
        <f t="shared" si="2"/>
        <v>18417560</v>
      </c>
      <c r="F71" s="11">
        <v>1455926.78</v>
      </c>
      <c r="G71" s="11">
        <f t="shared" si="3"/>
        <v>-582370.71200000006</v>
      </c>
      <c r="H71" s="11">
        <f t="shared" si="4"/>
        <v>17835189.287999999</v>
      </c>
    </row>
    <row r="72" spans="1:8" x14ac:dyDescent="0.25">
      <c r="A72" t="s">
        <v>71</v>
      </c>
      <c r="B72" t="s">
        <v>70</v>
      </c>
      <c r="D72" s="11">
        <v>-2128409.85</v>
      </c>
      <c r="E72" s="11">
        <f t="shared" si="2"/>
        <v>851363.94000000006</v>
      </c>
      <c r="F72" s="11">
        <v>2.1</v>
      </c>
      <c r="G72" s="11">
        <f t="shared" si="3"/>
        <v>-0.84000000000000008</v>
      </c>
      <c r="H72" s="11">
        <f t="shared" si="4"/>
        <v>851363.10000000009</v>
      </c>
    </row>
    <row r="73" spans="1:8" x14ac:dyDescent="0.25">
      <c r="A73" t="s">
        <v>69</v>
      </c>
      <c r="B73" t="s">
        <v>68</v>
      </c>
      <c r="D73" s="11">
        <v>-18883472.68</v>
      </c>
      <c r="E73" s="11">
        <f t="shared" si="2"/>
        <v>7553389.0720000006</v>
      </c>
      <c r="F73" s="11">
        <v>-233337.86</v>
      </c>
      <c r="G73" s="11">
        <f t="shared" si="3"/>
        <v>93335.144</v>
      </c>
      <c r="H73" s="11">
        <f t="shared" si="4"/>
        <v>7646724.2160000009</v>
      </c>
    </row>
    <row r="74" spans="1:8" x14ac:dyDescent="0.25">
      <c r="A74" t="s">
        <v>67</v>
      </c>
      <c r="B74" t="s">
        <v>66</v>
      </c>
      <c r="D74" s="11">
        <v>-37635</v>
      </c>
      <c r="E74" s="11">
        <f t="shared" si="2"/>
        <v>15054</v>
      </c>
      <c r="F74" s="11">
        <v>0</v>
      </c>
      <c r="G74" s="11">
        <f t="shared" si="3"/>
        <v>0</v>
      </c>
      <c r="H74" s="11">
        <f t="shared" si="4"/>
        <v>15054</v>
      </c>
    </row>
    <row r="75" spans="1:8" x14ac:dyDescent="0.25">
      <c r="A75" t="s">
        <v>65</v>
      </c>
      <c r="B75" t="s">
        <v>64</v>
      </c>
      <c r="D75" s="11">
        <v>520066418.39999998</v>
      </c>
      <c r="E75" s="11">
        <f t="shared" si="2"/>
        <v>-208026567.36000001</v>
      </c>
      <c r="F75" s="11">
        <v>0</v>
      </c>
      <c r="G75" s="11">
        <f t="shared" si="3"/>
        <v>0</v>
      </c>
      <c r="H75" s="11">
        <f t="shared" si="4"/>
        <v>-208026567.36000001</v>
      </c>
    </row>
    <row r="76" spans="1:8" x14ac:dyDescent="0.25">
      <c r="A76" t="s">
        <v>63</v>
      </c>
      <c r="B76" t="s">
        <v>62</v>
      </c>
      <c r="D76" s="11">
        <v>681472</v>
      </c>
      <c r="E76" s="11">
        <f t="shared" si="2"/>
        <v>-272588.79999999999</v>
      </c>
      <c r="F76" s="11">
        <v>0</v>
      </c>
      <c r="G76" s="11">
        <f t="shared" si="3"/>
        <v>0</v>
      </c>
      <c r="H76" s="11">
        <f t="shared" si="4"/>
        <v>-272588.79999999999</v>
      </c>
    </row>
    <row r="77" spans="1:8" x14ac:dyDescent="0.25">
      <c r="A77" t="s">
        <v>61</v>
      </c>
      <c r="B77" t="s">
        <v>60</v>
      </c>
      <c r="D77" s="11">
        <v>36192922.899999999</v>
      </c>
      <c r="E77" s="11">
        <f t="shared" si="2"/>
        <v>-14477169.16</v>
      </c>
      <c r="F77" s="11">
        <v>0</v>
      </c>
      <c r="G77" s="11">
        <f t="shared" si="3"/>
        <v>0</v>
      </c>
      <c r="H77" s="11">
        <f t="shared" si="4"/>
        <v>-14477169.16</v>
      </c>
    </row>
    <row r="78" spans="1:8" ht="17.25" customHeight="1" x14ac:dyDescent="0.25">
      <c r="A78" t="s">
        <v>59</v>
      </c>
      <c r="B78" t="s">
        <v>58</v>
      </c>
      <c r="D78" s="11">
        <v>1418757</v>
      </c>
      <c r="E78" s="11">
        <f t="shared" si="2"/>
        <v>-567502.80000000005</v>
      </c>
      <c r="F78" s="11">
        <v>0</v>
      </c>
      <c r="G78" s="11">
        <f t="shared" si="3"/>
        <v>0</v>
      </c>
      <c r="H78" s="11">
        <f t="shared" si="4"/>
        <v>-567502.80000000005</v>
      </c>
    </row>
    <row r="79" spans="1:8" ht="17.25" customHeight="1" x14ac:dyDescent="0.25">
      <c r="A79" t="s">
        <v>57</v>
      </c>
      <c r="B79" t="s">
        <v>56</v>
      </c>
      <c r="D79" s="11">
        <v>-120761</v>
      </c>
      <c r="E79" s="11">
        <f t="shared" si="2"/>
        <v>48304.4</v>
      </c>
      <c r="F79" s="11">
        <v>0</v>
      </c>
      <c r="G79" s="11">
        <f t="shared" si="3"/>
        <v>0</v>
      </c>
      <c r="H79" s="11">
        <f t="shared" si="4"/>
        <v>48304.4</v>
      </c>
    </row>
    <row r="80" spans="1:8" x14ac:dyDescent="0.25">
      <c r="A80" t="s">
        <v>55</v>
      </c>
      <c r="B80" t="s">
        <v>54</v>
      </c>
      <c r="D80" s="11">
        <v>-1067787</v>
      </c>
      <c r="E80" s="11">
        <f t="shared" si="2"/>
        <v>427114.80000000005</v>
      </c>
      <c r="F80" s="11">
        <v>0</v>
      </c>
      <c r="G80" s="11">
        <f t="shared" si="3"/>
        <v>0</v>
      </c>
      <c r="H80" s="11">
        <f t="shared" si="4"/>
        <v>427114.80000000005</v>
      </c>
    </row>
    <row r="81" spans="1:10" x14ac:dyDescent="0.25">
      <c r="A81" t="s">
        <v>53</v>
      </c>
      <c r="B81" t="s">
        <v>52</v>
      </c>
      <c r="D81" s="11">
        <v>943.95</v>
      </c>
      <c r="E81" s="11">
        <f t="shared" si="2"/>
        <v>-377.58000000000004</v>
      </c>
      <c r="F81" s="11">
        <v>-878.92</v>
      </c>
      <c r="G81" s="11">
        <f t="shared" si="3"/>
        <v>351.56799999999998</v>
      </c>
      <c r="H81" s="11">
        <f t="shared" si="4"/>
        <v>-26.012000000000057</v>
      </c>
    </row>
    <row r="82" spans="1:10" x14ac:dyDescent="0.25">
      <c r="A82" t="s">
        <v>51</v>
      </c>
      <c r="B82" t="s">
        <v>50</v>
      </c>
      <c r="D82" s="11">
        <v>-1658137.6099999999</v>
      </c>
      <c r="E82" s="11">
        <f t="shared" si="2"/>
        <v>663255.04399999999</v>
      </c>
      <c r="F82" s="11">
        <v>210058.52000000002</v>
      </c>
      <c r="G82" s="11">
        <f t="shared" si="3"/>
        <v>-84023.40800000001</v>
      </c>
      <c r="H82" s="11">
        <f t="shared" si="4"/>
        <v>579231.63599999994</v>
      </c>
    </row>
    <row r="83" spans="1:10" x14ac:dyDescent="0.25">
      <c r="A83" t="s">
        <v>49</v>
      </c>
      <c r="B83" t="s">
        <v>48</v>
      </c>
      <c r="D83" s="11">
        <v>-13369036.689999999</v>
      </c>
      <c r="E83" s="11">
        <f t="shared" si="2"/>
        <v>5347614.676</v>
      </c>
      <c r="F83" s="11">
        <v>-50432.9</v>
      </c>
      <c r="G83" s="11">
        <f t="shared" si="3"/>
        <v>20173.160000000003</v>
      </c>
      <c r="H83" s="11">
        <f t="shared" si="4"/>
        <v>5367787.8360000001</v>
      </c>
    </row>
    <row r="84" spans="1:10" x14ac:dyDescent="0.25">
      <c r="A84" t="s">
        <v>47</v>
      </c>
      <c r="B84" t="s">
        <v>46</v>
      </c>
      <c r="D84" s="11">
        <v>-123469449</v>
      </c>
      <c r="E84" s="11">
        <f t="shared" si="2"/>
        <v>49387779.600000001</v>
      </c>
      <c r="F84" s="11">
        <v>-35626.36</v>
      </c>
      <c r="G84" s="11">
        <f t="shared" si="3"/>
        <v>14250.544000000002</v>
      </c>
      <c r="H84" s="11">
        <f t="shared" si="4"/>
        <v>49402030.144000001</v>
      </c>
    </row>
    <row r="85" spans="1:10" x14ac:dyDescent="0.25">
      <c r="A85" t="s">
        <v>45</v>
      </c>
      <c r="B85" t="s">
        <v>44</v>
      </c>
      <c r="D85" s="11">
        <v>47354777</v>
      </c>
      <c r="E85" s="11">
        <f t="shared" si="2"/>
        <v>-18941910.800000001</v>
      </c>
      <c r="F85" s="11">
        <v>0</v>
      </c>
      <c r="G85" s="11">
        <f t="shared" si="3"/>
        <v>0</v>
      </c>
      <c r="H85" s="11">
        <f t="shared" si="4"/>
        <v>-18941910.800000001</v>
      </c>
    </row>
    <row r="86" spans="1:10" x14ac:dyDescent="0.25">
      <c r="A86" t="s">
        <v>43</v>
      </c>
      <c r="B86" t="s">
        <v>42</v>
      </c>
      <c r="D86" s="13">
        <v>-23810</v>
      </c>
      <c r="E86" s="13">
        <f t="shared" si="2"/>
        <v>9524</v>
      </c>
      <c r="F86" s="13">
        <v>60.48</v>
      </c>
      <c r="G86" s="13">
        <f t="shared" si="3"/>
        <v>-24.192</v>
      </c>
      <c r="H86" s="13">
        <f t="shared" si="4"/>
        <v>9499.8080000000009</v>
      </c>
    </row>
    <row r="87" spans="1:10" x14ac:dyDescent="0.25">
      <c r="A87" t="s">
        <v>41</v>
      </c>
      <c r="D87" s="11">
        <f>SUM(D50:D86)</f>
        <v>-676036924.93999994</v>
      </c>
      <c r="E87" s="11">
        <f>SUM(E50:E86)</f>
        <v>270414769.97600007</v>
      </c>
      <c r="F87" s="11">
        <f>SUM(F50:F86)</f>
        <v>2819484.7800000003</v>
      </c>
      <c r="G87" s="11">
        <f>SUM(G50:G86)</f>
        <v>-1127793.9120000005</v>
      </c>
      <c r="H87" s="11">
        <f>SUM(H50:H86)</f>
        <v>269286976.06400007</v>
      </c>
    </row>
    <row r="88" spans="1:10" x14ac:dyDescent="0.25">
      <c r="D88" s="11"/>
      <c r="E88" s="11"/>
      <c r="F88" s="11"/>
      <c r="G88" s="11"/>
      <c r="H88" s="11"/>
    </row>
    <row r="89" spans="1:10" x14ac:dyDescent="0.25">
      <c r="A89" t="s">
        <v>40</v>
      </c>
      <c r="D89" s="11"/>
      <c r="E89" s="11"/>
      <c r="F89" s="11"/>
      <c r="G89" s="11"/>
      <c r="H89" s="11"/>
      <c r="J89" s="1"/>
    </row>
    <row r="90" spans="1:10" x14ac:dyDescent="0.25">
      <c r="A90" t="s">
        <v>39</v>
      </c>
      <c r="B90" t="s">
        <v>38</v>
      </c>
      <c r="D90" s="11">
        <v>-424346.3</v>
      </c>
      <c r="E90" s="11">
        <f t="shared" ref="E90:E109" si="5">-D90*0.4</f>
        <v>169738.52000000002</v>
      </c>
      <c r="F90" s="11">
        <v>0.56000000000000005</v>
      </c>
      <c r="G90" s="11">
        <f t="shared" ref="G90:G109" si="6">-F90*0.4</f>
        <v>-0.22400000000000003</v>
      </c>
      <c r="H90" s="11">
        <f t="shared" ref="H90:H109" si="7">E90+G90</f>
        <v>169738.29600000003</v>
      </c>
    </row>
    <row r="91" spans="1:10" x14ac:dyDescent="0.25">
      <c r="A91" t="s">
        <v>37</v>
      </c>
      <c r="B91" t="s">
        <v>36</v>
      </c>
      <c r="D91" s="11">
        <v>-47932156.719999999</v>
      </c>
      <c r="E91" s="11">
        <f t="shared" si="5"/>
        <v>19172862.688000001</v>
      </c>
      <c r="F91" s="11">
        <v>-263019.82</v>
      </c>
      <c r="G91" s="11">
        <f t="shared" si="6"/>
        <v>105207.92800000001</v>
      </c>
      <c r="H91" s="11">
        <f t="shared" si="7"/>
        <v>19278070.616</v>
      </c>
    </row>
    <row r="92" spans="1:10" x14ac:dyDescent="0.25">
      <c r="A92" t="s">
        <v>35</v>
      </c>
      <c r="B92" t="s">
        <v>34</v>
      </c>
      <c r="D92" s="11">
        <v>49930881.670000002</v>
      </c>
      <c r="E92" s="11">
        <f t="shared" si="5"/>
        <v>-19972352.668000001</v>
      </c>
      <c r="F92" s="11">
        <v>0</v>
      </c>
      <c r="G92" s="11">
        <f t="shared" si="6"/>
        <v>0</v>
      </c>
      <c r="H92" s="11">
        <f t="shared" si="7"/>
        <v>-19972352.668000001</v>
      </c>
    </row>
    <row r="93" spans="1:10" x14ac:dyDescent="0.25">
      <c r="A93" t="s">
        <v>33</v>
      </c>
      <c r="B93" t="s">
        <v>32</v>
      </c>
      <c r="D93" s="11">
        <v>612443.62</v>
      </c>
      <c r="E93" s="11">
        <f t="shared" si="5"/>
        <v>-244977.448</v>
      </c>
      <c r="F93" s="11">
        <v>0</v>
      </c>
      <c r="G93" s="11">
        <f t="shared" si="6"/>
        <v>0</v>
      </c>
      <c r="H93" s="11">
        <f t="shared" si="7"/>
        <v>-244977.448</v>
      </c>
    </row>
    <row r="94" spans="1:10" x14ac:dyDescent="0.25">
      <c r="A94" t="s">
        <v>31</v>
      </c>
      <c r="B94" t="s">
        <v>30</v>
      </c>
      <c r="D94" s="11">
        <v>-41134063.32</v>
      </c>
      <c r="E94" s="11">
        <f t="shared" si="5"/>
        <v>16453625.328000002</v>
      </c>
      <c r="F94" s="11">
        <v>0</v>
      </c>
      <c r="G94" s="11">
        <f t="shared" si="6"/>
        <v>0</v>
      </c>
      <c r="H94" s="11">
        <f t="shared" si="7"/>
        <v>16453625.328000002</v>
      </c>
    </row>
    <row r="95" spans="1:10" x14ac:dyDescent="0.25">
      <c r="A95" t="s">
        <v>29</v>
      </c>
      <c r="B95" t="s">
        <v>28</v>
      </c>
      <c r="D95" s="11">
        <v>0.35</v>
      </c>
      <c r="E95" s="11">
        <f t="shared" si="5"/>
        <v>-0.13999999999999999</v>
      </c>
      <c r="F95" s="11">
        <v>0</v>
      </c>
      <c r="G95" s="11">
        <f t="shared" si="6"/>
        <v>0</v>
      </c>
      <c r="H95" s="11">
        <f t="shared" si="7"/>
        <v>-0.13999999999999999</v>
      </c>
    </row>
    <row r="96" spans="1:10" x14ac:dyDescent="0.25">
      <c r="A96" t="s">
        <v>27</v>
      </c>
      <c r="B96" t="s">
        <v>26</v>
      </c>
      <c r="D96" s="11">
        <v>-49930881.670000002</v>
      </c>
      <c r="E96" s="11">
        <f t="shared" si="5"/>
        <v>19972352.668000001</v>
      </c>
      <c r="F96" s="11">
        <v>0</v>
      </c>
      <c r="G96" s="11">
        <f t="shared" si="6"/>
        <v>0</v>
      </c>
      <c r="H96" s="11">
        <f t="shared" si="7"/>
        <v>19972352.668000001</v>
      </c>
    </row>
    <row r="97" spans="1:8" x14ac:dyDescent="0.25">
      <c r="A97" t="s">
        <v>25</v>
      </c>
      <c r="B97" t="s">
        <v>24</v>
      </c>
      <c r="D97" s="11">
        <v>-409642.1</v>
      </c>
      <c r="E97" s="11">
        <f t="shared" si="5"/>
        <v>163856.84</v>
      </c>
      <c r="F97" s="11">
        <v>0</v>
      </c>
      <c r="G97" s="11">
        <f t="shared" si="6"/>
        <v>0</v>
      </c>
      <c r="H97" s="11">
        <f t="shared" si="7"/>
        <v>163856.84</v>
      </c>
    </row>
    <row r="98" spans="1:8" x14ac:dyDescent="0.25">
      <c r="A98" t="s">
        <v>23</v>
      </c>
      <c r="B98" t="s">
        <v>22</v>
      </c>
      <c r="D98" s="11">
        <v>3214845.58</v>
      </c>
      <c r="E98" s="11">
        <f t="shared" si="5"/>
        <v>-1285938.2320000001</v>
      </c>
      <c r="F98" s="11">
        <v>0</v>
      </c>
      <c r="G98" s="11">
        <f t="shared" si="6"/>
        <v>0</v>
      </c>
      <c r="H98" s="11">
        <f t="shared" si="7"/>
        <v>-1285938.2320000001</v>
      </c>
    </row>
    <row r="99" spans="1:8" x14ac:dyDescent="0.25">
      <c r="A99" t="s">
        <v>21</v>
      </c>
      <c r="B99" t="s">
        <v>20</v>
      </c>
      <c r="D99" s="11">
        <v>-220202.88</v>
      </c>
      <c r="E99" s="11">
        <f t="shared" si="5"/>
        <v>88081.152000000002</v>
      </c>
      <c r="F99" s="11">
        <v>0</v>
      </c>
      <c r="G99" s="11">
        <f t="shared" si="6"/>
        <v>0</v>
      </c>
      <c r="H99" s="11">
        <f t="shared" si="7"/>
        <v>88081.152000000002</v>
      </c>
    </row>
    <row r="100" spans="1:8" x14ac:dyDescent="0.25">
      <c r="A100" t="s">
        <v>19</v>
      </c>
      <c r="B100" t="s">
        <v>18</v>
      </c>
      <c r="D100" s="11">
        <v>-34094873.609999999</v>
      </c>
      <c r="E100" s="11">
        <f t="shared" si="5"/>
        <v>13637949.444</v>
      </c>
      <c r="F100" s="11">
        <v>0</v>
      </c>
      <c r="G100" s="11">
        <f t="shared" si="6"/>
        <v>0</v>
      </c>
      <c r="H100" s="11">
        <f t="shared" si="7"/>
        <v>13637949.444</v>
      </c>
    </row>
    <row r="101" spans="1:8" x14ac:dyDescent="0.25">
      <c r="A101" t="s">
        <v>17</v>
      </c>
      <c r="B101" t="s">
        <v>16</v>
      </c>
      <c r="D101" s="11">
        <v>18370505.940000001</v>
      </c>
      <c r="E101" s="11">
        <f t="shared" si="5"/>
        <v>-7348202.3760000011</v>
      </c>
      <c r="F101" s="11">
        <v>0</v>
      </c>
      <c r="G101" s="11">
        <f t="shared" si="6"/>
        <v>0</v>
      </c>
      <c r="H101" s="11">
        <f t="shared" si="7"/>
        <v>-7348202.3760000011</v>
      </c>
    </row>
    <row r="102" spans="1:8" x14ac:dyDescent="0.25">
      <c r="A102" t="s">
        <v>15</v>
      </c>
      <c r="B102" t="s">
        <v>14</v>
      </c>
      <c r="D102" s="11">
        <v>-3311312.14</v>
      </c>
      <c r="E102" s="11">
        <f t="shared" si="5"/>
        <v>1324524.8560000001</v>
      </c>
      <c r="F102" s="11">
        <v>0</v>
      </c>
      <c r="G102" s="11">
        <f t="shared" si="6"/>
        <v>0</v>
      </c>
      <c r="H102" s="11">
        <f t="shared" si="7"/>
        <v>1324524.8560000001</v>
      </c>
    </row>
    <row r="103" spans="1:8" x14ac:dyDescent="0.25">
      <c r="A103" t="s">
        <v>13</v>
      </c>
      <c r="B103" t="s">
        <v>12</v>
      </c>
      <c r="D103" s="11">
        <v>-1126524.78</v>
      </c>
      <c r="E103" s="11">
        <f t="shared" si="5"/>
        <v>450609.91200000001</v>
      </c>
      <c r="F103" s="11">
        <v>0</v>
      </c>
      <c r="G103" s="11">
        <f t="shared" si="6"/>
        <v>0</v>
      </c>
      <c r="H103" s="11">
        <f t="shared" si="7"/>
        <v>450609.91200000001</v>
      </c>
    </row>
    <row r="104" spans="1:8" x14ac:dyDescent="0.25">
      <c r="A104" t="s">
        <v>11</v>
      </c>
      <c r="B104" t="s">
        <v>10</v>
      </c>
      <c r="D104" s="11">
        <v>-11502369.859999999</v>
      </c>
      <c r="E104" s="11">
        <f t="shared" si="5"/>
        <v>4600947.9440000001</v>
      </c>
      <c r="F104" s="11">
        <v>0</v>
      </c>
      <c r="G104" s="11">
        <f t="shared" si="6"/>
        <v>0</v>
      </c>
      <c r="H104" s="11">
        <f t="shared" si="7"/>
        <v>4600947.9440000001</v>
      </c>
    </row>
    <row r="105" spans="1:8" x14ac:dyDescent="0.25">
      <c r="A105" t="s">
        <v>9</v>
      </c>
      <c r="B105" t="s">
        <v>8</v>
      </c>
      <c r="D105" s="11">
        <v>-1331284.5599999998</v>
      </c>
      <c r="E105" s="11">
        <f t="shared" si="5"/>
        <v>532513.82399999991</v>
      </c>
      <c r="F105" s="11">
        <v>0</v>
      </c>
      <c r="G105" s="11">
        <f t="shared" si="6"/>
        <v>0</v>
      </c>
      <c r="H105" s="11">
        <f t="shared" si="7"/>
        <v>532513.82399999991</v>
      </c>
    </row>
    <row r="106" spans="1:8" x14ac:dyDescent="0.25">
      <c r="A106" t="s">
        <v>6</v>
      </c>
      <c r="B106" t="s">
        <v>7</v>
      </c>
      <c r="D106" s="11">
        <v>-31190.73</v>
      </c>
      <c r="E106" s="11">
        <f t="shared" si="5"/>
        <v>12476.292000000001</v>
      </c>
      <c r="F106" s="11">
        <v>0</v>
      </c>
      <c r="G106" s="11">
        <f t="shared" si="6"/>
        <v>0</v>
      </c>
      <c r="H106" s="11">
        <f t="shared" si="7"/>
        <v>12476.292000000001</v>
      </c>
    </row>
    <row r="107" spans="1:8" x14ac:dyDescent="0.25">
      <c r="A107" t="s">
        <v>6</v>
      </c>
      <c r="B107" t="s">
        <v>5</v>
      </c>
      <c r="D107" s="11">
        <v>-0.35</v>
      </c>
      <c r="E107" s="11">
        <f t="shared" si="5"/>
        <v>0.13999999999999999</v>
      </c>
      <c r="F107" s="11">
        <v>0</v>
      </c>
      <c r="G107" s="11">
        <f t="shared" si="6"/>
        <v>0</v>
      </c>
      <c r="H107" s="11">
        <f t="shared" si="7"/>
        <v>0.13999999999999999</v>
      </c>
    </row>
    <row r="108" spans="1:8" x14ac:dyDescent="0.25">
      <c r="A108" t="s">
        <v>4</v>
      </c>
      <c r="B108" t="s">
        <v>3</v>
      </c>
      <c r="D108" s="11">
        <v>5864292.7000000002</v>
      </c>
      <c r="E108" s="11">
        <f t="shared" si="5"/>
        <v>-2345717.08</v>
      </c>
      <c r="F108" s="11">
        <v>0</v>
      </c>
      <c r="G108" s="11">
        <f t="shared" si="6"/>
        <v>0</v>
      </c>
      <c r="H108" s="11">
        <f t="shared" si="7"/>
        <v>-2345717.08</v>
      </c>
    </row>
    <row r="109" spans="1:8" x14ac:dyDescent="0.25">
      <c r="A109" t="s">
        <v>2</v>
      </c>
      <c r="B109" t="s">
        <v>1</v>
      </c>
      <c r="D109" s="13">
        <v>-1525463.97</v>
      </c>
      <c r="E109" s="13">
        <f t="shared" si="5"/>
        <v>610185.58799999999</v>
      </c>
      <c r="F109" s="13">
        <v>0</v>
      </c>
      <c r="G109" s="13">
        <f t="shared" si="6"/>
        <v>0</v>
      </c>
      <c r="H109" s="13">
        <f t="shared" si="7"/>
        <v>610185.58799999999</v>
      </c>
    </row>
    <row r="110" spans="1:8" x14ac:dyDescent="0.25">
      <c r="A110" t="s">
        <v>0</v>
      </c>
      <c r="D110" s="11">
        <f>SUM(D90:D109)</f>
        <v>-114981343.13</v>
      </c>
      <c r="E110" s="11">
        <f>SUM(E90:E109)</f>
        <v>45992537.252000004</v>
      </c>
      <c r="F110" s="11">
        <f>SUM(F90:F109)</f>
        <v>-263019.26</v>
      </c>
      <c r="G110" s="11">
        <f>SUM(G90:G109)</f>
        <v>105207.70400000001</v>
      </c>
      <c r="H110" s="11">
        <f>SUM(H90:H109)</f>
        <v>46097744.956000008</v>
      </c>
    </row>
    <row r="111" spans="1:8" x14ac:dyDescent="0.25">
      <c r="D111" s="11"/>
      <c r="E111" s="11"/>
      <c r="F111" s="11"/>
      <c r="G111" s="11"/>
      <c r="H111" s="11"/>
    </row>
    <row r="112" spans="1:8" x14ac:dyDescent="0.25">
      <c r="D112" s="11"/>
      <c r="E112" s="11"/>
      <c r="F112" s="11"/>
      <c r="G112" s="15" t="s">
        <v>208</v>
      </c>
      <c r="H112" s="23">
        <f>H110+H87+H47</f>
        <v>313774962.64800012</v>
      </c>
    </row>
    <row r="114" spans="4:8" x14ac:dyDescent="0.25">
      <c r="D114" s="1"/>
      <c r="F114" s="1"/>
      <c r="G114" s="15" t="s">
        <v>209</v>
      </c>
      <c r="H114" s="13">
        <v>235141412</v>
      </c>
    </row>
    <row r="115" spans="4:8" x14ac:dyDescent="0.25">
      <c r="D115" s="1"/>
      <c r="F115" s="1"/>
    </row>
    <row r="116" spans="4:8" ht="15.75" thickBot="1" x14ac:dyDescent="0.3">
      <c r="G116" s="15" t="s">
        <v>210</v>
      </c>
      <c r="H116" s="16">
        <f>+H112-H114</f>
        <v>78633550.648000121</v>
      </c>
    </row>
    <row r="117" spans="4:8" ht="15.75" thickTop="1" x14ac:dyDescent="0.25">
      <c r="G117" s="15" t="s">
        <v>211</v>
      </c>
    </row>
    <row r="120" spans="4:8" x14ac:dyDescent="0.25">
      <c r="H120" s="11"/>
    </row>
    <row r="123" spans="4:8" x14ac:dyDescent="0.25">
      <c r="H123" s="11"/>
    </row>
  </sheetData>
  <pageMargins left="0.7" right="0.7" top="0.85" bottom="0.75" header="0.3" footer="0.3"/>
  <pageSetup scale="60" fitToHeight="0" orientation="portrait" r:id="rId1"/>
  <headerFooter>
    <oddHeader xml:space="preserve">&amp;RSOAH Docket No. 473-19-4421
PUC Docket No. 49494
FEA’s 2nd, Q. # FEA 2-16
Page &amp;P of &amp;N
</oddHeader>
  </headerFooter>
  <rowBreaks count="1" manualBreakCount="1">
    <brk id="6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zoomScaleNormal="100" workbookViewId="0">
      <selection sqref="A1:XFD1048576"/>
    </sheetView>
  </sheetViews>
  <sheetFormatPr defaultRowHeight="15" x14ac:dyDescent="0.25"/>
  <cols>
    <col min="1" max="1" width="10.7109375" customWidth="1"/>
    <col min="2" max="2" width="46" customWidth="1"/>
    <col min="3" max="3" width="3.7109375" customWidth="1"/>
    <col min="4" max="4" width="17.85546875" bestFit="1" customWidth="1"/>
    <col min="5" max="5" width="22.7109375" bestFit="1" customWidth="1"/>
    <col min="6" max="6" width="14.28515625" style="3" bestFit="1" customWidth="1"/>
    <col min="7" max="7" width="15.7109375" customWidth="1"/>
    <col min="8" max="8" width="15.28515625" bestFit="1" customWidth="1"/>
    <col min="9" max="9" width="12.5703125" bestFit="1" customWidth="1"/>
  </cols>
  <sheetData>
    <row r="1" spans="1:8" ht="14.45" x14ac:dyDescent="0.35">
      <c r="A1" t="s">
        <v>201</v>
      </c>
      <c r="B1" s="5"/>
    </row>
    <row r="2" spans="1:8" ht="14.45" x14ac:dyDescent="0.35">
      <c r="A2" t="s">
        <v>207</v>
      </c>
    </row>
    <row r="3" spans="1:8" ht="14.45" x14ac:dyDescent="0.35">
      <c r="A3" t="s">
        <v>199</v>
      </c>
    </row>
    <row r="5" spans="1:8" x14ac:dyDescent="0.25">
      <c r="E5" s="4" t="s">
        <v>198</v>
      </c>
      <c r="G5" s="4" t="s">
        <v>197</v>
      </c>
    </row>
    <row r="6" spans="1:8" ht="30" x14ac:dyDescent="0.25">
      <c r="D6" s="5" t="s">
        <v>196</v>
      </c>
      <c r="E6" s="4" t="s">
        <v>194</v>
      </c>
      <c r="F6" s="10" t="s">
        <v>195</v>
      </c>
      <c r="G6" s="4" t="s">
        <v>194</v>
      </c>
      <c r="H6" s="4" t="s">
        <v>193</v>
      </c>
    </row>
    <row r="8" spans="1:8" ht="14.45" x14ac:dyDescent="0.35">
      <c r="A8" t="s">
        <v>192</v>
      </c>
      <c r="E8" s="9"/>
      <c r="F8" s="8"/>
      <c r="G8" s="9"/>
      <c r="H8" s="9"/>
    </row>
    <row r="9" spans="1:8" ht="14.45" x14ac:dyDescent="0.35">
      <c r="A9" t="s">
        <v>191</v>
      </c>
      <c r="E9" s="9"/>
      <c r="F9" s="8"/>
      <c r="G9" s="9"/>
      <c r="H9" s="9"/>
    </row>
    <row r="10" spans="1:8" ht="14.45" x14ac:dyDescent="0.35">
      <c r="A10" t="s">
        <v>190</v>
      </c>
      <c r="B10" t="s">
        <v>189</v>
      </c>
      <c r="D10" s="11">
        <v>52389.009999999995</v>
      </c>
      <c r="E10" s="9">
        <f t="shared" ref="E10:E36" si="0">-D10*0.4</f>
        <v>-20955.603999999999</v>
      </c>
      <c r="F10" s="9">
        <v>0</v>
      </c>
      <c r="G10" s="9">
        <f t="shared" ref="G10:G36" si="1">-F10*0.4</f>
        <v>0</v>
      </c>
      <c r="H10" s="9">
        <f t="shared" ref="H10:H36" si="2">E10+G10</f>
        <v>-20955.603999999999</v>
      </c>
    </row>
    <row r="11" spans="1:8" ht="14.45" x14ac:dyDescent="0.35">
      <c r="A11" t="s">
        <v>188</v>
      </c>
      <c r="B11" t="s">
        <v>187</v>
      </c>
      <c r="D11" s="11">
        <v>41084.99</v>
      </c>
      <c r="E11" s="9">
        <f t="shared" si="0"/>
        <v>-16433.995999999999</v>
      </c>
      <c r="F11" s="9">
        <v>0</v>
      </c>
      <c r="G11" s="9">
        <f t="shared" si="1"/>
        <v>0</v>
      </c>
      <c r="H11" s="9">
        <f t="shared" si="2"/>
        <v>-16433.995999999999</v>
      </c>
    </row>
    <row r="12" spans="1:8" ht="14.45" x14ac:dyDescent="0.35">
      <c r="A12" t="s">
        <v>184</v>
      </c>
      <c r="B12" t="s">
        <v>183</v>
      </c>
      <c r="D12" s="11">
        <v>149773.60999999999</v>
      </c>
      <c r="E12" s="9">
        <f t="shared" si="0"/>
        <v>-59909.443999999996</v>
      </c>
      <c r="F12" s="9">
        <v>0</v>
      </c>
      <c r="G12" s="9">
        <f t="shared" si="1"/>
        <v>0</v>
      </c>
      <c r="H12" s="9">
        <f t="shared" si="2"/>
        <v>-59909.443999999996</v>
      </c>
    </row>
    <row r="13" spans="1:8" ht="14.45" x14ac:dyDescent="0.35">
      <c r="A13" t="s">
        <v>182</v>
      </c>
      <c r="B13" t="s">
        <v>181</v>
      </c>
      <c r="D13" s="11">
        <v>884.41</v>
      </c>
      <c r="E13" s="9">
        <f t="shared" si="0"/>
        <v>-353.76400000000001</v>
      </c>
      <c r="F13" s="9">
        <v>0</v>
      </c>
      <c r="G13" s="9">
        <f t="shared" si="1"/>
        <v>0</v>
      </c>
      <c r="H13" s="9">
        <f t="shared" si="2"/>
        <v>-353.76400000000001</v>
      </c>
    </row>
    <row r="14" spans="1:8" ht="14.45" x14ac:dyDescent="0.35">
      <c r="A14" t="s">
        <v>180</v>
      </c>
      <c r="B14" t="s">
        <v>179</v>
      </c>
      <c r="D14" s="11">
        <v>18.899999999999999</v>
      </c>
      <c r="E14" s="9">
        <f t="shared" si="0"/>
        <v>-7.56</v>
      </c>
      <c r="F14" s="9">
        <v>0</v>
      </c>
      <c r="G14" s="9">
        <f t="shared" si="1"/>
        <v>0</v>
      </c>
      <c r="H14" s="9">
        <f t="shared" si="2"/>
        <v>-7.56</v>
      </c>
    </row>
    <row r="15" spans="1:8" ht="14.45" x14ac:dyDescent="0.35">
      <c r="A15" t="s">
        <v>178</v>
      </c>
      <c r="B15" t="s">
        <v>177</v>
      </c>
      <c r="D15" s="11">
        <v>-18.55</v>
      </c>
      <c r="E15" s="9">
        <f t="shared" si="0"/>
        <v>7.4200000000000008</v>
      </c>
      <c r="F15" s="9">
        <v>0</v>
      </c>
      <c r="G15" s="9">
        <f t="shared" si="1"/>
        <v>0</v>
      </c>
      <c r="H15" s="9">
        <f t="shared" si="2"/>
        <v>7.4200000000000008</v>
      </c>
    </row>
    <row r="16" spans="1:8" ht="14.45" x14ac:dyDescent="0.35">
      <c r="A16" t="s">
        <v>176</v>
      </c>
      <c r="B16" t="s">
        <v>175</v>
      </c>
      <c r="D16" s="11">
        <v>-0.18000000000000002</v>
      </c>
      <c r="E16" s="9">
        <f t="shared" si="0"/>
        <v>7.2000000000000008E-2</v>
      </c>
      <c r="F16" s="9">
        <v>0</v>
      </c>
      <c r="G16" s="9">
        <f t="shared" si="1"/>
        <v>0</v>
      </c>
      <c r="H16" s="9">
        <f t="shared" si="2"/>
        <v>7.2000000000000008E-2</v>
      </c>
    </row>
    <row r="17" spans="1:8" ht="14.45" x14ac:dyDescent="0.35">
      <c r="A17" t="s">
        <v>174</v>
      </c>
      <c r="B17" t="s">
        <v>173</v>
      </c>
      <c r="D17" s="11">
        <v>19113.5</v>
      </c>
      <c r="E17" s="9">
        <f t="shared" si="0"/>
        <v>-7645.4000000000005</v>
      </c>
      <c r="F17" s="12">
        <v>-100.8</v>
      </c>
      <c r="G17" s="9">
        <f t="shared" si="1"/>
        <v>40.32</v>
      </c>
      <c r="H17" s="9">
        <f t="shared" si="2"/>
        <v>-7605.0800000000008</v>
      </c>
    </row>
    <row r="18" spans="1:8" ht="14.45" x14ac:dyDescent="0.35">
      <c r="A18" t="s">
        <v>172</v>
      </c>
      <c r="B18" t="s">
        <v>171</v>
      </c>
      <c r="D18" s="11">
        <v>-0.12</v>
      </c>
      <c r="E18" s="9">
        <f t="shared" si="0"/>
        <v>4.8000000000000001E-2</v>
      </c>
      <c r="F18" s="9">
        <v>0</v>
      </c>
      <c r="G18" s="9">
        <f t="shared" si="1"/>
        <v>0</v>
      </c>
      <c r="H18" s="9">
        <f t="shared" si="2"/>
        <v>4.8000000000000001E-2</v>
      </c>
    </row>
    <row r="19" spans="1:8" ht="14.45" x14ac:dyDescent="0.35">
      <c r="A19" t="s">
        <v>168</v>
      </c>
      <c r="B19" t="s">
        <v>167</v>
      </c>
      <c r="D19" s="11">
        <v>709553.7</v>
      </c>
      <c r="E19" s="9">
        <f t="shared" si="0"/>
        <v>-283821.48</v>
      </c>
      <c r="F19" s="12">
        <v>62565.020000000004</v>
      </c>
      <c r="G19" s="9">
        <f t="shared" si="1"/>
        <v>-25026.008000000002</v>
      </c>
      <c r="H19" s="9">
        <f t="shared" si="2"/>
        <v>-308847.48800000001</v>
      </c>
    </row>
    <row r="20" spans="1:8" ht="14.45" x14ac:dyDescent="0.35">
      <c r="A20" t="s">
        <v>164</v>
      </c>
      <c r="B20" t="s">
        <v>163</v>
      </c>
      <c r="D20" s="11">
        <v>577999.93999999994</v>
      </c>
      <c r="E20" s="9">
        <f t="shared" si="0"/>
        <v>-231199.976</v>
      </c>
      <c r="F20" s="12">
        <v>9182.74</v>
      </c>
      <c r="G20" s="9">
        <f t="shared" si="1"/>
        <v>-3673.096</v>
      </c>
      <c r="H20" s="9">
        <f t="shared" si="2"/>
        <v>-234873.07199999999</v>
      </c>
    </row>
    <row r="21" spans="1:8" ht="14.45" x14ac:dyDescent="0.35">
      <c r="A21" t="s">
        <v>156</v>
      </c>
      <c r="B21" t="s">
        <v>155</v>
      </c>
      <c r="D21" s="11">
        <v>-225819.1</v>
      </c>
      <c r="E21" s="9">
        <f t="shared" si="0"/>
        <v>90327.640000000014</v>
      </c>
      <c r="F21" s="9">
        <v>0</v>
      </c>
      <c r="G21" s="9">
        <f t="shared" si="1"/>
        <v>0</v>
      </c>
      <c r="H21" s="9">
        <f t="shared" si="2"/>
        <v>90327.640000000014</v>
      </c>
    </row>
    <row r="22" spans="1:8" ht="14.45" x14ac:dyDescent="0.35">
      <c r="A22" t="s">
        <v>154</v>
      </c>
      <c r="B22" t="s">
        <v>153</v>
      </c>
      <c r="D22" s="11">
        <v>227384</v>
      </c>
      <c r="E22" s="9">
        <f t="shared" si="0"/>
        <v>-90953.600000000006</v>
      </c>
      <c r="F22" s="9">
        <v>0</v>
      </c>
      <c r="G22" s="9">
        <f t="shared" si="1"/>
        <v>0</v>
      </c>
      <c r="H22" s="9">
        <f t="shared" si="2"/>
        <v>-90953.600000000006</v>
      </c>
    </row>
    <row r="23" spans="1:8" ht="14.45" x14ac:dyDescent="0.35">
      <c r="A23" t="s">
        <v>152</v>
      </c>
      <c r="B23" t="s">
        <v>151</v>
      </c>
      <c r="D23" s="11">
        <v>-1271.2</v>
      </c>
      <c r="E23" s="9">
        <f t="shared" si="0"/>
        <v>508.48</v>
      </c>
      <c r="F23" s="9">
        <v>0</v>
      </c>
      <c r="G23" s="9">
        <f t="shared" si="1"/>
        <v>0</v>
      </c>
      <c r="H23" s="9">
        <f t="shared" si="2"/>
        <v>508.48</v>
      </c>
    </row>
    <row r="24" spans="1:8" ht="14.45" x14ac:dyDescent="0.35">
      <c r="A24" t="s">
        <v>144</v>
      </c>
      <c r="B24" t="s">
        <v>143</v>
      </c>
      <c r="D24" s="11">
        <v>-704076.62</v>
      </c>
      <c r="E24" s="9">
        <f t="shared" si="0"/>
        <v>281630.64799999999</v>
      </c>
      <c r="F24" s="12">
        <v>-53409.86</v>
      </c>
      <c r="G24" s="9">
        <f t="shared" si="1"/>
        <v>21363.944000000003</v>
      </c>
      <c r="H24" s="9">
        <f t="shared" si="2"/>
        <v>302994.592</v>
      </c>
    </row>
    <row r="25" spans="1:8" ht="14.45" x14ac:dyDescent="0.35">
      <c r="A25" t="s">
        <v>142</v>
      </c>
      <c r="B25" t="s">
        <v>141</v>
      </c>
      <c r="D25" s="11">
        <v>-366355.66000000003</v>
      </c>
      <c r="E25" s="9">
        <f t="shared" si="0"/>
        <v>146542.26400000002</v>
      </c>
      <c r="F25" s="9">
        <v>0</v>
      </c>
      <c r="G25" s="9">
        <f t="shared" si="1"/>
        <v>0</v>
      </c>
      <c r="H25" s="9">
        <f t="shared" si="2"/>
        <v>146542.26400000002</v>
      </c>
    </row>
    <row r="26" spans="1:8" ht="14.45" x14ac:dyDescent="0.35">
      <c r="A26" t="s">
        <v>140</v>
      </c>
      <c r="B26" t="s">
        <v>139</v>
      </c>
      <c r="D26" s="11">
        <v>214603.33000000002</v>
      </c>
      <c r="E26" s="9">
        <f t="shared" si="0"/>
        <v>-85841.332000000009</v>
      </c>
      <c r="F26" s="9">
        <v>0</v>
      </c>
      <c r="G26" s="9">
        <f t="shared" si="1"/>
        <v>0</v>
      </c>
      <c r="H26" s="9">
        <f t="shared" si="2"/>
        <v>-85841.332000000009</v>
      </c>
    </row>
    <row r="27" spans="1:8" ht="14.45" x14ac:dyDescent="0.35">
      <c r="A27" t="s">
        <v>136</v>
      </c>
      <c r="B27" t="s">
        <v>135</v>
      </c>
      <c r="D27" s="11">
        <v>-329</v>
      </c>
      <c r="E27" s="9">
        <f t="shared" si="0"/>
        <v>131.6</v>
      </c>
      <c r="F27" s="9">
        <v>0</v>
      </c>
      <c r="G27" s="9">
        <f t="shared" si="1"/>
        <v>0</v>
      </c>
      <c r="H27" s="9">
        <f t="shared" si="2"/>
        <v>131.6</v>
      </c>
    </row>
    <row r="28" spans="1:8" ht="14.45" x14ac:dyDescent="0.35">
      <c r="A28" t="s">
        <v>134</v>
      </c>
      <c r="B28" t="s">
        <v>133</v>
      </c>
      <c r="D28" s="11">
        <v>-142414.95000000001</v>
      </c>
      <c r="E28" s="9">
        <f t="shared" si="0"/>
        <v>56965.98000000001</v>
      </c>
      <c r="F28" s="9">
        <v>0</v>
      </c>
      <c r="G28" s="9">
        <f t="shared" si="1"/>
        <v>0</v>
      </c>
      <c r="H28" s="9">
        <f t="shared" si="2"/>
        <v>56965.98000000001</v>
      </c>
    </row>
    <row r="29" spans="1:8" ht="14.45" x14ac:dyDescent="0.35">
      <c r="A29" t="s">
        <v>134</v>
      </c>
      <c r="B29" t="s">
        <v>206</v>
      </c>
      <c r="D29" s="11">
        <v>151550</v>
      </c>
      <c r="E29" s="9">
        <f t="shared" si="0"/>
        <v>-60620</v>
      </c>
      <c r="F29" s="9">
        <v>0</v>
      </c>
      <c r="G29" s="9">
        <f t="shared" si="1"/>
        <v>0</v>
      </c>
      <c r="H29" s="9">
        <f t="shared" si="2"/>
        <v>-60620</v>
      </c>
    </row>
    <row r="30" spans="1:8" ht="14.45" x14ac:dyDescent="0.35">
      <c r="A30" t="s">
        <v>132</v>
      </c>
      <c r="B30" t="s">
        <v>131</v>
      </c>
      <c r="D30" s="11">
        <v>-628095</v>
      </c>
      <c r="E30" s="9">
        <f t="shared" si="0"/>
        <v>251238</v>
      </c>
      <c r="F30" s="9">
        <v>0</v>
      </c>
      <c r="G30" s="9">
        <f t="shared" si="1"/>
        <v>0</v>
      </c>
      <c r="H30" s="9">
        <f t="shared" si="2"/>
        <v>251238</v>
      </c>
    </row>
    <row r="31" spans="1:8" ht="14.45" x14ac:dyDescent="0.35">
      <c r="A31" t="s">
        <v>130</v>
      </c>
      <c r="B31" t="s">
        <v>129</v>
      </c>
      <c r="D31" s="11">
        <v>516418</v>
      </c>
      <c r="E31" s="9">
        <f t="shared" si="0"/>
        <v>-206567.2</v>
      </c>
      <c r="F31" s="9">
        <v>0</v>
      </c>
      <c r="G31" s="9">
        <f t="shared" si="1"/>
        <v>0</v>
      </c>
      <c r="H31" s="9">
        <f t="shared" si="2"/>
        <v>-206567.2</v>
      </c>
    </row>
    <row r="32" spans="1:8" ht="14.45" x14ac:dyDescent="0.35">
      <c r="A32" t="s">
        <v>128</v>
      </c>
      <c r="B32" t="s">
        <v>127</v>
      </c>
      <c r="D32" s="11">
        <v>-32658.85</v>
      </c>
      <c r="E32" s="9">
        <f t="shared" si="0"/>
        <v>13063.54</v>
      </c>
      <c r="F32" s="9">
        <v>0</v>
      </c>
      <c r="G32" s="9">
        <f t="shared" si="1"/>
        <v>0</v>
      </c>
      <c r="H32" s="9">
        <f t="shared" si="2"/>
        <v>13063.54</v>
      </c>
    </row>
    <row r="33" spans="1:8" ht="14.45" x14ac:dyDescent="0.35">
      <c r="A33" t="s">
        <v>124</v>
      </c>
      <c r="B33" t="s">
        <v>123</v>
      </c>
      <c r="D33" s="11">
        <v>11044</v>
      </c>
      <c r="E33" s="9">
        <f t="shared" si="0"/>
        <v>-4417.6000000000004</v>
      </c>
      <c r="F33" s="9">
        <v>0</v>
      </c>
      <c r="G33" s="9">
        <f t="shared" si="1"/>
        <v>0</v>
      </c>
      <c r="H33" s="9">
        <f t="shared" si="2"/>
        <v>-4417.6000000000004</v>
      </c>
    </row>
    <row r="34" spans="1:8" ht="14.45" x14ac:dyDescent="0.35">
      <c r="A34" t="s">
        <v>122</v>
      </c>
      <c r="B34" t="s">
        <v>121</v>
      </c>
      <c r="D34" s="11">
        <v>60821</v>
      </c>
      <c r="E34" s="9">
        <f t="shared" si="0"/>
        <v>-24328.400000000001</v>
      </c>
      <c r="F34" s="12">
        <v>-6092686.04</v>
      </c>
      <c r="G34" s="9">
        <f t="shared" si="1"/>
        <v>2437074.4160000002</v>
      </c>
      <c r="H34" s="9">
        <f t="shared" si="2"/>
        <v>2412746.0160000003</v>
      </c>
    </row>
    <row r="35" spans="1:8" ht="14.45" x14ac:dyDescent="0.35">
      <c r="A35" t="s">
        <v>120</v>
      </c>
      <c r="B35" t="s">
        <v>119</v>
      </c>
      <c r="D35" s="11">
        <v>2960.94</v>
      </c>
      <c r="E35" s="9">
        <f t="shared" si="0"/>
        <v>-1184.376</v>
      </c>
      <c r="F35" s="9">
        <v>0</v>
      </c>
      <c r="G35" s="9">
        <f t="shared" si="1"/>
        <v>0</v>
      </c>
      <c r="H35" s="9">
        <f t="shared" si="2"/>
        <v>-1184.376</v>
      </c>
    </row>
    <row r="36" spans="1:8" ht="14.45" x14ac:dyDescent="0.35">
      <c r="A36" t="s">
        <v>118</v>
      </c>
      <c r="B36" t="s">
        <v>117</v>
      </c>
      <c r="D36" s="13">
        <v>3399.95</v>
      </c>
      <c r="E36" s="17">
        <f t="shared" si="0"/>
        <v>-1359.98</v>
      </c>
      <c r="F36" s="17">
        <v>0</v>
      </c>
      <c r="G36" s="17">
        <f t="shared" si="1"/>
        <v>0</v>
      </c>
      <c r="H36" s="17">
        <f t="shared" si="2"/>
        <v>-1359.98</v>
      </c>
    </row>
    <row r="37" spans="1:8" ht="14.45" x14ac:dyDescent="0.35">
      <c r="A37" t="s">
        <v>116</v>
      </c>
      <c r="D37" s="11">
        <f>SUM(D10:D36)</f>
        <v>637960.04999999993</v>
      </c>
      <c r="E37" s="9">
        <f>SUM(E10:E36)</f>
        <v>-255184.01999999996</v>
      </c>
      <c r="F37" s="12">
        <f>SUM(F10:F36)</f>
        <v>-6074448.9400000004</v>
      </c>
      <c r="G37" s="11">
        <f>SUM(G10:G36)</f>
        <v>2429779.5760000004</v>
      </c>
      <c r="H37" s="11">
        <f>SUM(H10:H36)</f>
        <v>2174595.5560000003</v>
      </c>
    </row>
    <row r="38" spans="1:8" ht="14.45" x14ac:dyDescent="0.35">
      <c r="D38" s="11"/>
      <c r="E38" s="9"/>
      <c r="F38" s="12"/>
      <c r="G38" s="11"/>
      <c r="H38" s="11"/>
    </row>
    <row r="39" spans="1:8" ht="14.45" x14ac:dyDescent="0.35">
      <c r="A39" t="s">
        <v>115</v>
      </c>
      <c r="D39" s="11"/>
      <c r="E39" s="11"/>
      <c r="F39" s="12"/>
      <c r="G39" s="11"/>
      <c r="H39" s="11"/>
    </row>
    <row r="40" spans="1:8" ht="14.45" x14ac:dyDescent="0.35">
      <c r="A40" t="s">
        <v>114</v>
      </c>
      <c r="B40" t="s">
        <v>113</v>
      </c>
      <c r="D40" s="11">
        <v>-1321334</v>
      </c>
      <c r="E40" s="18">
        <f t="shared" ref="E40:E69" si="3">-D40*0.4</f>
        <v>528533.6</v>
      </c>
      <c r="F40" s="9">
        <v>0</v>
      </c>
      <c r="G40" s="9">
        <f t="shared" ref="G40:G69" si="4">-F40*0.4</f>
        <v>0</v>
      </c>
      <c r="H40" s="11">
        <f t="shared" ref="H40:H69" si="5">E40+G40</f>
        <v>528533.6</v>
      </c>
    </row>
    <row r="41" spans="1:8" ht="14.45" x14ac:dyDescent="0.35">
      <c r="A41" s="7" t="s">
        <v>111</v>
      </c>
      <c r="B41" s="7" t="s">
        <v>112</v>
      </c>
      <c r="C41" s="7"/>
      <c r="D41" s="19">
        <v>-529271058.57999998</v>
      </c>
      <c r="E41" s="20">
        <f t="shared" si="3"/>
        <v>211708423.43200001</v>
      </c>
      <c r="F41" s="21">
        <v>852058.61999999988</v>
      </c>
      <c r="G41" s="20">
        <f t="shared" si="4"/>
        <v>-340823.44799999997</v>
      </c>
      <c r="H41" s="19">
        <f t="shared" si="5"/>
        <v>211367599.984</v>
      </c>
    </row>
    <row r="42" spans="1:8" ht="14.45" x14ac:dyDescent="0.35">
      <c r="A42" s="7" t="s">
        <v>111</v>
      </c>
      <c r="B42" s="7" t="s">
        <v>110</v>
      </c>
      <c r="C42" s="7"/>
      <c r="D42" s="19">
        <v>2910000</v>
      </c>
      <c r="E42" s="20">
        <f t="shared" si="3"/>
        <v>-1164000</v>
      </c>
      <c r="F42" s="20">
        <v>0</v>
      </c>
      <c r="G42" s="20">
        <f t="shared" si="4"/>
        <v>0</v>
      </c>
      <c r="H42" s="19">
        <f t="shared" si="5"/>
        <v>-1164000</v>
      </c>
    </row>
    <row r="43" spans="1:8" ht="14.45" x14ac:dyDescent="0.35">
      <c r="A43" t="s">
        <v>109</v>
      </c>
      <c r="B43" t="s">
        <v>108</v>
      </c>
      <c r="D43" s="11">
        <v>-2657626</v>
      </c>
      <c r="E43" s="18">
        <f t="shared" si="3"/>
        <v>1063050.4000000001</v>
      </c>
      <c r="F43" s="9">
        <v>0</v>
      </c>
      <c r="G43" s="9">
        <f t="shared" si="4"/>
        <v>0</v>
      </c>
      <c r="H43" s="11">
        <f t="shared" si="5"/>
        <v>1063050.4000000001</v>
      </c>
    </row>
    <row r="44" spans="1:8" ht="14.45" x14ac:dyDescent="0.35">
      <c r="A44" t="s">
        <v>107</v>
      </c>
      <c r="B44" t="s">
        <v>106</v>
      </c>
      <c r="D44" s="11">
        <v>-1503607</v>
      </c>
      <c r="E44" s="18">
        <f t="shared" si="3"/>
        <v>601442.80000000005</v>
      </c>
      <c r="F44" s="9">
        <v>0</v>
      </c>
      <c r="G44" s="9">
        <f t="shared" si="4"/>
        <v>0</v>
      </c>
      <c r="H44" s="11">
        <f t="shared" si="5"/>
        <v>601442.80000000005</v>
      </c>
    </row>
    <row r="45" spans="1:8" ht="14.45" x14ac:dyDescent="0.35">
      <c r="A45" t="s">
        <v>205</v>
      </c>
      <c r="B45" t="s">
        <v>204</v>
      </c>
      <c r="D45" s="11">
        <v>-132261.85</v>
      </c>
      <c r="E45" s="18">
        <f t="shared" si="3"/>
        <v>52904.740000000005</v>
      </c>
      <c r="F45" s="9">
        <v>0</v>
      </c>
      <c r="G45" s="9">
        <f t="shared" si="4"/>
        <v>0</v>
      </c>
      <c r="H45" s="11">
        <f t="shared" si="5"/>
        <v>52904.740000000005</v>
      </c>
    </row>
    <row r="46" spans="1:8" ht="14.45" x14ac:dyDescent="0.35">
      <c r="A46" t="s">
        <v>99</v>
      </c>
      <c r="B46" t="s">
        <v>98</v>
      </c>
      <c r="D46" s="11">
        <v>13992688.549999999</v>
      </c>
      <c r="E46" s="18">
        <f t="shared" si="3"/>
        <v>-5597075.4199999999</v>
      </c>
      <c r="F46" s="12">
        <v>2201484.04</v>
      </c>
      <c r="G46" s="9">
        <f t="shared" si="4"/>
        <v>-880593.61600000004</v>
      </c>
      <c r="H46" s="11">
        <f t="shared" si="5"/>
        <v>-6477669.0360000003</v>
      </c>
    </row>
    <row r="47" spans="1:8" ht="14.45" x14ac:dyDescent="0.35">
      <c r="A47" t="s">
        <v>97</v>
      </c>
      <c r="B47" t="s">
        <v>96</v>
      </c>
      <c r="D47" s="11">
        <v>-431852</v>
      </c>
      <c r="E47" s="18">
        <f t="shared" si="3"/>
        <v>172740.80000000002</v>
      </c>
      <c r="F47" s="9">
        <v>0</v>
      </c>
      <c r="G47" s="9">
        <f t="shared" si="4"/>
        <v>0</v>
      </c>
      <c r="H47" s="11">
        <f t="shared" si="5"/>
        <v>172740.80000000002</v>
      </c>
    </row>
    <row r="48" spans="1:8" x14ac:dyDescent="0.25">
      <c r="A48" t="s">
        <v>95</v>
      </c>
      <c r="B48" t="s">
        <v>94</v>
      </c>
      <c r="D48" s="11">
        <v>-22567620.5</v>
      </c>
      <c r="E48" s="18">
        <f t="shared" si="3"/>
        <v>9027048.2000000011</v>
      </c>
      <c r="F48" s="9">
        <v>0</v>
      </c>
      <c r="G48" s="9">
        <f t="shared" si="4"/>
        <v>0</v>
      </c>
      <c r="H48" s="11">
        <f t="shared" si="5"/>
        <v>9027048.2000000011</v>
      </c>
    </row>
    <row r="49" spans="1:8" x14ac:dyDescent="0.25">
      <c r="A49" t="s">
        <v>93</v>
      </c>
      <c r="B49" t="s">
        <v>92</v>
      </c>
      <c r="D49" s="11">
        <v>4481</v>
      </c>
      <c r="E49" s="18">
        <f t="shared" si="3"/>
        <v>-1792.4</v>
      </c>
      <c r="F49" s="9">
        <v>0</v>
      </c>
      <c r="G49" s="9">
        <f t="shared" si="4"/>
        <v>0</v>
      </c>
      <c r="H49" s="11">
        <f t="shared" si="5"/>
        <v>-1792.4</v>
      </c>
    </row>
    <row r="50" spans="1:8" x14ac:dyDescent="0.25">
      <c r="A50" t="s">
        <v>91</v>
      </c>
      <c r="B50" t="s">
        <v>90</v>
      </c>
      <c r="D50" s="11">
        <v>-56969</v>
      </c>
      <c r="E50" s="18">
        <f t="shared" si="3"/>
        <v>22787.600000000002</v>
      </c>
      <c r="F50" s="9">
        <v>0</v>
      </c>
      <c r="G50" s="9">
        <f t="shared" si="4"/>
        <v>0</v>
      </c>
      <c r="H50" s="11">
        <f t="shared" si="5"/>
        <v>22787.600000000002</v>
      </c>
    </row>
    <row r="51" spans="1:8" x14ac:dyDescent="0.25">
      <c r="A51" t="s">
        <v>89</v>
      </c>
      <c r="B51" t="s">
        <v>88</v>
      </c>
      <c r="D51" s="11">
        <v>-1390602</v>
      </c>
      <c r="E51" s="18">
        <f t="shared" si="3"/>
        <v>556240.80000000005</v>
      </c>
      <c r="F51" s="9">
        <v>0</v>
      </c>
      <c r="G51" s="9">
        <f t="shared" si="4"/>
        <v>0</v>
      </c>
      <c r="H51" s="11">
        <f t="shared" si="5"/>
        <v>556240.80000000005</v>
      </c>
    </row>
    <row r="52" spans="1:8" x14ac:dyDescent="0.25">
      <c r="A52" t="s">
        <v>87</v>
      </c>
      <c r="B52" t="s">
        <v>86</v>
      </c>
      <c r="D52" s="11">
        <v>-61411</v>
      </c>
      <c r="E52" s="18">
        <f t="shared" si="3"/>
        <v>24564.400000000001</v>
      </c>
      <c r="F52" s="9">
        <v>0</v>
      </c>
      <c r="G52" s="9">
        <f t="shared" si="4"/>
        <v>0</v>
      </c>
      <c r="H52" s="11">
        <f t="shared" si="5"/>
        <v>24564.400000000001</v>
      </c>
    </row>
    <row r="53" spans="1:8" x14ac:dyDescent="0.25">
      <c r="A53" t="s">
        <v>83</v>
      </c>
      <c r="B53" t="s">
        <v>82</v>
      </c>
      <c r="D53" s="11">
        <v>26986084.509999998</v>
      </c>
      <c r="E53" s="18">
        <f t="shared" si="3"/>
        <v>-10794433.804</v>
      </c>
      <c r="F53" s="9">
        <v>0</v>
      </c>
      <c r="G53" s="9">
        <f t="shared" si="4"/>
        <v>0</v>
      </c>
      <c r="H53" s="11">
        <f t="shared" si="5"/>
        <v>-10794433.804</v>
      </c>
    </row>
    <row r="54" spans="1:8" x14ac:dyDescent="0.25">
      <c r="A54" t="s">
        <v>85</v>
      </c>
      <c r="B54" t="s">
        <v>84</v>
      </c>
      <c r="D54" s="11">
        <v>4542</v>
      </c>
      <c r="E54" s="18">
        <f t="shared" si="3"/>
        <v>-1816.8000000000002</v>
      </c>
      <c r="F54" s="9">
        <v>0</v>
      </c>
      <c r="G54" s="9">
        <f t="shared" si="4"/>
        <v>0</v>
      </c>
      <c r="H54" s="11">
        <f t="shared" si="5"/>
        <v>-1816.8000000000002</v>
      </c>
    </row>
    <row r="55" spans="1:8" x14ac:dyDescent="0.25">
      <c r="A55" t="s">
        <v>81</v>
      </c>
      <c r="B55" t="s">
        <v>80</v>
      </c>
      <c r="D55" s="11">
        <v>21451755.879999999</v>
      </c>
      <c r="E55" s="18">
        <f t="shared" si="3"/>
        <v>-8580702.352</v>
      </c>
      <c r="F55" s="12">
        <v>-14000</v>
      </c>
      <c r="G55" s="9">
        <f t="shared" si="4"/>
        <v>5600</v>
      </c>
      <c r="H55" s="11">
        <f t="shared" si="5"/>
        <v>-8575102.352</v>
      </c>
    </row>
    <row r="56" spans="1:8" x14ac:dyDescent="0.25">
      <c r="A56" t="s">
        <v>79</v>
      </c>
      <c r="B56" t="s">
        <v>78</v>
      </c>
      <c r="D56" s="11">
        <v>-964359</v>
      </c>
      <c r="E56" s="18">
        <f t="shared" si="3"/>
        <v>385743.60000000003</v>
      </c>
      <c r="F56" s="9">
        <v>0</v>
      </c>
      <c r="G56" s="9">
        <f t="shared" si="4"/>
        <v>0</v>
      </c>
      <c r="H56" s="11">
        <f t="shared" si="5"/>
        <v>385743.60000000003</v>
      </c>
    </row>
    <row r="57" spans="1:8" x14ac:dyDescent="0.25">
      <c r="A57" t="s">
        <v>77</v>
      </c>
      <c r="B57" t="s">
        <v>76</v>
      </c>
      <c r="D57" s="11">
        <v>-12871772.699999999</v>
      </c>
      <c r="E57" s="18">
        <f t="shared" si="3"/>
        <v>5148709.08</v>
      </c>
      <c r="F57" s="9">
        <v>0</v>
      </c>
      <c r="G57" s="9">
        <f t="shared" si="4"/>
        <v>0</v>
      </c>
      <c r="H57" s="11">
        <f t="shared" si="5"/>
        <v>5148709.08</v>
      </c>
    </row>
    <row r="58" spans="1:8" x14ac:dyDescent="0.25">
      <c r="A58" t="s">
        <v>75</v>
      </c>
      <c r="B58" t="s">
        <v>74</v>
      </c>
      <c r="D58" s="11">
        <v>-2128875</v>
      </c>
      <c r="E58" s="18">
        <f t="shared" si="3"/>
        <v>851550</v>
      </c>
      <c r="F58" s="12">
        <v>1964331.6</v>
      </c>
      <c r="G58" s="9">
        <f t="shared" si="4"/>
        <v>-785732.64000000013</v>
      </c>
      <c r="H58" s="11">
        <f t="shared" si="5"/>
        <v>65817.35999999987</v>
      </c>
    </row>
    <row r="59" spans="1:8" x14ac:dyDescent="0.25">
      <c r="A59" t="s">
        <v>73</v>
      </c>
      <c r="B59" t="s">
        <v>72</v>
      </c>
      <c r="D59" s="11">
        <v>-14563850</v>
      </c>
      <c r="E59" s="18">
        <f t="shared" si="3"/>
        <v>5825540</v>
      </c>
      <c r="F59" s="12">
        <v>2740216.08</v>
      </c>
      <c r="G59" s="9">
        <f t="shared" si="4"/>
        <v>-1096086.432</v>
      </c>
      <c r="H59" s="11">
        <f t="shared" si="5"/>
        <v>4729453.568</v>
      </c>
    </row>
    <row r="60" spans="1:8" x14ac:dyDescent="0.25">
      <c r="A60" t="s">
        <v>71</v>
      </c>
      <c r="B60" t="s">
        <v>70</v>
      </c>
      <c r="D60" s="11">
        <v>-793396.1</v>
      </c>
      <c r="E60" s="18">
        <f t="shared" si="3"/>
        <v>317358.44</v>
      </c>
      <c r="F60" s="9">
        <v>0</v>
      </c>
      <c r="G60" s="9">
        <f t="shared" si="4"/>
        <v>0</v>
      </c>
      <c r="H60" s="11">
        <f t="shared" si="5"/>
        <v>317358.44</v>
      </c>
    </row>
    <row r="61" spans="1:8" x14ac:dyDescent="0.25">
      <c r="A61" t="s">
        <v>69</v>
      </c>
      <c r="B61" t="s">
        <v>68</v>
      </c>
      <c r="D61" s="11">
        <v>-797823.25</v>
      </c>
      <c r="E61" s="18">
        <f t="shared" si="3"/>
        <v>319129.30000000005</v>
      </c>
      <c r="F61" s="12">
        <v>-147155.26</v>
      </c>
      <c r="G61" s="9">
        <f t="shared" si="4"/>
        <v>58862.104000000007</v>
      </c>
      <c r="H61" s="11">
        <f t="shared" si="5"/>
        <v>377991.40400000004</v>
      </c>
    </row>
    <row r="62" spans="1:8" x14ac:dyDescent="0.25">
      <c r="A62" t="s">
        <v>57</v>
      </c>
      <c r="B62" t="s">
        <v>56</v>
      </c>
      <c r="D62" s="11">
        <v>-54754</v>
      </c>
      <c r="E62" s="18">
        <f t="shared" si="3"/>
        <v>21901.600000000002</v>
      </c>
      <c r="F62" s="12">
        <v>0</v>
      </c>
      <c r="G62" s="9">
        <f t="shared" si="4"/>
        <v>0</v>
      </c>
      <c r="H62" s="11">
        <f t="shared" si="5"/>
        <v>21901.600000000002</v>
      </c>
    </row>
    <row r="63" spans="1:8" x14ac:dyDescent="0.25">
      <c r="A63" t="s">
        <v>59</v>
      </c>
      <c r="B63" t="s">
        <v>58</v>
      </c>
      <c r="D63" s="11">
        <v>365045</v>
      </c>
      <c r="E63" s="18">
        <f t="shared" si="3"/>
        <v>-146018</v>
      </c>
      <c r="F63" s="9">
        <v>0</v>
      </c>
      <c r="G63" s="9">
        <f t="shared" si="4"/>
        <v>0</v>
      </c>
      <c r="H63" s="11">
        <f t="shared" si="5"/>
        <v>-146018</v>
      </c>
    </row>
    <row r="64" spans="1:8" x14ac:dyDescent="0.25">
      <c r="A64" t="s">
        <v>55</v>
      </c>
      <c r="B64" t="s">
        <v>54</v>
      </c>
      <c r="D64" s="11">
        <v>-101556</v>
      </c>
      <c r="E64" s="18">
        <f t="shared" si="3"/>
        <v>40622.400000000001</v>
      </c>
      <c r="F64" s="9">
        <v>0</v>
      </c>
      <c r="G64" s="9">
        <f t="shared" si="4"/>
        <v>0</v>
      </c>
      <c r="H64" s="11">
        <f t="shared" si="5"/>
        <v>40622.400000000001</v>
      </c>
    </row>
    <row r="65" spans="1:9" x14ac:dyDescent="0.25">
      <c r="A65" t="s">
        <v>53</v>
      </c>
      <c r="B65" t="s">
        <v>52</v>
      </c>
      <c r="D65" s="11">
        <v>-830.19999999999993</v>
      </c>
      <c r="E65" s="18">
        <f t="shared" si="3"/>
        <v>332.08</v>
      </c>
      <c r="F65" s="12">
        <v>13.16</v>
      </c>
      <c r="G65" s="9">
        <f t="shared" si="4"/>
        <v>-5.2640000000000002</v>
      </c>
      <c r="H65" s="11">
        <f t="shared" si="5"/>
        <v>326.81599999999997</v>
      </c>
    </row>
    <row r="66" spans="1:9" x14ac:dyDescent="0.25">
      <c r="A66" t="s">
        <v>51</v>
      </c>
      <c r="B66" t="s">
        <v>50</v>
      </c>
      <c r="D66" s="11">
        <v>-1295878.1499999999</v>
      </c>
      <c r="E66" s="18">
        <f t="shared" si="3"/>
        <v>518351.26</v>
      </c>
      <c r="F66" s="12">
        <v>95248.16</v>
      </c>
      <c r="G66" s="9">
        <f t="shared" si="4"/>
        <v>-38099.264000000003</v>
      </c>
      <c r="H66" s="11">
        <f t="shared" si="5"/>
        <v>480251.99599999998</v>
      </c>
    </row>
    <row r="67" spans="1:9" x14ac:dyDescent="0.25">
      <c r="A67" t="s">
        <v>49</v>
      </c>
      <c r="B67" t="s">
        <v>48</v>
      </c>
      <c r="D67" s="11">
        <v>-5605956.4199999999</v>
      </c>
      <c r="E67" s="18">
        <f t="shared" si="3"/>
        <v>2242382.568</v>
      </c>
      <c r="F67" s="12">
        <v>-679.69999999999993</v>
      </c>
      <c r="G67" s="9">
        <f t="shared" si="4"/>
        <v>271.88</v>
      </c>
      <c r="H67" s="11">
        <f t="shared" si="5"/>
        <v>2242654.4479999999</v>
      </c>
    </row>
    <row r="68" spans="1:9" x14ac:dyDescent="0.25">
      <c r="A68" t="s">
        <v>47</v>
      </c>
      <c r="B68" t="s">
        <v>46</v>
      </c>
      <c r="D68" s="11">
        <v>-39968505.399999999</v>
      </c>
      <c r="E68" s="18">
        <f t="shared" si="3"/>
        <v>15987402.16</v>
      </c>
      <c r="F68" s="12">
        <v>-7186.9</v>
      </c>
      <c r="G68" s="9">
        <f t="shared" si="4"/>
        <v>2874.76</v>
      </c>
      <c r="H68" s="11">
        <f t="shared" si="5"/>
        <v>15990276.92</v>
      </c>
    </row>
    <row r="69" spans="1:9" x14ac:dyDescent="0.25">
      <c r="A69" t="s">
        <v>45</v>
      </c>
      <c r="B69" t="s">
        <v>44</v>
      </c>
      <c r="D69" s="13">
        <v>4503858</v>
      </c>
      <c r="E69" s="22">
        <f t="shared" si="3"/>
        <v>-1801543.2000000002</v>
      </c>
      <c r="F69" s="17">
        <v>0</v>
      </c>
      <c r="G69" s="17">
        <f t="shared" si="4"/>
        <v>0</v>
      </c>
      <c r="H69" s="13">
        <f t="shared" si="5"/>
        <v>-1801543.2000000002</v>
      </c>
    </row>
    <row r="70" spans="1:9" x14ac:dyDescent="0.25">
      <c r="A70" t="s">
        <v>41</v>
      </c>
      <c r="D70" s="11">
        <f>SUM(D40:D69)</f>
        <v>-568323443.21000004</v>
      </c>
      <c r="E70" s="11">
        <f>SUM(E40:E69)</f>
        <v>227329377.28400007</v>
      </c>
      <c r="F70" s="11">
        <f>SUM(F40:F69)</f>
        <v>7684329.7999999998</v>
      </c>
      <c r="G70" s="11">
        <f>SUM(G40:G69)</f>
        <v>-3073731.9200000004</v>
      </c>
      <c r="H70" s="11">
        <f>SUM(H40:H69)</f>
        <v>224255645.36400005</v>
      </c>
    </row>
    <row r="71" spans="1:9" x14ac:dyDescent="0.25">
      <c r="D71" s="11"/>
      <c r="E71" s="11"/>
      <c r="F71" s="11"/>
      <c r="G71" s="11"/>
      <c r="H71" s="11"/>
    </row>
    <row r="72" spans="1:9" x14ac:dyDescent="0.25">
      <c r="A72" t="s">
        <v>40</v>
      </c>
      <c r="D72" s="11"/>
      <c r="E72" s="11"/>
      <c r="F72" s="12"/>
      <c r="G72" s="11"/>
      <c r="H72" s="11"/>
      <c r="I72" s="1"/>
    </row>
    <row r="73" spans="1:9" x14ac:dyDescent="0.25">
      <c r="A73" t="s">
        <v>39</v>
      </c>
      <c r="B73" t="s">
        <v>38</v>
      </c>
      <c r="D73" s="11">
        <v>-298273.5</v>
      </c>
      <c r="E73" s="12">
        <f t="shared" ref="E73:E84" si="6">-D73*0.4</f>
        <v>119309.40000000001</v>
      </c>
      <c r="F73" s="12">
        <v>0</v>
      </c>
      <c r="G73" s="11">
        <v>0</v>
      </c>
      <c r="H73" s="11">
        <f t="shared" ref="H73:H84" si="7">E73+G73</f>
        <v>119309.40000000001</v>
      </c>
      <c r="I73" s="1"/>
    </row>
    <row r="74" spans="1:9" x14ac:dyDescent="0.25">
      <c r="A74" t="s">
        <v>31</v>
      </c>
      <c r="B74" t="s">
        <v>30</v>
      </c>
      <c r="D74" s="11">
        <v>-2020583.53</v>
      </c>
      <c r="E74" s="12">
        <f t="shared" si="6"/>
        <v>808233.41200000001</v>
      </c>
      <c r="F74" s="9">
        <v>0</v>
      </c>
      <c r="G74" s="9">
        <f t="shared" ref="G74:G84" si="8">-F74*0.4</f>
        <v>0</v>
      </c>
      <c r="H74" s="11">
        <f t="shared" si="7"/>
        <v>808233.41200000001</v>
      </c>
    </row>
    <row r="75" spans="1:9" x14ac:dyDescent="0.25">
      <c r="A75" t="s">
        <v>37</v>
      </c>
      <c r="B75" t="s">
        <v>36</v>
      </c>
      <c r="D75" s="11">
        <v>-5316830.25</v>
      </c>
      <c r="E75" s="12">
        <f t="shared" si="6"/>
        <v>2126732.1</v>
      </c>
      <c r="F75" s="12">
        <v>-91619.64</v>
      </c>
      <c r="G75" s="9">
        <f t="shared" si="8"/>
        <v>36647.856</v>
      </c>
      <c r="H75" s="11">
        <f t="shared" si="7"/>
        <v>2163379.9560000002</v>
      </c>
    </row>
    <row r="76" spans="1:9" x14ac:dyDescent="0.25">
      <c r="A76" t="s">
        <v>35</v>
      </c>
      <c r="B76" t="s">
        <v>34</v>
      </c>
      <c r="D76" s="11">
        <v>6146854.8200000003</v>
      </c>
      <c r="E76" s="12">
        <f t="shared" si="6"/>
        <v>-2458741.9280000003</v>
      </c>
      <c r="F76" s="9">
        <v>0</v>
      </c>
      <c r="G76" s="9">
        <f t="shared" si="8"/>
        <v>0</v>
      </c>
      <c r="H76" s="11">
        <f t="shared" si="7"/>
        <v>-2458741.9280000003</v>
      </c>
    </row>
    <row r="77" spans="1:9" x14ac:dyDescent="0.25">
      <c r="A77" t="s">
        <v>33</v>
      </c>
      <c r="B77" t="s">
        <v>32</v>
      </c>
      <c r="D77" s="11">
        <v>-664777.89</v>
      </c>
      <c r="E77" s="12">
        <f t="shared" si="6"/>
        <v>265911.15600000002</v>
      </c>
      <c r="F77" s="9">
        <v>0</v>
      </c>
      <c r="G77" s="9">
        <f t="shared" si="8"/>
        <v>0</v>
      </c>
      <c r="H77" s="11">
        <f t="shared" si="7"/>
        <v>265911.15600000002</v>
      </c>
    </row>
    <row r="78" spans="1:9" x14ac:dyDescent="0.25">
      <c r="A78" t="s">
        <v>27</v>
      </c>
      <c r="B78" t="s">
        <v>26</v>
      </c>
      <c r="D78" s="11">
        <v>-6146854.8200000003</v>
      </c>
      <c r="E78" s="12">
        <f t="shared" si="6"/>
        <v>2458741.9280000003</v>
      </c>
      <c r="F78" s="9">
        <v>0</v>
      </c>
      <c r="G78" s="9">
        <f t="shared" si="8"/>
        <v>0</v>
      </c>
      <c r="H78" s="11">
        <f t="shared" si="7"/>
        <v>2458741.9280000003</v>
      </c>
    </row>
    <row r="79" spans="1:9" x14ac:dyDescent="0.25">
      <c r="A79" t="s">
        <v>25</v>
      </c>
      <c r="B79" t="s">
        <v>24</v>
      </c>
      <c r="D79" s="11">
        <v>18.55</v>
      </c>
      <c r="E79" s="12">
        <f t="shared" si="6"/>
        <v>-7.4200000000000008</v>
      </c>
      <c r="F79" s="9">
        <v>0</v>
      </c>
      <c r="G79" s="9">
        <f t="shared" si="8"/>
        <v>0</v>
      </c>
      <c r="H79" s="11">
        <f t="shared" si="7"/>
        <v>-7.4200000000000008</v>
      </c>
    </row>
    <row r="80" spans="1:9" x14ac:dyDescent="0.25">
      <c r="A80" t="s">
        <v>23</v>
      </c>
      <c r="B80" t="s">
        <v>22</v>
      </c>
      <c r="D80" s="11">
        <v>366356.01</v>
      </c>
      <c r="E80" s="12">
        <f t="shared" si="6"/>
        <v>-146542.40400000001</v>
      </c>
      <c r="F80" s="9">
        <v>0</v>
      </c>
      <c r="G80" s="9">
        <f t="shared" si="8"/>
        <v>0</v>
      </c>
      <c r="H80" s="11">
        <f t="shared" si="7"/>
        <v>-146542.40400000001</v>
      </c>
    </row>
    <row r="81" spans="1:9" x14ac:dyDescent="0.25">
      <c r="A81" t="s">
        <v>9</v>
      </c>
      <c r="B81" t="s">
        <v>8</v>
      </c>
      <c r="D81" s="11">
        <v>-1320718.52</v>
      </c>
      <c r="E81" s="12">
        <f t="shared" si="6"/>
        <v>528287.40800000005</v>
      </c>
      <c r="F81" s="9">
        <v>0</v>
      </c>
      <c r="G81" s="9">
        <f t="shared" si="8"/>
        <v>0</v>
      </c>
      <c r="H81" s="11">
        <f t="shared" si="7"/>
        <v>528287.40800000005</v>
      </c>
    </row>
    <row r="82" spans="1:9" x14ac:dyDescent="0.25">
      <c r="A82" t="s">
        <v>4</v>
      </c>
      <c r="B82" t="s">
        <v>3</v>
      </c>
      <c r="D82" s="11">
        <v>696327.8</v>
      </c>
      <c r="E82" s="12">
        <f t="shared" si="6"/>
        <v>-278531.12000000005</v>
      </c>
      <c r="F82" s="9">
        <v>0</v>
      </c>
      <c r="G82" s="9">
        <f t="shared" si="8"/>
        <v>0</v>
      </c>
      <c r="H82" s="11">
        <f t="shared" si="7"/>
        <v>-278531.12000000005</v>
      </c>
    </row>
    <row r="83" spans="1:9" x14ac:dyDescent="0.25">
      <c r="A83" t="s">
        <v>2</v>
      </c>
      <c r="B83" t="s">
        <v>1</v>
      </c>
      <c r="D83" s="11">
        <v>-180376.04</v>
      </c>
      <c r="E83" s="12">
        <f t="shared" si="6"/>
        <v>72150.416000000012</v>
      </c>
      <c r="F83" s="9">
        <v>0</v>
      </c>
      <c r="G83" s="9">
        <f t="shared" si="8"/>
        <v>0</v>
      </c>
      <c r="H83" s="11">
        <f t="shared" si="7"/>
        <v>72150.416000000012</v>
      </c>
    </row>
    <row r="84" spans="1:9" x14ac:dyDescent="0.25">
      <c r="A84" t="s">
        <v>203</v>
      </c>
      <c r="B84" t="s">
        <v>202</v>
      </c>
      <c r="D84" s="13">
        <v>0.01</v>
      </c>
      <c r="E84" s="17">
        <f t="shared" si="6"/>
        <v>-4.0000000000000001E-3</v>
      </c>
      <c r="F84" s="17">
        <v>0</v>
      </c>
      <c r="G84" s="17">
        <f t="shared" si="8"/>
        <v>0</v>
      </c>
      <c r="H84" s="13">
        <f t="shared" si="7"/>
        <v>-4.0000000000000001E-3</v>
      </c>
    </row>
    <row r="85" spans="1:9" x14ac:dyDescent="0.25">
      <c r="A85" t="s">
        <v>0</v>
      </c>
      <c r="D85" s="11">
        <f>SUM(D73:D84)</f>
        <v>-8738857.3599999994</v>
      </c>
      <c r="E85" s="11">
        <f>SUM(E73:E84)</f>
        <v>3495542.9439999997</v>
      </c>
      <c r="F85" s="11">
        <f>SUM(F73:F84)</f>
        <v>-91619.64</v>
      </c>
      <c r="G85" s="11">
        <f>SUM(G73:G84)</f>
        <v>36647.856</v>
      </c>
      <c r="H85" s="11">
        <f>SUM(H73:H84)</f>
        <v>3532190.8000000003</v>
      </c>
    </row>
    <row r="86" spans="1:9" x14ac:dyDescent="0.25">
      <c r="D86" s="11"/>
      <c r="E86" s="11"/>
      <c r="F86" s="12"/>
      <c r="G86" s="11"/>
      <c r="H86" s="11"/>
      <c r="I86" s="1"/>
    </row>
    <row r="87" spans="1:9" x14ac:dyDescent="0.25">
      <c r="D87" s="11"/>
      <c r="E87" s="11"/>
      <c r="F87" s="11"/>
      <c r="G87" s="15" t="s">
        <v>212</v>
      </c>
      <c r="H87" s="11">
        <f>H85+H70+H37-H41-H42</f>
        <v>19758831.736000061</v>
      </c>
    </row>
    <row r="89" spans="1:9" x14ac:dyDescent="0.25">
      <c r="D89" s="1"/>
      <c r="F89" s="1"/>
      <c r="G89" s="15" t="s">
        <v>209</v>
      </c>
      <c r="H89" s="13">
        <v>20969291</v>
      </c>
    </row>
    <row r="90" spans="1:9" x14ac:dyDescent="0.25">
      <c r="D90" s="1"/>
      <c r="F90" s="6"/>
    </row>
    <row r="91" spans="1:9" ht="15.75" thickBot="1" x14ac:dyDescent="0.3">
      <c r="F91"/>
      <c r="G91" s="15" t="s">
        <v>213</v>
      </c>
      <c r="H91" s="16">
        <f>+H87-H89</f>
        <v>-1210459.263999939</v>
      </c>
    </row>
    <row r="92" spans="1:9" ht="15.75" thickTop="1" x14ac:dyDescent="0.25">
      <c r="F92"/>
      <c r="G92" s="15" t="s">
        <v>211</v>
      </c>
    </row>
    <row r="94" spans="1:9" x14ac:dyDescent="0.25">
      <c r="H94" s="11"/>
    </row>
  </sheetData>
  <pageMargins left="0.7" right="0.7" top="0.85" bottom="0.75" header="0.3" footer="0.3"/>
  <pageSetup scale="60" fitToHeight="0" orientation="portrait" r:id="rId1"/>
  <headerFooter>
    <oddHeader xml:space="preserve">&amp;RSOAH Docket No. 473-19-4421
PUC Docket No. 49494
FEA’s 2nd, Q. # FEA 2-16
Page &amp;P of &amp;N
</oddHeader>
  </headerFooter>
  <rowBreaks count="1" manualBreakCount="1">
    <brk id="7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autoSelectedSuggestion">
  <element uid="936e22d5-45a7-4cb7-95ab-1aa8c7c88789" value=""/>
  <element uid="c64218ab-b8d1-40b6-a478-cb8be1e10ecc" value=""/>
</sisl>
</file>

<file path=customXml/itemProps1.xml><?xml version="1.0" encoding="utf-8"?>
<ds:datastoreItem xmlns:ds="http://schemas.openxmlformats.org/officeDocument/2006/customXml" ds:itemID="{CF4A1222-9066-4275-AEBC-9263DCC5706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Dist Itemization Excess Summary</vt:lpstr>
      <vt:lpstr>Trans Itemization Exces Summary</vt:lpstr>
      <vt:lpstr>'Dist Itemization Excess Summary'!Print_Area</vt:lpstr>
      <vt:lpstr>'Trans Itemization Exces Summary'!Print_Area</vt:lpstr>
      <vt:lpstr>'Dist Itemization Excess Summary'!Print_Titles</vt:lpstr>
      <vt:lpstr>'Trans Itemization Exces Summary'!Print_Titles</vt:lpstr>
    </vt:vector>
  </TitlesOfParts>
  <Company>American Electric Power</Company>
  <LinksUpToDate>false</LinksUpToDate>
  <SharedDoc>false</SharedDoc>
  <HyperlinksChanged>false</HyperlinksChanged>
  <AppVersion>14.0300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s175747</dc:creator>
  <lastModifiedBy>s271929</lastModifiedBy>
  <lastPrinted>2019-07-10T21:47:00.0000000Z</lastPrinted>
  <dcterms:created xsi:type="dcterms:W3CDTF">2019-07-05T18:55:28.0000000Z</dcterms:created>
  <dcterms:modified xsi:type="dcterms:W3CDTF">2019-07-12T16:20:20.0000000Z</dcterms:modified>
  <keywords>AEP Public</keywords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docIndexRef">
    <vt:lpwstr>cd4382bd-ecb5-48f2-8ee4-b75054d65c30</vt:lpwstr>
  </op:property>
  <op:property fmtid="{D5CDD505-2E9C-101B-9397-08002B2CF9AE}" pid="3" name="bjDocumentSecurityLabel">
    <vt:lpwstr>Uncategorized</vt:lpwstr>
  </op:property>
  <op:property fmtid="{D5CDD505-2E9C-101B-9397-08002B2CF9AE}" pid="4" name="bjSaver">
    <vt:lpwstr>+oNObCRuBlQbmshL+Jfw70Gv6AQAEokq</vt:lpwstr>
  </op:property>
  <op:property fmtid="{D5CDD505-2E9C-101B-9397-08002B2CF9AE}" pid="7" name="Visual Markings Removed">
    <vt:lpwstr>No</vt:lpwstr>
  </op:property>
  <op: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op:property>
  <op:property fmtid="{D5CDD505-2E9C-101B-9397-08002B2CF9AE}" pid="9" name="bjDocumentLabelXML-0">
    <vt:lpwstr>ames.com/2008/01/sie/internal/label"&gt;&lt;element uid="c5f8eb12-5b27-439d-aaa6-3402af626fa3" value="" /&gt;&lt;/sisl&gt;</vt:lpwstr>
  </op:property>
  <op:property fmtid="{D5CDD505-2E9C-101B-9397-08002B2CF9AE}" pid="10" name="bjLabelRefreshRequired">
    <vt:lpwstr>FileClassifier</vt:lpwstr>
  </op:property>
</op:Properties>
</file>