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500"/>
  </bookViews>
  <sheets>
    <sheet name="Dist Repairs Summary" sheetId="1" r:id="rId1"/>
    <sheet name="Trans Repairs Summary" sheetId="2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G9" i="2"/>
  <c r="E9" i="2"/>
  <c r="F11" i="2"/>
  <c r="E8" i="2"/>
  <c r="G9" i="1"/>
  <c r="D11" i="1"/>
  <c r="F11" i="1"/>
  <c r="E8" i="1"/>
  <c r="H9" i="2" l="1"/>
  <c r="E9" i="1"/>
  <c r="H9" i="1" s="1"/>
  <c r="G8" i="2"/>
  <c r="G11" i="2" s="1"/>
  <c r="E11" i="2"/>
  <c r="G8" i="1"/>
  <c r="G11" i="1" s="1"/>
  <c r="E11" i="1"/>
  <c r="H8" i="2" l="1"/>
  <c r="H11" i="2" s="1"/>
  <c r="H8" i="1"/>
  <c r="H11" i="1" s="1"/>
</calcChain>
</file>

<file path=xl/sharedStrings.xml><?xml version="1.0" encoding="utf-8"?>
<sst xmlns="http://schemas.openxmlformats.org/spreadsheetml/2006/main" count="28" uniqueCount="14">
  <si>
    <t>Excess ADIT Associated with Repairs</t>
  </si>
  <si>
    <t>AEP Texas Distribution</t>
  </si>
  <si>
    <t>December 31, 2018</t>
  </si>
  <si>
    <t>Activity For_x000D_ TCJA</t>
  </si>
  <si>
    <t>Activity for RTP</t>
  </si>
  <si>
    <t>2017 Dec Balance</t>
  </si>
  <si>
    <t>Excess at 40%                        (35%-21%/35%)</t>
  </si>
  <si>
    <t>Return to Provision</t>
  </si>
  <si>
    <t>Total Excess ADIT  12/31/18</t>
  </si>
  <si>
    <t>532C</t>
  </si>
  <si>
    <t>BOOK/TAX UNIT OF PROPERTY ADJ</t>
  </si>
  <si>
    <t>532D</t>
  </si>
  <si>
    <t>BK/TX UNIT OF PROPERTY ADJ-SEC 481 ADJ</t>
  </si>
  <si>
    <t>AEP Texas Transmission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</si>
</sst>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37" fontId="0" fillId="0" borderId="0" xfId="0" applyNumberFormat="1"/>
    <xf numFmtId="37" fontId="0" fillId="0" borderId="0" xfId="1" applyNumberFormat="1" applyFont="1"/>
    <xf numFmtId="37" fontId="0" fillId="0" borderId="1" xfId="0" applyNumberFormat="1" applyBorder="1"/>
    <xf numFmtId="37" fontId="0" fillId="0" borderId="1" xfId="1" applyNumberFormat="1" applyFont="1" applyBorder="1"/>
    <xf numFmtId="43" fontId="0" fillId="0" borderId="0" xfId="1" applyFont="1"/>
    <xf numFmtId="37" fontId="0" fillId="0" borderId="2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Normal="100" workbookViewId="0">
      <selection sqref="A1:XFD1048576"/>
    </sheetView>
  </sheetViews>
  <sheetFormatPr defaultRowHeight="15" x14ac:dyDescent="0.25"/>
  <cols>
    <col min="1" max="1" width="5.28515625" bestFit="1" customWidth="1"/>
    <col min="2" max="2" width="39" bestFit="1" customWidth="1"/>
    <col min="3" max="3" width="3.7109375" customWidth="1"/>
    <col min="4" max="4" width="17.85546875" bestFit="1" customWidth="1"/>
    <col min="5" max="5" width="22.7109375" bestFit="1" customWidth="1"/>
    <col min="6" max="6" width="13.5703125" bestFit="1" customWidth="1"/>
    <col min="7" max="7" width="15.7109375" customWidth="1"/>
    <col min="8" max="8" width="14.28515625" bestFit="1" customWidth="1"/>
  </cols>
  <sheetData>
    <row r="1" spans="1:8" ht="14.45" x14ac:dyDescent="0.35">
      <c r="A1" t="s">
        <v>0</v>
      </c>
    </row>
    <row r="2" spans="1:8" ht="14.45" x14ac:dyDescent="0.35">
      <c r="A2" t="s">
        <v>1</v>
      </c>
    </row>
    <row r="3" spans="1:8" ht="14.45" x14ac:dyDescent="0.35">
      <c r="A3" t="s">
        <v>2</v>
      </c>
    </row>
    <row r="5" spans="1:8" ht="14.45" x14ac:dyDescent="0.35">
      <c r="E5" s="1" t="s">
        <v>3</v>
      </c>
      <c r="G5" s="1" t="s">
        <v>4</v>
      </c>
    </row>
    <row r="6" spans="1:8" ht="29.1" x14ac:dyDescent="0.35">
      <c r="D6" s="2" t="s">
        <v>5</v>
      </c>
      <c r="E6" s="1" t="s">
        <v>6</v>
      </c>
      <c r="F6" s="1" t="s">
        <v>7</v>
      </c>
      <c r="G6" s="1" t="s">
        <v>6</v>
      </c>
      <c r="H6" s="1" t="s">
        <v>8</v>
      </c>
    </row>
    <row r="8" spans="1:8" ht="14.45" x14ac:dyDescent="0.35">
      <c r="A8" t="s">
        <v>9</v>
      </c>
      <c r="B8" t="s">
        <v>10</v>
      </c>
      <c r="D8" s="3">
        <v>-8830500</v>
      </c>
      <c r="E8" s="4">
        <f>-D8*0.4</f>
        <v>3532200</v>
      </c>
      <c r="F8" s="4">
        <v>2067956.94</v>
      </c>
      <c r="G8" s="4">
        <f>-F8*0.4</f>
        <v>-827182.77600000007</v>
      </c>
      <c r="H8" s="4">
        <f>E8+G8</f>
        <v>2705017.2239999999</v>
      </c>
    </row>
    <row r="9" spans="1:8" ht="14.45" x14ac:dyDescent="0.35">
      <c r="A9" t="s">
        <v>11</v>
      </c>
      <c r="B9" t="s">
        <v>12</v>
      </c>
      <c r="D9" s="5">
        <v>-46043900</v>
      </c>
      <c r="E9" s="6">
        <f>-D9*0.4</f>
        <v>18417560</v>
      </c>
      <c r="F9" s="6">
        <v>1455926.78</v>
      </c>
      <c r="G9" s="6">
        <f>-F9*0.4</f>
        <v>-582370.71200000006</v>
      </c>
      <c r="H9" s="6">
        <f>E9+G9</f>
        <v>17835189.287999999</v>
      </c>
    </row>
    <row r="10" spans="1:8" ht="14.45" x14ac:dyDescent="0.35">
      <c r="E10" s="7"/>
      <c r="F10" s="7"/>
      <c r="G10" s="7"/>
      <c r="H10" s="7"/>
    </row>
    <row r="11" spans="1:8" thickBot="1" x14ac:dyDescent="0.4">
      <c r="D11" s="8">
        <f>SUM(D8:D10)</f>
        <v>-54874400</v>
      </c>
      <c r="E11" s="8">
        <f t="shared" ref="E11:H11" si="0">SUM(E8:E10)</f>
        <v>21949760</v>
      </c>
      <c r="F11" s="8">
        <f t="shared" si="0"/>
        <v>3523883.7199999997</v>
      </c>
      <c r="G11" s="8">
        <f t="shared" si="0"/>
        <v>-1409553.4880000001</v>
      </c>
      <c r="H11" s="8">
        <f t="shared" si="0"/>
        <v>20540206.511999998</v>
      </c>
    </row>
    <row r="12" spans="1:8" thickTop="1" x14ac:dyDescent="0.35"/>
  </sheetData>
  <pageMargins left="0.7" right="0.7" top="1.2335416666666668" bottom="0.75" header="0.3" footer="0.3"/>
  <pageSetup scale="93" orientation="landscape" r:id="rId1"/>
  <headerFooter>
    <oddHeader xml:space="preserve">&amp;RSOAH Docket No. 473-19-4421
PUC Docket No. 49494
FEA’s 2nd, Q. # FEA 2-15
Attachment 1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5.28515625" bestFit="1" customWidth="1"/>
    <col min="2" max="2" width="39" bestFit="1" customWidth="1"/>
    <col min="3" max="3" width="3.7109375" customWidth="1"/>
    <col min="4" max="4" width="17.85546875" bestFit="1" customWidth="1"/>
    <col min="5" max="5" width="22.7109375" bestFit="1" customWidth="1"/>
    <col min="6" max="6" width="13.5703125" bestFit="1" customWidth="1"/>
    <col min="7" max="7" width="15.7109375" customWidth="1"/>
    <col min="8" max="8" width="14.28515625" bestFit="1" customWidth="1"/>
  </cols>
  <sheetData>
    <row r="1" spans="1:8" ht="14.45" x14ac:dyDescent="0.35">
      <c r="A1" t="s">
        <v>0</v>
      </c>
    </row>
    <row r="2" spans="1:8" ht="14.45" x14ac:dyDescent="0.35">
      <c r="A2" t="s">
        <v>13</v>
      </c>
    </row>
    <row r="3" spans="1:8" ht="14.45" x14ac:dyDescent="0.35">
      <c r="A3" t="s">
        <v>2</v>
      </c>
    </row>
    <row r="5" spans="1:8" ht="14.45" x14ac:dyDescent="0.35">
      <c r="E5" s="1" t="s">
        <v>3</v>
      </c>
      <c r="G5" s="1" t="s">
        <v>4</v>
      </c>
    </row>
    <row r="6" spans="1:8" ht="29.1" x14ac:dyDescent="0.35">
      <c r="D6" s="2" t="s">
        <v>5</v>
      </c>
      <c r="E6" s="1" t="s">
        <v>6</v>
      </c>
      <c r="F6" s="1" t="s">
        <v>7</v>
      </c>
      <c r="G6" s="1" t="s">
        <v>6</v>
      </c>
      <c r="H6" s="1" t="s">
        <v>8</v>
      </c>
    </row>
    <row r="8" spans="1:8" ht="14.45" x14ac:dyDescent="0.35">
      <c r="A8" t="s">
        <v>9</v>
      </c>
      <c r="B8" t="s">
        <v>10</v>
      </c>
      <c r="D8" s="3">
        <v>-2128875</v>
      </c>
      <c r="E8" s="4">
        <f>-D8*0.4</f>
        <v>851550</v>
      </c>
      <c r="F8" s="4">
        <v>1964331.6</v>
      </c>
      <c r="G8" s="4">
        <f>-F8*0.4</f>
        <v>-785732.64000000013</v>
      </c>
      <c r="H8" s="4">
        <f>E8+G8</f>
        <v>65817.35999999987</v>
      </c>
    </row>
    <row r="9" spans="1:8" ht="14.45" x14ac:dyDescent="0.35">
      <c r="A9" t="s">
        <v>11</v>
      </c>
      <c r="B9" t="s">
        <v>12</v>
      </c>
      <c r="D9" s="5">
        <v>-14563850</v>
      </c>
      <c r="E9" s="6">
        <f>-D9*0.4</f>
        <v>5825540</v>
      </c>
      <c r="F9" s="6">
        <v>2740216.08</v>
      </c>
      <c r="G9" s="6">
        <f>-F9*0.4</f>
        <v>-1096086.432</v>
      </c>
      <c r="H9" s="6">
        <f>E9+G9</f>
        <v>4729453.568</v>
      </c>
    </row>
    <row r="10" spans="1:8" ht="14.45" x14ac:dyDescent="0.35">
      <c r="E10" s="7"/>
      <c r="F10" s="7"/>
      <c r="G10" s="7"/>
      <c r="H10" s="7"/>
    </row>
    <row r="11" spans="1:8" thickBot="1" x14ac:dyDescent="0.4">
      <c r="D11" s="8">
        <f>SUM(D8:D10)</f>
        <v>-16692725</v>
      </c>
      <c r="E11" s="8">
        <f t="shared" ref="E11:H11" si="0">SUM(E8:E10)</f>
        <v>6677090</v>
      </c>
      <c r="F11" s="8">
        <f t="shared" si="0"/>
        <v>4704547.68</v>
      </c>
      <c r="G11" s="8">
        <f t="shared" si="0"/>
        <v>-1881819.0720000002</v>
      </c>
      <c r="H11" s="8">
        <f t="shared" si="0"/>
        <v>4795270.9279999994</v>
      </c>
    </row>
    <row r="12" spans="1:8" thickTop="1" x14ac:dyDescent="0.35"/>
  </sheetData>
  <pageMargins left="0.7" right="0.7" top="1.2335416666666668" bottom="0.75" header="0.3" footer="0.3"/>
  <pageSetup scale="93" orientation="landscape" r:id="rId1"/>
  <headerFooter>
    <oddHeader xml:space="preserve">&amp;RSOAH Docket No. 473-19-4421
PUC Docket No. 49494
FEA’s 2nd, Q. # FEA 2-15
Attachment 1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936e22d5-45a7-4cb7-95ab-1aa8c7c88789" value=""/>
  <element uid="c64218ab-b8d1-40b6-a478-cb8be1e10ecc" value=""/>
</sisl>
</file>

<file path=customXml/itemProps1.xml><?xml version="1.0" encoding="utf-8"?>
<ds:datastoreItem xmlns:ds="http://schemas.openxmlformats.org/officeDocument/2006/customXml" ds:itemID="{86832CF6-9BC2-423E-B3CE-517806D2DEE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 Repairs Summary</vt:lpstr>
      <vt:lpstr>Trans Repairs Summary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s175747</dc:creator>
  <lastModifiedBy>s271929</lastModifiedBy>
  <lastPrinted>2019-07-10T21:39:54.0000000Z</lastPrinted>
  <dcterms:created xsi:type="dcterms:W3CDTF">2019-07-05T12:33:45.0000000Z</dcterms:created>
  <dcterms:modified xsi:type="dcterms:W3CDTF">2019-07-12T16:19:43.0000000Z</dcterms:modified>
  <keywords>AEP Public</keywords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32b6832e-2470-4e9e-b839-d36a19a82b9b</vt:lpwstr>
  </op:property>
  <op:property fmtid="{D5CDD505-2E9C-101B-9397-08002B2CF9AE}" pid="3" name="bjDocumentSecurityLabel">
    <vt:lpwstr>Uncategorized</vt:lpwstr>
  </op:property>
  <op:property fmtid="{D5CDD505-2E9C-101B-9397-08002B2CF9AE}" pid="4" name="bjSaver">
    <vt:lpwstr>+oNObCRuBlQbmshL+Jfw70Gv6AQAEokq</vt:lpwstr>
  </op:property>
  <op:property fmtid="{D5CDD505-2E9C-101B-9397-08002B2CF9AE}" pid="7" name="Visual Markings Removed">
    <vt:lpwstr>No</vt:lpwstr>
  </op:property>
  <op: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9" name="bjDocumentLabelXML-0">
    <vt:lpwstr>ames.com/2008/01/sie/internal/label"&gt;&lt;element uid="c5f8eb12-5b27-439d-aaa6-3402af626fa3" value="" /&gt;&lt;/sisl&gt;</vt:lpwstr>
  </op:property>
  <op:property fmtid="{D5CDD505-2E9C-101B-9397-08002B2CF9AE}" pid="10" name="bjLabelRefreshRequired">
    <vt:lpwstr>FileClassifier</vt:lpwstr>
  </op:property>
</op:Properties>
</file>