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425" windowHeight="13335"/>
  </bookViews>
  <sheets>
    <sheet name="FEA 2-14 Response" sheetId="1" r:id="rId1"/>
  </sheets>
  <externalReferences>
    <externalReference r:id="rId2"/>
  </externalReferences>
  <definedNames>
    <definedName name="End_of_Report">'[1]TCC 2015'!#REF!</definedName>
    <definedName name="NvsASD">"V2015-12-31"</definedName>
    <definedName name="NvsAutoDrillOk">"VN"</definedName>
    <definedName name="NvsElapsedTime">0.000138888892251998</definedName>
    <definedName name="NvsEndTime">42380.7125</definedName>
    <definedName name="NvsInstanceHook">"""nvsMacro"""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"%,X,RZF.ACCOUNT.,CNF.."</definedName>
    <definedName name="NvsPanelBusUnit">"V100"</definedName>
    <definedName name="NvsPanelEffdt">"V2099-01-01"</definedName>
    <definedName name="NvsPanelSetid">"VAEP"</definedName>
    <definedName name="NvsReqBU">"VU911"</definedName>
    <definedName name="NvsReqBUOnly">"VY"</definedName>
    <definedName name="NvsTransLed">"VN"</definedName>
    <definedName name="NvsTreeASD">"V2020-01-01"</definedName>
    <definedName name="NvsValTbl.ACCOUNT">"GL_ACCOUNT_TBL"</definedName>
    <definedName name="NvsValTbl.CURRENCY_CD">"CURRENCY_CD_TBL"</definedName>
    <definedName name="search_directory_name">"R:\fcm90prd\nvision\rpts\Fin_Reports\"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  <c r="E13" i="1"/>
  <c r="E78" i="1"/>
  <c r="E75" i="1"/>
  <c r="B75" i="1"/>
  <c r="B76" i="1" s="1"/>
  <c r="B77" i="1" s="1"/>
  <c r="B78" i="1" s="1"/>
  <c r="B79" i="1" s="1"/>
  <c r="B80" i="1" s="1"/>
  <c r="E74" i="1"/>
  <c r="B74" i="1"/>
  <c r="G76" i="1"/>
  <c r="E73" i="1"/>
  <c r="E60" i="1"/>
  <c r="B60" i="1"/>
  <c r="B61" i="1" s="1"/>
  <c r="B62" i="1" s="1"/>
  <c r="B63" i="1" s="1"/>
  <c r="B64" i="1" s="1"/>
  <c r="B65" i="1" s="1"/>
  <c r="E59" i="1"/>
  <c r="B59" i="1"/>
  <c r="G61" i="1"/>
  <c r="E58" i="1"/>
  <c r="E48" i="1"/>
  <c r="E45" i="1"/>
  <c r="B45" i="1"/>
  <c r="B46" i="1" s="1"/>
  <c r="B47" i="1" s="1"/>
  <c r="B48" i="1" s="1"/>
  <c r="B49" i="1" s="1"/>
  <c r="B50" i="1" s="1"/>
  <c r="G46" i="1"/>
  <c r="B44" i="1"/>
  <c r="F46" i="1"/>
  <c r="E33" i="1"/>
  <c r="E30" i="1"/>
  <c r="G31" i="1"/>
  <c r="E29" i="1"/>
  <c r="B29" i="1"/>
  <c r="B30" i="1" s="1"/>
  <c r="B31" i="1" s="1"/>
  <c r="B32" i="1" s="1"/>
  <c r="B33" i="1" s="1"/>
  <c r="B34" i="1" s="1"/>
  <c r="B35" i="1" s="1"/>
  <c r="E28" i="1"/>
  <c r="E18" i="1"/>
  <c r="B14" i="1"/>
  <c r="B15" i="1" s="1"/>
  <c r="B16" i="1" s="1"/>
  <c r="B17" i="1" s="1"/>
  <c r="B18" i="1" s="1"/>
  <c r="B19" i="1" s="1"/>
  <c r="B20" i="1" s="1"/>
  <c r="G16" i="1"/>
  <c r="F16" i="1"/>
  <c r="G34" i="1" l="1"/>
  <c r="G49" i="1"/>
  <c r="E61" i="1"/>
  <c r="E31" i="1"/>
  <c r="E34" i="1" s="1"/>
  <c r="G64" i="1"/>
  <c r="F19" i="1"/>
  <c r="F49" i="1"/>
  <c r="E76" i="1"/>
  <c r="E79" i="1" s="1"/>
  <c r="G19" i="1"/>
  <c r="G79" i="1"/>
  <c r="F76" i="1"/>
  <c r="F31" i="1"/>
  <c r="E43" i="1"/>
  <c r="E63" i="1"/>
  <c r="E16" i="1"/>
  <c r="F61" i="1"/>
  <c r="E44" i="1"/>
  <c r="E64" i="1" l="1"/>
  <c r="E19" i="1"/>
  <c r="E46" i="1"/>
  <c r="E49" i="1" s="1"/>
  <c r="F34" i="1"/>
  <c r="F64" i="1"/>
  <c r="F79" i="1"/>
</calcChain>
</file>

<file path=xl/sharedStrings.xml><?xml version="1.0" encoding="utf-8"?>
<sst xmlns="http://schemas.openxmlformats.org/spreadsheetml/2006/main" count="73" uniqueCount="17">
  <si>
    <t>Schedule II-B</t>
  </si>
  <si>
    <t>PUBLIC UTILITY COMMISSION OF TEXAS</t>
  </si>
  <si>
    <t>AEP TEXAS INC</t>
  </si>
  <si>
    <t>Test Year</t>
  </si>
  <si>
    <t>Total</t>
  </si>
  <si>
    <t>TRAN</t>
  </si>
  <si>
    <t>DIST</t>
  </si>
  <si>
    <t>Line</t>
  </si>
  <si>
    <t>Description</t>
  </si>
  <si>
    <t>Electric</t>
  </si>
  <si>
    <t>No.</t>
  </si>
  <si>
    <t>Original Cost of Plant</t>
  </si>
  <si>
    <t>General Plant</t>
  </si>
  <si>
    <t>Comm. Equipment</t>
  </si>
  <si>
    <t>Total Plant</t>
  </si>
  <si>
    <t>Minus:  Accumulated Depreciation</t>
  </si>
  <si>
    <t>Net Plant In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</si>
</sst>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b/>
      <sz val="12"/>
      <name val="Times New Roman"/>
      <family val="1"/>
    </font>
    <font>
      <sz val="8"/>
      <color indexed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quotePrefix="1" applyFont="1" applyFill="1" applyBorder="1"/>
    <xf numFmtId="0" fontId="1" fillId="0" borderId="0" xfId="0" applyFont="1" applyFill="1"/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164" fontId="2" fillId="0" borderId="0" xfId="0" applyNumberFormat="1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164" fontId="1" fillId="0" borderId="0" xfId="0" applyNumberFormat="1" applyFont="1" applyFill="1" applyBorder="1"/>
    <xf numFmtId="42" fontId="3" fillId="0" borderId="0" xfId="0" applyNumberFormat="1" applyFont="1" applyFill="1" applyBorder="1" applyAlignment="1">
      <alignment horizontal="left"/>
    </xf>
    <xf numFmtId="42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7" xfId="0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>
      <alignment horizontal="fill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/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>
      <alignment horizontal="fill"/>
    </xf>
    <xf numFmtId="0" fontId="1" fillId="0" borderId="9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/>
    <xf numFmtId="0" fontId="1" fillId="0" borderId="0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/>
    <xf numFmtId="0" fontId="5" fillId="0" borderId="0" xfId="0" applyFont="1" applyFill="1" applyBorder="1" applyAlignment="1">
      <alignment horizontal="center"/>
    </xf>
    <xf numFmtId="164" fontId="1" fillId="0" borderId="0" xfId="1" applyNumberFormat="1" applyFont="1" applyFill="1" applyBorder="1" applyProtection="1">
      <protection locked="0"/>
    </xf>
    <xf numFmtId="164" fontId="0" fillId="0" borderId="0" xfId="0" applyNumberFormat="1"/>
    <xf numFmtId="0" fontId="1" fillId="0" borderId="3" xfId="0" applyFont="1" applyFill="1" applyBorder="1"/>
    <xf numFmtId="164" fontId="1" fillId="0" borderId="11" xfId="1" applyNumberFormat="1" applyFont="1" applyFill="1" applyBorder="1" applyProtection="1">
      <protection locked="0"/>
    </xf>
    <xf numFmtId="37" fontId="1" fillId="0" borderId="11" xfId="0" applyNumberFormat="1" applyFont="1" applyFill="1" applyBorder="1"/>
    <xf numFmtId="37" fontId="0" fillId="0" borderId="0" xfId="0" applyNumberFormat="1"/>
    <xf numFmtId="0" fontId="5" fillId="0" borderId="3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_AEPCommon\DSPRING\aep%20texas%202014%20&amp;%202015%20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C 2015"/>
      <sheetName val="TCC 2014"/>
      <sheetName val="TNC 2015"/>
      <sheetName val="TNC 2014"/>
      <sheetName val="AEP Texas T&amp;D"/>
      <sheetName val="Modification History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80"/>
  <sheetViews>
    <sheetView tabSelected="1" zoomScaleNormal="100" workbookViewId="0">
      <selection activeCell="A66" sqref="A1:XFD1048576"/>
    </sheetView>
  </sheetViews>
  <sheetFormatPr defaultRowHeight="12.75" x14ac:dyDescent="0.2"/>
  <cols>
    <col min="2" max="2" width="4" bestFit="1" customWidth="1"/>
    <col min="3" max="3" width="34.28515625" bestFit="1" customWidth="1"/>
    <col min="4" max="4" width="1.7109375" customWidth="1"/>
    <col min="5" max="7" width="20.7109375" customWidth="1"/>
    <col min="8" max="8" width="12.5703125" bestFit="1" customWidth="1"/>
    <col min="9" max="9" width="5.140625" bestFit="1" customWidth="1"/>
    <col min="11" max="11" width="10.28515625" bestFit="1" customWidth="1"/>
    <col min="12" max="13" width="14" bestFit="1" customWidth="1"/>
  </cols>
  <sheetData>
    <row r="2" spans="2:13" ht="13.5" thickBot="1" x14ac:dyDescent="0.25">
      <c r="B2" s="1"/>
      <c r="C2" s="1"/>
      <c r="D2" s="2"/>
      <c r="E2" s="1"/>
      <c r="F2" s="1"/>
      <c r="G2" s="1"/>
      <c r="H2" s="3" t="s">
        <v>0</v>
      </c>
      <c r="I2" s="1"/>
    </row>
    <row r="3" spans="2:13" x14ac:dyDescent="0.2">
      <c r="B3" s="1"/>
      <c r="C3" s="4" t="s">
        <v>1</v>
      </c>
      <c r="D3" s="5"/>
      <c r="E3" s="6"/>
      <c r="F3" s="1"/>
      <c r="G3" s="7"/>
      <c r="H3" s="8"/>
      <c r="I3" s="1"/>
    </row>
    <row r="4" spans="2:13" x14ac:dyDescent="0.2">
      <c r="B4" s="1"/>
      <c r="C4" s="9" t="s">
        <v>2</v>
      </c>
      <c r="D4" s="10"/>
      <c r="E4" s="11"/>
      <c r="F4" s="1"/>
      <c r="G4" s="7"/>
      <c r="H4" s="8"/>
      <c r="I4" s="1"/>
    </row>
    <row r="5" spans="2:13" ht="13.5" thickBot="1" x14ac:dyDescent="0.25">
      <c r="B5" s="1"/>
      <c r="C5" s="12"/>
      <c r="D5" s="13"/>
      <c r="E5" s="6"/>
      <c r="F5" s="6"/>
      <c r="G5" s="6"/>
      <c r="H5" s="14"/>
      <c r="I5" s="1"/>
    </row>
    <row r="6" spans="2:13" x14ac:dyDescent="0.2">
      <c r="B6" s="1"/>
      <c r="C6" s="15"/>
      <c r="D6" s="16"/>
      <c r="E6" s="15"/>
      <c r="F6" s="15"/>
      <c r="G6" s="15"/>
      <c r="H6" s="14"/>
      <c r="I6" s="1"/>
    </row>
    <row r="7" spans="2:13" ht="16.5" thickBot="1" x14ac:dyDescent="0.3">
      <c r="B7" s="1"/>
      <c r="C7" s="17">
        <v>2018</v>
      </c>
      <c r="D7" s="2"/>
      <c r="E7" s="2"/>
      <c r="F7" s="2"/>
      <c r="G7" s="2"/>
    </row>
    <row r="8" spans="2:13" x14ac:dyDescent="0.2">
      <c r="B8" s="18"/>
      <c r="C8" s="19"/>
      <c r="D8" s="20"/>
      <c r="E8" s="20" t="s">
        <v>3</v>
      </c>
      <c r="F8" s="19"/>
      <c r="G8" s="21"/>
    </row>
    <row r="9" spans="2:13" x14ac:dyDescent="0.2">
      <c r="B9" s="22"/>
      <c r="C9" s="23"/>
      <c r="D9" s="24"/>
      <c r="E9" s="24" t="s">
        <v>4</v>
      </c>
      <c r="F9" s="24" t="s">
        <v>5</v>
      </c>
      <c r="G9" s="24" t="s">
        <v>6</v>
      </c>
    </row>
    <row r="10" spans="2:13" x14ac:dyDescent="0.2">
      <c r="B10" s="22" t="s">
        <v>7</v>
      </c>
      <c r="C10" s="24" t="s">
        <v>8</v>
      </c>
      <c r="D10" s="24"/>
      <c r="E10" s="24" t="s">
        <v>9</v>
      </c>
      <c r="F10" s="24"/>
      <c r="G10" s="24"/>
    </row>
    <row r="11" spans="2:13" ht="13.5" thickBot="1" x14ac:dyDescent="0.25">
      <c r="B11" s="25" t="s">
        <v>10</v>
      </c>
      <c r="C11" s="26"/>
      <c r="D11" s="27"/>
      <c r="E11" s="27"/>
      <c r="F11" s="27"/>
      <c r="G11" s="27"/>
    </row>
    <row r="12" spans="2:13" x14ac:dyDescent="0.2">
      <c r="B12" s="1"/>
      <c r="C12" s="28"/>
      <c r="D12" s="29"/>
      <c r="E12" s="30"/>
      <c r="F12" s="30"/>
      <c r="G12" s="30"/>
    </row>
    <row r="13" spans="2:13" x14ac:dyDescent="0.2">
      <c r="B13" s="31">
        <v>1</v>
      </c>
      <c r="C13" s="32" t="s">
        <v>11</v>
      </c>
      <c r="D13" s="33"/>
      <c r="E13" s="34">
        <f>+F13+G13</f>
        <v>7865104524.0100002</v>
      </c>
      <c r="F13" s="34">
        <v>3721051240.2499995</v>
      </c>
      <c r="G13" s="34">
        <v>4144053283.7600007</v>
      </c>
      <c r="K13" s="35"/>
    </row>
    <row r="14" spans="2:13" x14ac:dyDescent="0.2">
      <c r="B14" s="2">
        <f t="shared" ref="B14:B20" si="0">+B13+1</f>
        <v>2</v>
      </c>
      <c r="C14" s="32" t="s">
        <v>12</v>
      </c>
      <c r="D14" s="33"/>
      <c r="E14" s="34">
        <f>+G14+F14</f>
        <v>412914242.45999998</v>
      </c>
      <c r="F14" s="34">
        <v>142327603.13999999</v>
      </c>
      <c r="G14" s="34">
        <v>270586639.31999999</v>
      </c>
      <c r="K14" s="35"/>
    </row>
    <row r="15" spans="2:13" x14ac:dyDescent="0.2">
      <c r="B15" s="2">
        <f t="shared" si="0"/>
        <v>3</v>
      </c>
      <c r="C15" s="36" t="s">
        <v>13</v>
      </c>
      <c r="D15" s="2"/>
      <c r="E15" s="37">
        <f>+F15+G15</f>
        <v>124710374.34000002</v>
      </c>
      <c r="F15" s="37">
        <v>11247747.979999999</v>
      </c>
      <c r="G15" s="37">
        <v>113462626.36000001</v>
      </c>
      <c r="K15" s="35"/>
    </row>
    <row r="16" spans="2:13" x14ac:dyDescent="0.2">
      <c r="B16" s="2">
        <f t="shared" si="0"/>
        <v>4</v>
      </c>
      <c r="C16" s="32" t="s">
        <v>14</v>
      </c>
      <c r="D16" s="33"/>
      <c r="E16" s="34">
        <f t="shared" ref="E16:G16" si="1">SUM(E13:E15)</f>
        <v>8402729140.8100004</v>
      </c>
      <c r="F16" s="34">
        <f t="shared" si="1"/>
        <v>3874626591.3699994</v>
      </c>
      <c r="G16" s="34">
        <f t="shared" si="1"/>
        <v>4528102549.4400005</v>
      </c>
      <c r="K16" s="35"/>
      <c r="L16" s="35"/>
      <c r="M16" s="35"/>
    </row>
    <row r="17" spans="2:13" x14ac:dyDescent="0.2">
      <c r="B17" s="2">
        <f t="shared" si="0"/>
        <v>5</v>
      </c>
      <c r="C17" s="32"/>
      <c r="D17" s="33"/>
      <c r="E17" s="34"/>
      <c r="F17" s="34"/>
      <c r="G17" s="34"/>
    </row>
    <row r="18" spans="2:13" x14ac:dyDescent="0.2">
      <c r="B18" s="2">
        <f t="shared" si="0"/>
        <v>6</v>
      </c>
      <c r="C18" s="32" t="s">
        <v>15</v>
      </c>
      <c r="D18" s="33"/>
      <c r="E18" s="38">
        <f>+F18+G18</f>
        <v>-2091565861</v>
      </c>
      <c r="F18" s="38">
        <v>-612793747</v>
      </c>
      <c r="G18" s="38">
        <v>-1478772114</v>
      </c>
      <c r="L18" s="39"/>
      <c r="M18" s="39"/>
    </row>
    <row r="19" spans="2:13" x14ac:dyDescent="0.2">
      <c r="B19" s="2">
        <f t="shared" si="0"/>
        <v>7</v>
      </c>
      <c r="C19" s="40" t="s">
        <v>16</v>
      </c>
      <c r="D19" s="33"/>
      <c r="E19" s="34">
        <f>SUM(E16:E18)</f>
        <v>6311163279.8100004</v>
      </c>
      <c r="F19" s="34">
        <f t="shared" ref="F19:G19" si="2">SUM(F16:F18)</f>
        <v>3261832844.3699994</v>
      </c>
      <c r="G19" s="34">
        <f t="shared" si="2"/>
        <v>3049330435.4400005</v>
      </c>
    </row>
    <row r="20" spans="2:13" x14ac:dyDescent="0.2">
      <c r="B20" s="2">
        <f t="shared" si="0"/>
        <v>8</v>
      </c>
      <c r="C20" s="32"/>
      <c r="D20" s="33"/>
      <c r="E20" s="34"/>
      <c r="F20" s="34"/>
      <c r="G20" s="34"/>
    </row>
    <row r="22" spans="2:13" ht="16.5" thickBot="1" x14ac:dyDescent="0.3">
      <c r="B22" s="1"/>
      <c r="C22" s="17">
        <v>2017</v>
      </c>
      <c r="D22" s="2"/>
      <c r="E22" s="2"/>
      <c r="F22" s="2"/>
      <c r="G22" s="2"/>
    </row>
    <row r="23" spans="2:13" x14ac:dyDescent="0.2">
      <c r="B23" s="18"/>
      <c r="C23" s="19"/>
      <c r="D23" s="20"/>
      <c r="E23" s="20" t="s">
        <v>3</v>
      </c>
      <c r="F23" s="19"/>
      <c r="G23" s="21"/>
    </row>
    <row r="24" spans="2:13" x14ac:dyDescent="0.2">
      <c r="B24" s="22"/>
      <c r="C24" s="23"/>
      <c r="D24" s="24"/>
      <c r="E24" s="24" t="s">
        <v>4</v>
      </c>
      <c r="F24" s="24" t="s">
        <v>5</v>
      </c>
      <c r="G24" s="24" t="s">
        <v>6</v>
      </c>
    </row>
    <row r="25" spans="2:13" x14ac:dyDescent="0.2">
      <c r="B25" s="22" t="s">
        <v>7</v>
      </c>
      <c r="C25" s="24" t="s">
        <v>8</v>
      </c>
      <c r="D25" s="24"/>
      <c r="E25" s="24" t="s">
        <v>9</v>
      </c>
      <c r="F25" s="24"/>
      <c r="G25" s="24"/>
    </row>
    <row r="26" spans="2:13" ht="13.5" thickBot="1" x14ac:dyDescent="0.25">
      <c r="B26" s="25" t="s">
        <v>10</v>
      </c>
      <c r="C26" s="26"/>
      <c r="D26" s="27"/>
      <c r="E26" s="27"/>
      <c r="F26" s="27"/>
      <c r="G26" s="27"/>
    </row>
    <row r="27" spans="2:13" x14ac:dyDescent="0.2">
      <c r="B27" s="1"/>
      <c r="C27" s="28"/>
      <c r="D27" s="29"/>
      <c r="E27" s="30"/>
      <c r="F27" s="30"/>
      <c r="G27" s="30"/>
    </row>
    <row r="28" spans="2:13" x14ac:dyDescent="0.2">
      <c r="B28" s="31">
        <v>1</v>
      </c>
      <c r="C28" s="32" t="s">
        <v>11</v>
      </c>
      <c r="D28" s="33"/>
      <c r="E28" s="34">
        <f>+F28+G28</f>
        <v>6887078519.5699997</v>
      </c>
      <c r="F28" s="34">
        <v>3082765726.0499992</v>
      </c>
      <c r="G28" s="34">
        <v>3804312793.5200005</v>
      </c>
    </row>
    <row r="29" spans="2:13" x14ac:dyDescent="0.2">
      <c r="B29" s="2">
        <f t="shared" ref="B29:B35" si="3">+B28+1</f>
        <v>2</v>
      </c>
      <c r="C29" s="32" t="s">
        <v>12</v>
      </c>
      <c r="D29" s="33"/>
      <c r="E29" s="34">
        <f t="shared" ref="E29:E30" si="4">+F29+G29</f>
        <v>188487258.42999998</v>
      </c>
      <c r="F29" s="34">
        <v>26823842.570000004</v>
      </c>
      <c r="G29" s="34">
        <v>161663415.85999998</v>
      </c>
    </row>
    <row r="30" spans="2:13" x14ac:dyDescent="0.2">
      <c r="B30" s="2">
        <f t="shared" si="3"/>
        <v>3</v>
      </c>
      <c r="C30" s="36" t="s">
        <v>13</v>
      </c>
      <c r="D30" s="2"/>
      <c r="E30" s="37">
        <f t="shared" si="4"/>
        <v>111993527.39000002</v>
      </c>
      <c r="F30" s="37">
        <v>11620891.399999999</v>
      </c>
      <c r="G30" s="37">
        <v>100372635.99000001</v>
      </c>
    </row>
    <row r="31" spans="2:13" x14ac:dyDescent="0.2">
      <c r="B31" s="2">
        <f t="shared" si="3"/>
        <v>4</v>
      </c>
      <c r="C31" s="32" t="s">
        <v>14</v>
      </c>
      <c r="D31" s="33"/>
      <c r="E31" s="34">
        <f t="shared" ref="E31:G31" si="5">SUM(E28:E30)</f>
        <v>7187559305.3900003</v>
      </c>
      <c r="F31" s="34">
        <f t="shared" si="5"/>
        <v>3121210460.0199995</v>
      </c>
      <c r="G31" s="34">
        <f t="shared" si="5"/>
        <v>4066348845.3700008</v>
      </c>
      <c r="L31" s="35"/>
      <c r="M31" s="35"/>
    </row>
    <row r="32" spans="2:13" x14ac:dyDescent="0.2">
      <c r="B32" s="2">
        <f t="shared" si="3"/>
        <v>5</v>
      </c>
      <c r="C32" s="32"/>
      <c r="D32" s="33"/>
      <c r="E32" s="34"/>
      <c r="F32" s="34"/>
      <c r="G32" s="34"/>
    </row>
    <row r="33" spans="2:13" x14ac:dyDescent="0.2">
      <c r="B33" s="2">
        <f t="shared" si="3"/>
        <v>6</v>
      </c>
      <c r="C33" s="32" t="s">
        <v>15</v>
      </c>
      <c r="D33" s="33"/>
      <c r="E33" s="38">
        <f>+F33+G33</f>
        <v>-2028831743</v>
      </c>
      <c r="F33" s="38">
        <v>-594048970</v>
      </c>
      <c r="G33" s="38">
        <v>-1434782773</v>
      </c>
      <c r="L33" s="39"/>
      <c r="M33" s="39"/>
    </row>
    <row r="34" spans="2:13" x14ac:dyDescent="0.2">
      <c r="B34" s="2">
        <f t="shared" si="3"/>
        <v>7</v>
      </c>
      <c r="C34" s="40" t="s">
        <v>16</v>
      </c>
      <c r="D34" s="33"/>
      <c r="E34" s="34">
        <f>SUM(E31:E33)</f>
        <v>5158727562.3900003</v>
      </c>
      <c r="F34" s="34">
        <f t="shared" ref="F34:G34" si="6">SUM(F31:F33)</f>
        <v>2527161490.0199995</v>
      </c>
      <c r="G34" s="34">
        <f t="shared" si="6"/>
        <v>2631566072.3700008</v>
      </c>
    </row>
    <row r="35" spans="2:13" x14ac:dyDescent="0.2">
      <c r="B35" s="2">
        <f t="shared" si="3"/>
        <v>8</v>
      </c>
      <c r="C35" s="32"/>
      <c r="D35" s="33"/>
      <c r="E35" s="34"/>
      <c r="F35" s="34"/>
      <c r="G35" s="34"/>
    </row>
    <row r="37" spans="2:13" ht="16.5" thickBot="1" x14ac:dyDescent="0.3">
      <c r="B37" s="1"/>
      <c r="C37" s="17">
        <v>2016</v>
      </c>
      <c r="D37" s="2"/>
      <c r="E37" s="2"/>
      <c r="F37" s="2"/>
      <c r="G37" s="2"/>
    </row>
    <row r="38" spans="2:13" x14ac:dyDescent="0.2">
      <c r="B38" s="18"/>
      <c r="C38" s="19"/>
      <c r="D38" s="20"/>
      <c r="E38" s="20" t="s">
        <v>3</v>
      </c>
      <c r="F38" s="19"/>
      <c r="G38" s="21"/>
    </row>
    <row r="39" spans="2:13" x14ac:dyDescent="0.2">
      <c r="B39" s="22"/>
      <c r="C39" s="23"/>
      <c r="D39" s="24"/>
      <c r="E39" s="24" t="s">
        <v>4</v>
      </c>
      <c r="F39" s="24" t="s">
        <v>5</v>
      </c>
      <c r="G39" s="24" t="s">
        <v>6</v>
      </c>
    </row>
    <row r="40" spans="2:13" x14ac:dyDescent="0.2">
      <c r="B40" s="22" t="s">
        <v>7</v>
      </c>
      <c r="C40" s="24" t="s">
        <v>8</v>
      </c>
      <c r="D40" s="24"/>
      <c r="E40" s="24" t="s">
        <v>9</v>
      </c>
      <c r="F40" s="24"/>
      <c r="G40" s="24"/>
    </row>
    <row r="41" spans="2:13" ht="13.5" thickBot="1" x14ac:dyDescent="0.25">
      <c r="B41" s="25" t="s">
        <v>10</v>
      </c>
      <c r="C41" s="26"/>
      <c r="D41" s="27"/>
      <c r="E41" s="27"/>
      <c r="F41" s="27"/>
      <c r="G41" s="27"/>
    </row>
    <row r="42" spans="2:13" x14ac:dyDescent="0.2">
      <c r="B42" s="1"/>
      <c r="C42" s="28"/>
      <c r="D42" s="29"/>
      <c r="E42" s="30"/>
      <c r="F42" s="30"/>
      <c r="G42" s="30"/>
    </row>
    <row r="43" spans="2:13" x14ac:dyDescent="0.2">
      <c r="B43" s="31">
        <v>1</v>
      </c>
      <c r="C43" s="32" t="s">
        <v>11</v>
      </c>
      <c r="D43" s="33"/>
      <c r="E43" s="34">
        <f>+F43+G43</f>
        <v>6245301148.5700006</v>
      </c>
      <c r="F43" s="34">
        <v>2644051186.9400001</v>
      </c>
      <c r="G43" s="34">
        <v>3601249961.6300006</v>
      </c>
    </row>
    <row r="44" spans="2:13" x14ac:dyDescent="0.2">
      <c r="B44" s="2">
        <f t="shared" ref="B44:B50" si="7">+B43+1</f>
        <v>2</v>
      </c>
      <c r="C44" s="32" t="s">
        <v>12</v>
      </c>
      <c r="D44" s="33"/>
      <c r="E44" s="34">
        <f t="shared" ref="E44:E45" si="8">+F44+G44</f>
        <v>182670169.09999993</v>
      </c>
      <c r="F44" s="34">
        <v>30066338.449999999</v>
      </c>
      <c r="G44" s="34">
        <v>152603830.64999995</v>
      </c>
    </row>
    <row r="45" spans="2:13" x14ac:dyDescent="0.2">
      <c r="B45" s="2">
        <f t="shared" si="7"/>
        <v>3</v>
      </c>
      <c r="C45" s="36" t="s">
        <v>13</v>
      </c>
      <c r="D45" s="2"/>
      <c r="E45" s="37">
        <f t="shared" si="8"/>
        <v>122351392.48</v>
      </c>
      <c r="F45" s="37">
        <v>14184214.559999999</v>
      </c>
      <c r="G45" s="37">
        <v>108167177.92</v>
      </c>
    </row>
    <row r="46" spans="2:13" x14ac:dyDescent="0.2">
      <c r="B46" s="2">
        <f t="shared" si="7"/>
        <v>4</v>
      </c>
      <c r="C46" s="32" t="s">
        <v>14</v>
      </c>
      <c r="D46" s="33"/>
      <c r="E46" s="34">
        <f t="shared" ref="E46:G46" si="9">SUM(E43:E45)</f>
        <v>6550322710.1500006</v>
      </c>
      <c r="F46" s="34">
        <f t="shared" si="9"/>
        <v>2688301739.9499998</v>
      </c>
      <c r="G46" s="34">
        <f t="shared" si="9"/>
        <v>3862020970.2000008</v>
      </c>
      <c r="L46" s="35"/>
      <c r="M46" s="35"/>
    </row>
    <row r="47" spans="2:13" x14ac:dyDescent="0.2">
      <c r="B47" s="2">
        <f t="shared" si="7"/>
        <v>5</v>
      </c>
      <c r="C47" s="32"/>
      <c r="D47" s="33"/>
      <c r="E47" s="34"/>
      <c r="F47" s="34"/>
      <c r="G47" s="34"/>
    </row>
    <row r="48" spans="2:13" x14ac:dyDescent="0.2">
      <c r="B48" s="2">
        <f t="shared" si="7"/>
        <v>6</v>
      </c>
      <c r="C48" s="32" t="s">
        <v>15</v>
      </c>
      <c r="D48" s="33"/>
      <c r="E48" s="37">
        <f>+F48+G48</f>
        <v>-1943248142</v>
      </c>
      <c r="F48" s="38">
        <v>-575778004</v>
      </c>
      <c r="G48" s="38">
        <v>-1367470138</v>
      </c>
      <c r="L48" s="39"/>
      <c r="M48" s="39"/>
    </row>
    <row r="49" spans="2:13" x14ac:dyDescent="0.2">
      <c r="B49" s="2">
        <f t="shared" si="7"/>
        <v>7</v>
      </c>
      <c r="C49" s="40" t="s">
        <v>16</v>
      </c>
      <c r="D49" s="33"/>
      <c r="E49" s="34">
        <f>SUM(E46:E48)</f>
        <v>4607074568.1500006</v>
      </c>
      <c r="F49" s="34">
        <f t="shared" ref="F49:G49" si="10">SUM(F46:F48)</f>
        <v>2112523735.9499998</v>
      </c>
      <c r="G49" s="34">
        <f t="shared" si="10"/>
        <v>2494550832.2000008</v>
      </c>
    </row>
    <row r="50" spans="2:13" x14ac:dyDescent="0.2">
      <c r="B50" s="2">
        <f t="shared" si="7"/>
        <v>8</v>
      </c>
      <c r="C50" s="32"/>
      <c r="D50" s="33"/>
      <c r="E50" s="34"/>
      <c r="F50" s="34"/>
      <c r="G50" s="34"/>
    </row>
    <row r="52" spans="2:13" ht="16.5" thickBot="1" x14ac:dyDescent="0.3">
      <c r="B52" s="1"/>
      <c r="C52" s="17">
        <v>2015</v>
      </c>
      <c r="D52" s="2"/>
      <c r="E52" s="2"/>
      <c r="F52" s="2"/>
      <c r="G52" s="2"/>
    </row>
    <row r="53" spans="2:13" x14ac:dyDescent="0.2">
      <c r="B53" s="18"/>
      <c r="C53" s="19"/>
      <c r="D53" s="20"/>
      <c r="E53" s="20" t="s">
        <v>3</v>
      </c>
      <c r="F53" s="19"/>
      <c r="G53" s="21"/>
    </row>
    <row r="54" spans="2:13" x14ac:dyDescent="0.2">
      <c r="B54" s="22"/>
      <c r="C54" s="23"/>
      <c r="D54" s="24"/>
      <c r="E54" s="24" t="s">
        <v>4</v>
      </c>
      <c r="F54" s="24" t="s">
        <v>5</v>
      </c>
      <c r="G54" s="24" t="s">
        <v>6</v>
      </c>
    </row>
    <row r="55" spans="2:13" x14ac:dyDescent="0.2">
      <c r="B55" s="22" t="s">
        <v>7</v>
      </c>
      <c r="C55" s="24" t="s">
        <v>8</v>
      </c>
      <c r="D55" s="24"/>
      <c r="E55" s="24" t="s">
        <v>9</v>
      </c>
      <c r="F55" s="24"/>
      <c r="G55" s="24"/>
    </row>
    <row r="56" spans="2:13" ht="13.5" thickBot="1" x14ac:dyDescent="0.25">
      <c r="B56" s="25" t="s">
        <v>10</v>
      </c>
      <c r="C56" s="26"/>
      <c r="D56" s="27"/>
      <c r="E56" s="27"/>
      <c r="F56" s="27"/>
      <c r="G56" s="27"/>
    </row>
    <row r="57" spans="2:13" x14ac:dyDescent="0.2">
      <c r="B57" s="1"/>
      <c r="C57" s="28"/>
      <c r="D57" s="29"/>
      <c r="E57" s="30"/>
      <c r="F57" s="30"/>
      <c r="G57" s="30"/>
    </row>
    <row r="58" spans="2:13" x14ac:dyDescent="0.2">
      <c r="B58" s="31">
        <v>1</v>
      </c>
      <c r="C58" s="32" t="s">
        <v>11</v>
      </c>
      <c r="D58" s="33"/>
      <c r="E58" s="34">
        <f>+F58+G58</f>
        <v>5766613408.6099997</v>
      </c>
      <c r="F58" s="34">
        <v>2367859356.4099998</v>
      </c>
      <c r="G58" s="34">
        <v>3398754052.1999998</v>
      </c>
    </row>
    <row r="59" spans="2:13" x14ac:dyDescent="0.2">
      <c r="B59" s="2">
        <f t="shared" ref="B59:B65" si="11">+B58+1</f>
        <v>2</v>
      </c>
      <c r="C59" s="32" t="s">
        <v>12</v>
      </c>
      <c r="D59" s="33"/>
      <c r="E59" s="34">
        <f>+F59+G59</f>
        <v>175949100.79999995</v>
      </c>
      <c r="F59" s="34">
        <v>26425786.140000001</v>
      </c>
      <c r="G59" s="34">
        <v>149523314.65999997</v>
      </c>
    </row>
    <row r="60" spans="2:13" x14ac:dyDescent="0.2">
      <c r="B60" s="2">
        <f t="shared" si="11"/>
        <v>3</v>
      </c>
      <c r="C60" s="36" t="s">
        <v>13</v>
      </c>
      <c r="D60" s="2"/>
      <c r="E60" s="37">
        <f>+F60+G60</f>
        <v>129702554.16</v>
      </c>
      <c r="F60" s="37">
        <v>18499163.780000001</v>
      </c>
      <c r="G60" s="37">
        <v>111203390.38</v>
      </c>
    </row>
    <row r="61" spans="2:13" x14ac:dyDescent="0.2">
      <c r="B61" s="2">
        <f t="shared" si="11"/>
        <v>4</v>
      </c>
      <c r="C61" s="32" t="s">
        <v>14</v>
      </c>
      <c r="D61" s="33"/>
      <c r="E61" s="34">
        <f t="shared" ref="E61:G61" si="12">SUM(E58:E60)</f>
        <v>6072265063.5699997</v>
      </c>
      <c r="F61" s="34">
        <f t="shared" si="12"/>
        <v>2412784306.3299999</v>
      </c>
      <c r="G61" s="34">
        <f t="shared" si="12"/>
        <v>3659480757.2399998</v>
      </c>
      <c r="L61" s="35"/>
      <c r="M61" s="35"/>
    </row>
    <row r="62" spans="2:13" x14ac:dyDescent="0.2">
      <c r="B62" s="2">
        <f t="shared" si="11"/>
        <v>5</v>
      </c>
      <c r="C62" s="32"/>
      <c r="D62" s="33"/>
      <c r="E62" s="34"/>
      <c r="F62" s="34"/>
      <c r="G62" s="34"/>
    </row>
    <row r="63" spans="2:13" x14ac:dyDescent="0.2">
      <c r="B63" s="2">
        <f t="shared" si="11"/>
        <v>6</v>
      </c>
      <c r="C63" s="32" t="s">
        <v>15</v>
      </c>
      <c r="D63" s="33"/>
      <c r="E63" s="38">
        <f>+F63+G63</f>
        <v>-1863224304.5190001</v>
      </c>
      <c r="F63" s="38">
        <v>-562033770.74699998</v>
      </c>
      <c r="G63" s="38">
        <v>-1301190533.7720001</v>
      </c>
      <c r="L63" s="39"/>
      <c r="M63" s="39"/>
    </row>
    <row r="64" spans="2:13" x14ac:dyDescent="0.2">
      <c r="B64" s="2">
        <f t="shared" si="11"/>
        <v>7</v>
      </c>
      <c r="C64" s="40" t="s">
        <v>16</v>
      </c>
      <c r="D64" s="33"/>
      <c r="E64" s="34">
        <f>SUM(E61:E63)</f>
        <v>4209040759.0509996</v>
      </c>
      <c r="F64" s="34">
        <f t="shared" ref="F64:G64" si="13">SUM(F61:F63)</f>
        <v>1850750535.5829999</v>
      </c>
      <c r="G64" s="34">
        <f t="shared" si="13"/>
        <v>2358290223.4679995</v>
      </c>
    </row>
    <row r="65" spans="2:13" x14ac:dyDescent="0.2">
      <c r="B65" s="2">
        <f t="shared" si="11"/>
        <v>8</v>
      </c>
      <c r="C65" s="32"/>
      <c r="D65" s="33"/>
      <c r="E65" s="34"/>
      <c r="F65" s="34"/>
      <c r="G65" s="34"/>
    </row>
    <row r="67" spans="2:13" ht="16.5" thickBot="1" x14ac:dyDescent="0.3">
      <c r="B67" s="1"/>
      <c r="C67" s="17">
        <v>2014</v>
      </c>
      <c r="D67" s="2"/>
      <c r="E67" s="2"/>
      <c r="F67" s="2"/>
      <c r="G67" s="2"/>
    </row>
    <row r="68" spans="2:13" x14ac:dyDescent="0.2">
      <c r="B68" s="18"/>
      <c r="C68" s="19"/>
      <c r="D68" s="20"/>
      <c r="E68" s="20" t="s">
        <v>3</v>
      </c>
      <c r="F68" s="19"/>
      <c r="G68" s="21"/>
    </row>
    <row r="69" spans="2:13" x14ac:dyDescent="0.2">
      <c r="B69" s="22"/>
      <c r="C69" s="23"/>
      <c r="D69" s="24"/>
      <c r="E69" s="24" t="s">
        <v>4</v>
      </c>
      <c r="F69" s="24" t="s">
        <v>5</v>
      </c>
      <c r="G69" s="24" t="s">
        <v>6</v>
      </c>
    </row>
    <row r="70" spans="2:13" x14ac:dyDescent="0.2">
      <c r="B70" s="22" t="s">
        <v>7</v>
      </c>
      <c r="C70" s="24" t="s">
        <v>8</v>
      </c>
      <c r="D70" s="24"/>
      <c r="E70" s="24" t="s">
        <v>9</v>
      </c>
      <c r="F70" s="24"/>
      <c r="G70" s="24"/>
    </row>
    <row r="71" spans="2:13" ht="13.5" thickBot="1" x14ac:dyDescent="0.25">
      <c r="B71" s="25" t="s">
        <v>10</v>
      </c>
      <c r="C71" s="26"/>
      <c r="D71" s="27"/>
      <c r="E71" s="27"/>
      <c r="F71" s="27"/>
      <c r="G71" s="27"/>
    </row>
    <row r="72" spans="2:13" x14ac:dyDescent="0.2">
      <c r="B72" s="1"/>
      <c r="C72" s="28"/>
      <c r="D72" s="29"/>
      <c r="E72" s="30"/>
      <c r="F72" s="30"/>
      <c r="G72" s="30"/>
    </row>
    <row r="73" spans="2:13" x14ac:dyDescent="0.2">
      <c r="B73" s="31">
        <v>1</v>
      </c>
      <c r="C73" s="32" t="s">
        <v>11</v>
      </c>
      <c r="D73" s="33"/>
      <c r="E73" s="34">
        <f>+F73+G73</f>
        <v>5335645182.6400013</v>
      </c>
      <c r="F73" s="34">
        <v>2105294671.98</v>
      </c>
      <c r="G73" s="34">
        <v>3230350510.6600008</v>
      </c>
    </row>
    <row r="74" spans="2:13" x14ac:dyDescent="0.2">
      <c r="B74" s="2">
        <f t="shared" ref="B74:B80" si="14">+B73+1</f>
        <v>2</v>
      </c>
      <c r="C74" s="32" t="s">
        <v>12</v>
      </c>
      <c r="D74" s="33"/>
      <c r="E74" s="34">
        <f>+F74+G74</f>
        <v>164376967.48999998</v>
      </c>
      <c r="F74" s="34">
        <v>15377816.9</v>
      </c>
      <c r="G74" s="34">
        <v>148999150.58999997</v>
      </c>
    </row>
    <row r="75" spans="2:13" x14ac:dyDescent="0.2">
      <c r="B75" s="2">
        <f t="shared" si="14"/>
        <v>3</v>
      </c>
      <c r="C75" s="36" t="s">
        <v>13</v>
      </c>
      <c r="D75" s="2"/>
      <c r="E75" s="37">
        <f>+F75+G75</f>
        <v>120440303.58</v>
      </c>
      <c r="F75" s="37">
        <v>19343748.609999999</v>
      </c>
      <c r="G75" s="37">
        <v>101096554.97</v>
      </c>
    </row>
    <row r="76" spans="2:13" x14ac:dyDescent="0.2">
      <c r="B76" s="2">
        <f t="shared" si="14"/>
        <v>4</v>
      </c>
      <c r="C76" s="32" t="s">
        <v>14</v>
      </c>
      <c r="D76" s="33"/>
      <c r="E76" s="34">
        <f t="shared" ref="E76:G76" si="15">SUM(E73:E75)</f>
        <v>5620462453.710001</v>
      </c>
      <c r="F76" s="34">
        <f t="shared" si="15"/>
        <v>2140016237.49</v>
      </c>
      <c r="G76" s="34">
        <f t="shared" si="15"/>
        <v>3480446216.2200007</v>
      </c>
      <c r="L76" s="35"/>
      <c r="M76" s="35"/>
    </row>
    <row r="77" spans="2:13" x14ac:dyDescent="0.2">
      <c r="B77" s="2">
        <f t="shared" si="14"/>
        <v>5</v>
      </c>
      <c r="C77" s="32"/>
      <c r="D77" s="33"/>
      <c r="E77" s="34"/>
      <c r="F77" s="34"/>
      <c r="G77" s="34"/>
    </row>
    <row r="78" spans="2:13" x14ac:dyDescent="0.2">
      <c r="B78" s="2">
        <f t="shared" si="14"/>
        <v>6</v>
      </c>
      <c r="C78" s="32" t="s">
        <v>15</v>
      </c>
      <c r="D78" s="33"/>
      <c r="E78" s="38">
        <f>+F78+G78</f>
        <v>-1794567778.369</v>
      </c>
      <c r="F78" s="38">
        <v>-544535774.96700001</v>
      </c>
      <c r="G78" s="38">
        <v>-1250032003.402</v>
      </c>
      <c r="L78" s="39"/>
      <c r="M78" s="39"/>
    </row>
    <row r="79" spans="2:13" x14ac:dyDescent="0.2">
      <c r="B79" s="2">
        <f t="shared" si="14"/>
        <v>7</v>
      </c>
      <c r="C79" s="40" t="s">
        <v>16</v>
      </c>
      <c r="D79" s="33"/>
      <c r="E79" s="34">
        <f>SUM(E76:E78)</f>
        <v>3825894675.341001</v>
      </c>
      <c r="F79" s="34">
        <f t="shared" ref="F79:G79" si="16">SUM(F76:F78)</f>
        <v>1595480462.523</v>
      </c>
      <c r="G79" s="34">
        <f t="shared" si="16"/>
        <v>2230414212.8180008</v>
      </c>
    </row>
    <row r="80" spans="2:13" x14ac:dyDescent="0.2">
      <c r="B80" s="2">
        <f t="shared" si="14"/>
        <v>8</v>
      </c>
      <c r="C80" s="32"/>
      <c r="D80" s="33"/>
      <c r="E80" s="34"/>
      <c r="F80" s="34"/>
      <c r="G80" s="34"/>
    </row>
  </sheetData>
  <pageMargins left="0.7" right="0.7" top="1.25" bottom="0.75" header="0.3" footer="0.3"/>
  <pageSetup fitToHeight="0" orientation="landscape" r:id="rId1"/>
  <headerFooter>
    <oddHeader>&amp;RSOAH Docket No. 473-19-4421
PUC Docket No. 49494
FEA's 2nd, Q. # FEA 2-14
Attachment 1
Page &amp;P of &amp;N</oddHeader>
  </headerFooter>
  <rowBreaks count="4" manualBreakCount="4">
    <brk id="20" max="16383" man="1"/>
    <brk id="35" max="16383" man="1"/>
    <brk id="50" max="16383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F33C1444-ECF6-4116-9B27-A4A51B67995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 2-14 Response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dtsoe87</dc:creator>
  <keywords>AEP Public</keywords>
  <lastModifiedBy>s271929</lastModifiedBy>
  <lastPrinted>2019-07-12T16:15:53.0000000Z</lastPrinted>
  <dcterms:created xsi:type="dcterms:W3CDTF">2019-06-28T13:31:10.0000000Z</dcterms:created>
  <dcterms:modified xsi:type="dcterms:W3CDTF">2019-07-12T16:15:58.0000000Z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65cace1e-943c-42c4-aa43-f244ab7c1e56</vt:lpwstr>
  </op:property>
  <op:property fmtid="{D5CDD505-2E9C-101B-9397-08002B2CF9AE}" pid="3" name="bjDocumentSecurityLabel">
    <vt:lpwstr>AEP Internal</vt:lpwstr>
  </op:property>
  <op:property fmtid="{D5CDD505-2E9C-101B-9397-08002B2CF9AE}" pid="4" name="bjSaver">
    <vt:lpwstr>kqqS1aSHjwWYeyjV2leFjn9EpxCXIxkb</vt:lpwstr>
  </op:property>
  <op: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8" name="bjDocumentLabelXML-0">
    <vt:lpwstr>ames.com/2008/01/sie/internal/label"&gt;&lt;element uid="c5f8eb12-5b27-439d-aaa6-3402af626fa3" value="" /&gt;&lt;/sisl&gt;</vt:lpwstr>
  </op:property>
  <op:property fmtid="{D5CDD505-2E9C-101B-9397-08002B2CF9AE}" pid="9" name="bjLabelRefreshRequired">
    <vt:lpwstr>FileClassifier</vt:lpwstr>
  </op:property>
</op:Properties>
</file>