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54353\Desktop\FEA 2nd\Production Folder\"/>
    </mc:Choice>
  </mc:AlternateContent>
  <bookViews>
    <workbookView xWindow="0" yWindow="0" windowWidth="28800" windowHeight="12300"/>
  </bookViews>
  <sheets>
    <sheet name="FEA 2-10" sheetId="2" r:id="rId1"/>
  </sheets>
  <definedNames>
    <definedName name="_xlnm.Print_Titles" localSheetId="0">'FEA 2-10'!$2:$6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2" l="1"/>
  <c r="D23" i="2"/>
  <c r="D17" i="2"/>
  <c r="D12" i="2"/>
  <c r="D29" i="2" s="1"/>
</calcChain>
</file>

<file path=xl/sharedStrings.xml><?xml version="1.0" encoding="utf-8"?>
<sst xmlns="http://schemas.openxmlformats.org/spreadsheetml/2006/main" count="52" uniqueCount="38">
  <si>
    <t>AEP Texas</t>
  </si>
  <si>
    <t>Annualize Intangible Plant Amortization</t>
  </si>
  <si>
    <t>Company</t>
  </si>
  <si>
    <t>Depr Group</t>
  </si>
  <si>
    <t>AEP Texas Central Co - Distr</t>
  </si>
  <si>
    <t>AEPTC 101/6 303 Cap Soft Genrl Dist</t>
  </si>
  <si>
    <t>AEPTC 101/6 303 Dell Lease Distr</t>
  </si>
  <si>
    <t>AEPTC 101/6 303 gridSMART Cap Softw</t>
  </si>
  <si>
    <t>AEPTC 101/6 303 High Avail Data Ctr</t>
  </si>
  <si>
    <t>AEPTC 101/6 303 Oracle Software-D</t>
  </si>
  <si>
    <t>AEP Texas Central Co - Distr Total</t>
  </si>
  <si>
    <t>AEP Texas Central Co - Transm</t>
  </si>
  <si>
    <t>AEPTC 101/6 303 Cap Soft Genrl Tran</t>
  </si>
  <si>
    <t>AEPTC 101/6 303 Dell Lease Transm</t>
  </si>
  <si>
    <t>AEPTC 101/6 303 High Avl Data Ctr</t>
  </si>
  <si>
    <t>AEPTC 101/6 303 Oracle Software-T</t>
  </si>
  <si>
    <t>AEP Texas Central Co - Transm Total</t>
  </si>
  <si>
    <t>AEP Texas North Co - Distr</t>
  </si>
  <si>
    <t>AEPTN 101/6 303 Cap Soft Genrl Dist</t>
  </si>
  <si>
    <t>AEPTN 101/6 303 Dell Lease Distr</t>
  </si>
  <si>
    <t>AEPTN 101/6 303 gridSMART Cap Softw</t>
  </si>
  <si>
    <t>AEPTN 101/6 303 High Avail Data Ctr</t>
  </si>
  <si>
    <t>AEPTN 101/6 303 Oracle Software-D</t>
  </si>
  <si>
    <t>AEP Texas North Co - Distr Total</t>
  </si>
  <si>
    <t>AEP Texas North Co - Transm</t>
  </si>
  <si>
    <t>AEPTN 101/6 303 Cap Soft Genrl Tran</t>
  </si>
  <si>
    <t>AEPTN 101/6 303 Dell Lease Transm</t>
  </si>
  <si>
    <t>AEPTN 101/6 303 High Avl Data Ctr</t>
  </si>
  <si>
    <t>AEPTN 101/6 303 Oracle Software-T</t>
  </si>
  <si>
    <t>AEP Texas North Co - Transm Total</t>
  </si>
  <si>
    <t>Grand Total</t>
  </si>
  <si>
    <t>Amortization Expense - December 2018</t>
  </si>
  <si>
    <t>December 2018 - Annualized Amortization Expense</t>
  </si>
  <si>
    <t>Amortization Expense - January to December 2018</t>
  </si>
  <si>
    <t>December 2018 Original Cost</t>
  </si>
  <si>
    <t>Amortization Period (Years)</t>
  </si>
  <si>
    <t>Difference - See Exhibit RWH-2 Annualize Intangible Plant Amortization</t>
  </si>
  <si>
    <t>Calculation of Pro-Forma Adjustment from Exhibit RWH-2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</si>
</sst>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1" fillId="0" borderId="0" xfId="1" applyNumberFormat="1"/>
    <xf numFmtId="49" fontId="2" fillId="0" borderId="0" xfId="1" applyNumberFormat="1" applyFont="1"/>
    <xf numFmtId="0" fontId="2" fillId="0" borderId="0" xfId="1" applyFont="1" applyAlignment="1">
      <alignment horizontal="center" wrapText="1"/>
    </xf>
    <xf numFmtId="49" fontId="2" fillId="0" borderId="0" xfId="1" applyNumberFormat="1" applyFont="1" applyAlignment="1">
      <alignment horizontal="center" wrapText="1"/>
    </xf>
    <xf numFmtId="5" fontId="1" fillId="0" borderId="0" xfId="1" applyNumberFormat="1"/>
    <xf numFmtId="8" fontId="1" fillId="0" borderId="0" xfId="1" applyNumberFormat="1"/>
    <xf numFmtId="5" fontId="2" fillId="0" borderId="0" xfId="1" applyNumberFormat="1" applyFont="1"/>
    <xf numFmtId="0" fontId="2" fillId="0" borderId="0" xfId="1" applyFont="1" applyAlignment="1">
      <alignment horizontal="center" wrapText="1"/>
    </xf>
    <xf numFmtId="5" fontId="1" fillId="0" borderId="0" xfId="1" applyNumberFormat="1"/>
    <xf numFmtId="5" fontId="2" fillId="0" borderId="0" xfId="1" applyNumberFormat="1" applyFont="1"/>
    <xf numFmtId="49" fontId="1" fillId="0" borderId="0" xfId="1" applyNumberFormat="1"/>
    <xf numFmtId="0" fontId="2" fillId="0" borderId="0" xfId="1" applyFont="1" applyAlignment="1">
      <alignment horizontal="center" wrapText="1"/>
    </xf>
    <xf numFmtId="49" fontId="2" fillId="0" borderId="0" xfId="1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A3" sqref="A3:H3"/>
    </sheetView>
  </sheetViews>
  <sheetFormatPr defaultRowHeight="14.5" x14ac:dyDescent="0.35"/>
  <cols>
    <col min="1" max="1" width="42.54296875" bestFit="1" customWidth="1"/>
    <col min="2" max="2" width="44.1796875" bestFit="1" customWidth="1"/>
    <col min="3" max="3" width="15.453125" customWidth="1"/>
    <col min="4" max="4" width="23.7265625" customWidth="1"/>
    <col min="5" max="5" width="15.81640625" customWidth="1"/>
    <col min="6" max="6" width="17" customWidth="1"/>
    <col min="7" max="7" width="16.54296875" customWidth="1"/>
    <col min="8" max="8" width="18" customWidth="1"/>
  </cols>
  <sheetData>
    <row r="1" spans="1:9" ht="15.5" x14ac:dyDescent="0.35">
      <c r="H1" s="15"/>
    </row>
    <row r="2" spans="1:9" ht="18.75" customHeight="1" x14ac:dyDescent="0.4">
      <c r="A2" s="16" t="s">
        <v>0</v>
      </c>
      <c r="B2" s="16"/>
      <c r="C2" s="16"/>
      <c r="D2" s="16"/>
      <c r="E2" s="16"/>
      <c r="F2" s="16"/>
      <c r="G2" s="16"/>
      <c r="H2" s="16"/>
    </row>
    <row r="3" spans="1:9" ht="18" x14ac:dyDescent="0.4">
      <c r="A3" s="16" t="s">
        <v>1</v>
      </c>
      <c r="B3" s="16"/>
      <c r="C3" s="16"/>
      <c r="D3" s="16"/>
      <c r="E3" s="16"/>
      <c r="F3" s="16"/>
      <c r="G3" s="16"/>
      <c r="H3" s="16"/>
    </row>
    <row r="4" spans="1:9" ht="18" x14ac:dyDescent="0.4">
      <c r="A4" s="16" t="s">
        <v>37</v>
      </c>
      <c r="B4" s="16"/>
      <c r="C4" s="16"/>
      <c r="D4" s="16"/>
      <c r="E4" s="16"/>
      <c r="F4" s="16"/>
      <c r="G4" s="16"/>
      <c r="H4" s="16"/>
    </row>
    <row r="6" spans="1:9" ht="77.5" x14ac:dyDescent="0.35">
      <c r="A6" s="4" t="s">
        <v>2</v>
      </c>
      <c r="B6" s="4" t="s">
        <v>3</v>
      </c>
      <c r="C6" s="13" t="s">
        <v>35</v>
      </c>
      <c r="D6" s="12" t="s">
        <v>34</v>
      </c>
      <c r="E6" s="8" t="s">
        <v>31</v>
      </c>
      <c r="F6" s="8" t="s">
        <v>32</v>
      </c>
      <c r="G6" s="8" t="s">
        <v>33</v>
      </c>
      <c r="H6" s="8" t="s">
        <v>36</v>
      </c>
      <c r="I6" s="3"/>
    </row>
    <row r="7" spans="1:9" ht="15.5" x14ac:dyDescent="0.35">
      <c r="A7" s="1" t="s">
        <v>4</v>
      </c>
      <c r="B7" s="1" t="s">
        <v>5</v>
      </c>
      <c r="C7" s="14">
        <v>5</v>
      </c>
      <c r="D7" s="9">
        <v>55481254.490000002</v>
      </c>
      <c r="E7" s="5">
        <v>872366.94</v>
      </c>
      <c r="F7" s="5">
        <v>10468403.279999999</v>
      </c>
      <c r="G7" s="5">
        <v>8973813.4500000011</v>
      </c>
      <c r="H7" s="5">
        <v>1494589.8299999982</v>
      </c>
      <c r="I7" s="6"/>
    </row>
    <row r="8" spans="1:9" ht="15.5" x14ac:dyDescent="0.35">
      <c r="A8" s="1" t="s">
        <v>4</v>
      </c>
      <c r="B8" s="1" t="s">
        <v>6</v>
      </c>
      <c r="C8" s="14">
        <v>5</v>
      </c>
      <c r="D8" s="9">
        <v>1844970.57</v>
      </c>
      <c r="E8" s="5">
        <v>30749.51</v>
      </c>
      <c r="F8" s="5">
        <v>368994.12</v>
      </c>
      <c r="G8" s="5">
        <v>368994.12</v>
      </c>
      <c r="H8" s="5">
        <v>0</v>
      </c>
      <c r="I8" s="6"/>
    </row>
    <row r="9" spans="1:9" ht="15.5" x14ac:dyDescent="0.35">
      <c r="A9" s="1" t="s">
        <v>4</v>
      </c>
      <c r="B9" s="1" t="s">
        <v>7</v>
      </c>
      <c r="C9" s="14">
        <v>5</v>
      </c>
      <c r="D9" s="9">
        <v>13894534</v>
      </c>
      <c r="E9" s="5">
        <v>254624.36</v>
      </c>
      <c r="F9" s="5">
        <v>3055492.32</v>
      </c>
      <c r="G9" s="5">
        <v>3299699.27</v>
      </c>
      <c r="H9" s="5">
        <v>-244206.95000000019</v>
      </c>
      <c r="I9" s="6"/>
    </row>
    <row r="10" spans="1:9" ht="15.5" x14ac:dyDescent="0.35">
      <c r="A10" s="1" t="s">
        <v>4</v>
      </c>
      <c r="B10" s="1" t="s">
        <v>8</v>
      </c>
      <c r="C10" s="14">
        <v>5</v>
      </c>
      <c r="D10" s="9">
        <v>3729456.25</v>
      </c>
      <c r="E10" s="5">
        <v>62157.599999999999</v>
      </c>
      <c r="F10" s="5">
        <v>745891.2</v>
      </c>
      <c r="G10" s="5">
        <v>745891.2</v>
      </c>
      <c r="H10" s="5">
        <v>0</v>
      </c>
      <c r="I10" s="6"/>
    </row>
    <row r="11" spans="1:9" ht="15.5" x14ac:dyDescent="0.35">
      <c r="A11" s="1" t="s">
        <v>4</v>
      </c>
      <c r="B11" s="1" t="s">
        <v>9</v>
      </c>
      <c r="C11" s="14">
        <v>10</v>
      </c>
      <c r="D11" s="9">
        <v>8792042.3699999992</v>
      </c>
      <c r="E11" s="5">
        <v>73267.02</v>
      </c>
      <c r="F11" s="5">
        <v>879204.24</v>
      </c>
      <c r="G11" s="5">
        <v>879204.24</v>
      </c>
      <c r="H11" s="5">
        <v>0</v>
      </c>
      <c r="I11" s="6"/>
    </row>
    <row r="12" spans="1:9" ht="15.5" x14ac:dyDescent="0.35">
      <c r="A12" s="2" t="s">
        <v>10</v>
      </c>
      <c r="B12" s="1"/>
      <c r="C12" s="11"/>
      <c r="D12" s="10">
        <f>SUM(D7:D11)</f>
        <v>83742257.680000007</v>
      </c>
      <c r="E12" s="7">
        <v>1293165.4300000002</v>
      </c>
      <c r="F12" s="7">
        <v>15517985.159999998</v>
      </c>
      <c r="G12" s="7">
        <v>14267602.279999999</v>
      </c>
      <c r="H12" s="7">
        <v>1250382.879999998</v>
      </c>
      <c r="I12" s="6"/>
    </row>
    <row r="13" spans="1:9" ht="15.5" x14ac:dyDescent="0.35">
      <c r="A13" s="1" t="s">
        <v>11</v>
      </c>
      <c r="B13" s="1" t="s">
        <v>12</v>
      </c>
      <c r="C13" s="14">
        <v>5</v>
      </c>
      <c r="D13" s="9">
        <v>20828635.91</v>
      </c>
      <c r="E13" s="5">
        <v>334467.86</v>
      </c>
      <c r="F13" s="5">
        <v>4013614.32</v>
      </c>
      <c r="G13" s="5">
        <v>3511202.04</v>
      </c>
      <c r="H13" s="5">
        <v>502412.2799999998</v>
      </c>
      <c r="I13" s="6"/>
    </row>
    <row r="14" spans="1:9" ht="15.5" x14ac:dyDescent="0.35">
      <c r="A14" s="1" t="s">
        <v>11</v>
      </c>
      <c r="B14" s="1" t="s">
        <v>13</v>
      </c>
      <c r="C14" s="14">
        <v>5</v>
      </c>
      <c r="D14" s="9">
        <v>623138</v>
      </c>
      <c r="E14" s="5">
        <v>10385.629999999999</v>
      </c>
      <c r="F14" s="5">
        <v>124627.56</v>
      </c>
      <c r="G14" s="5">
        <v>124627.57</v>
      </c>
      <c r="H14" s="5">
        <v>-1.0000000009313226E-2</v>
      </c>
      <c r="I14" s="6"/>
    </row>
    <row r="15" spans="1:9" ht="15.5" x14ac:dyDescent="0.35">
      <c r="A15" s="1" t="s">
        <v>11</v>
      </c>
      <c r="B15" s="1" t="s">
        <v>14</v>
      </c>
      <c r="C15" s="14">
        <v>5</v>
      </c>
      <c r="D15" s="9">
        <v>850899.92</v>
      </c>
      <c r="E15" s="5">
        <v>14181.67</v>
      </c>
      <c r="F15" s="5">
        <v>170180.04</v>
      </c>
      <c r="G15" s="5">
        <v>170180.04</v>
      </c>
      <c r="H15" s="5">
        <v>0</v>
      </c>
      <c r="I15" s="6"/>
    </row>
    <row r="16" spans="1:9" ht="15.5" x14ac:dyDescent="0.35">
      <c r="A16" s="1" t="s">
        <v>11</v>
      </c>
      <c r="B16" s="1" t="s">
        <v>15</v>
      </c>
      <c r="C16" s="14">
        <v>10</v>
      </c>
      <c r="D16" s="9">
        <v>2740942.93</v>
      </c>
      <c r="E16" s="5">
        <v>22841.19</v>
      </c>
      <c r="F16" s="5">
        <v>274094.27999999997</v>
      </c>
      <c r="G16" s="5">
        <v>274094.28000000003</v>
      </c>
      <c r="H16" s="5">
        <v>0</v>
      </c>
      <c r="I16" s="6"/>
    </row>
    <row r="17" spans="1:9" ht="15.5" x14ac:dyDescent="0.35">
      <c r="A17" s="2" t="s">
        <v>16</v>
      </c>
      <c r="B17" s="1"/>
      <c r="C17" s="11"/>
      <c r="D17" s="10">
        <f>SUM(D13:D16)</f>
        <v>25043616.760000002</v>
      </c>
      <c r="E17" s="7">
        <v>381876.35</v>
      </c>
      <c r="F17" s="7">
        <v>4582516.2</v>
      </c>
      <c r="G17" s="7">
        <v>4080103.9299999997</v>
      </c>
      <c r="H17" s="7">
        <v>502412.26999999979</v>
      </c>
      <c r="I17" s="6"/>
    </row>
    <row r="18" spans="1:9" ht="15.5" x14ac:dyDescent="0.35">
      <c r="A18" s="1" t="s">
        <v>17</v>
      </c>
      <c r="B18" s="1" t="s">
        <v>18</v>
      </c>
      <c r="C18" s="14">
        <v>5</v>
      </c>
      <c r="D18" s="9">
        <v>14503301.51</v>
      </c>
      <c r="E18" s="5">
        <v>225808.5</v>
      </c>
      <c r="F18" s="5">
        <v>2709702</v>
      </c>
      <c r="G18" s="5">
        <v>2336446.2799999998</v>
      </c>
      <c r="H18" s="5">
        <v>373255.7200000002</v>
      </c>
      <c r="I18" s="6"/>
    </row>
    <row r="19" spans="1:9" ht="15.5" x14ac:dyDescent="0.35">
      <c r="A19" s="1" t="s">
        <v>17</v>
      </c>
      <c r="B19" s="1" t="s">
        <v>19</v>
      </c>
      <c r="C19" s="14">
        <v>5</v>
      </c>
      <c r="D19" s="9">
        <v>552559.07999999996</v>
      </c>
      <c r="E19" s="5">
        <v>9209.32</v>
      </c>
      <c r="F19" s="5">
        <v>110511.84</v>
      </c>
      <c r="G19" s="5">
        <v>110511.84</v>
      </c>
      <c r="H19" s="5">
        <v>0</v>
      </c>
      <c r="I19" s="6"/>
    </row>
    <row r="20" spans="1:9" ht="15.5" x14ac:dyDescent="0.35">
      <c r="A20" s="1" t="s">
        <v>17</v>
      </c>
      <c r="B20" s="1" t="s">
        <v>20</v>
      </c>
      <c r="C20" s="14">
        <v>5</v>
      </c>
      <c r="D20" s="9">
        <v>3306820.69</v>
      </c>
      <c r="E20" s="5">
        <v>60532.05</v>
      </c>
      <c r="F20" s="5">
        <v>726384.60000000009</v>
      </c>
      <c r="G20" s="5">
        <v>783577.1</v>
      </c>
      <c r="H20" s="5">
        <v>-57192.499999999884</v>
      </c>
      <c r="I20" s="6"/>
    </row>
    <row r="21" spans="1:9" ht="15.5" x14ac:dyDescent="0.35">
      <c r="A21" s="1" t="s">
        <v>17</v>
      </c>
      <c r="B21" s="1" t="s">
        <v>21</v>
      </c>
      <c r="C21" s="14">
        <v>5</v>
      </c>
      <c r="D21" s="9">
        <v>1070607.6599999999</v>
      </c>
      <c r="E21" s="5">
        <v>17843.46</v>
      </c>
      <c r="F21" s="5">
        <v>214121.52</v>
      </c>
      <c r="G21" s="5">
        <v>214121.52</v>
      </c>
      <c r="H21" s="5">
        <v>0</v>
      </c>
      <c r="I21" s="6"/>
    </row>
    <row r="22" spans="1:9" ht="15.5" x14ac:dyDescent="0.35">
      <c r="A22" s="1" t="s">
        <v>17</v>
      </c>
      <c r="B22" s="1" t="s">
        <v>22</v>
      </c>
      <c r="C22" s="14">
        <v>10</v>
      </c>
      <c r="D22" s="9">
        <v>2610154.2400000002</v>
      </c>
      <c r="E22" s="5">
        <v>21751.29</v>
      </c>
      <c r="F22" s="5">
        <v>261015.48</v>
      </c>
      <c r="G22" s="5">
        <v>261015.48</v>
      </c>
      <c r="H22" s="5">
        <v>0</v>
      </c>
      <c r="I22" s="6"/>
    </row>
    <row r="23" spans="1:9" ht="15.5" x14ac:dyDescent="0.35">
      <c r="A23" s="2" t="s">
        <v>23</v>
      </c>
      <c r="B23" s="1"/>
      <c r="C23" s="11"/>
      <c r="D23" s="10">
        <f>SUM(D18:D22)</f>
        <v>22043443.18</v>
      </c>
      <c r="E23" s="7">
        <v>335144.62</v>
      </c>
      <c r="F23" s="7">
        <v>4021735.44</v>
      </c>
      <c r="G23" s="7">
        <v>3705672.2199999997</v>
      </c>
      <c r="H23" s="7">
        <v>316063.22000000032</v>
      </c>
      <c r="I23" s="6"/>
    </row>
    <row r="24" spans="1:9" ht="15.5" x14ac:dyDescent="0.35">
      <c r="A24" s="1" t="s">
        <v>24</v>
      </c>
      <c r="B24" s="1" t="s">
        <v>25</v>
      </c>
      <c r="C24" s="14">
        <v>5</v>
      </c>
      <c r="D24" s="9">
        <v>10277556.17</v>
      </c>
      <c r="E24" s="5">
        <v>163312.35</v>
      </c>
      <c r="F24" s="5">
        <v>1959748.2000000002</v>
      </c>
      <c r="G24" s="5">
        <v>1693131.32</v>
      </c>
      <c r="H24" s="5">
        <v>266616.88000000012</v>
      </c>
      <c r="I24" s="6"/>
    </row>
    <row r="25" spans="1:9" ht="15.5" x14ac:dyDescent="0.35">
      <c r="A25" s="1" t="s">
        <v>24</v>
      </c>
      <c r="B25" s="1" t="s">
        <v>26</v>
      </c>
      <c r="C25" s="14">
        <v>5</v>
      </c>
      <c r="D25" s="9">
        <v>338886.38</v>
      </c>
      <c r="E25" s="5">
        <v>5648.11</v>
      </c>
      <c r="F25" s="5">
        <v>67777.319999999992</v>
      </c>
      <c r="G25" s="5">
        <v>67777.31</v>
      </c>
      <c r="H25" s="5">
        <v>9.9999999947613105E-3</v>
      </c>
      <c r="I25" s="6"/>
    </row>
    <row r="26" spans="1:9" ht="15.5" x14ac:dyDescent="0.35">
      <c r="A26" s="1" t="s">
        <v>24</v>
      </c>
      <c r="B26" s="1" t="s">
        <v>27</v>
      </c>
      <c r="C26" s="14">
        <v>5</v>
      </c>
      <c r="D26" s="9">
        <v>429555.98</v>
      </c>
      <c r="E26" s="5">
        <v>7159.27</v>
      </c>
      <c r="F26" s="5">
        <v>85911.24</v>
      </c>
      <c r="G26" s="5">
        <v>85911.24</v>
      </c>
      <c r="H26" s="5">
        <v>0</v>
      </c>
      <c r="I26" s="6"/>
    </row>
    <row r="27" spans="1:9" ht="15.5" x14ac:dyDescent="0.35">
      <c r="A27" s="1" t="s">
        <v>24</v>
      </c>
      <c r="B27" s="1" t="s">
        <v>28</v>
      </c>
      <c r="C27" s="14">
        <v>10</v>
      </c>
      <c r="D27" s="9">
        <v>1509393.81</v>
      </c>
      <c r="E27" s="5">
        <v>12578.28</v>
      </c>
      <c r="F27" s="5">
        <v>150939.36000000002</v>
      </c>
      <c r="G27" s="5">
        <v>150939.35999999999</v>
      </c>
      <c r="H27" s="5">
        <v>0</v>
      </c>
      <c r="I27" s="6"/>
    </row>
    <row r="28" spans="1:9" ht="15.5" x14ac:dyDescent="0.35">
      <c r="A28" s="2" t="s">
        <v>29</v>
      </c>
      <c r="B28" s="1"/>
      <c r="C28" s="11"/>
      <c r="D28" s="10">
        <f>SUM(D24:D27)</f>
        <v>12555392.340000002</v>
      </c>
      <c r="E28" s="7">
        <v>188698.00999999998</v>
      </c>
      <c r="F28" s="7">
        <v>2264376.12</v>
      </c>
      <c r="G28" s="7">
        <v>1997759.23</v>
      </c>
      <c r="H28" s="7">
        <v>266616.89000000013</v>
      </c>
      <c r="I28" s="6"/>
    </row>
    <row r="29" spans="1:9" ht="15.5" x14ac:dyDescent="0.35">
      <c r="A29" s="2" t="s">
        <v>30</v>
      </c>
      <c r="B29" s="1"/>
      <c r="C29" s="11"/>
      <c r="D29" s="10">
        <f>D12+D17+D23+D28</f>
        <v>143384709.96000001</v>
      </c>
      <c r="E29" s="7">
        <v>2198884.4099999997</v>
      </c>
      <c r="F29" s="7">
        <v>26386612.919999994</v>
      </c>
      <c r="G29" s="7">
        <v>24051137.66</v>
      </c>
      <c r="H29" s="7">
        <v>2335475.2599999979</v>
      </c>
      <c r="I29" s="6"/>
    </row>
  </sheetData>
  <mergeCells count="3">
    <mergeCell ref="A2:H2"/>
    <mergeCell ref="A3:H3"/>
    <mergeCell ref="A4:H4"/>
  </mergeCells>
  <printOptions horizontalCentered="1"/>
  <pageMargins left="0.7" right="0.7" top="0.81666666666666665" bottom="0.75" header="0.3" footer="0.3"/>
  <pageSetup scale="60" orientation="landscape" r:id="rId1"/>
  <headerFooter>
    <oddHeader xml:space="preserve">&amp;R SOAH Docket No. 473-19-4421
 PUC Docket No. 49494
FEA's 2nd, Q # FEA 2-10
 Attachment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4489EF9B-0AD7-4774-9E20-00471E0C401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FEA 2-10</vt:lpstr>
      <vt:lpstr>'FEA 2-10'!Print_Titles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dtso376</dc:creator>
  <keywords>AEP Public</keywords>
  <lastModifiedBy>s254353</lastModifiedBy>
  <lastPrinted>2019-07-10T21:35:50.0000000Z</lastPrinted>
  <dcterms:created xsi:type="dcterms:W3CDTF">2019-04-12T14:05:53.0000000Z</dcterms:created>
  <dcterms:modified xsi:type="dcterms:W3CDTF">2019-07-10T21:36:12.0000000Z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79045a5e-f3d6-4093-9452-1484a7c17f1b</vt:lpwstr>
  </op:property>
  <op:property fmtid="{D5CDD505-2E9C-101B-9397-08002B2CF9AE}" pid="3" name="bjSaver">
    <vt:lpwstr>BlBvjejjkToVCkPXEYNfepz6YQfVWk8m</vt:lpwstr>
  </op:property>
  <op:property fmtid="{D5CDD505-2E9C-101B-9397-08002B2CF9AE}" pid="4" name="bjDocumentSecurityLabel">
    <vt:lpwstr>AEP Public</vt:lpwstr>
  </op:property>
  <op: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8" name="bjDocumentLabelXML-0">
    <vt:lpwstr>ames.com/2008/01/sie/internal/label"&gt;&lt;element uid="c5f8eb12-5b27-439d-aaa6-3402af626fa3" value="" /&gt;&lt;/sisl&gt;</vt:lpwstr>
  </op:property>
  <op:property fmtid="{D5CDD505-2E9C-101B-9397-08002B2CF9AE}" pid="9" name="bjLabelRefreshRequired">
    <vt:lpwstr>FileClassifier</vt:lpwstr>
  </op:property>
</op:Properties>
</file>