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75"/>
  </bookViews>
  <sheets>
    <sheet name="FEA 2-1 At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28" i="1" s="1"/>
  <c r="J28" i="1" s="1"/>
  <c r="H26" i="1"/>
  <c r="H28" i="1" s="1"/>
  <c r="G26" i="1"/>
  <c r="G28" i="1" s="1"/>
  <c r="F26" i="1"/>
  <c r="E26" i="1"/>
  <c r="J25" i="1"/>
  <c r="J24" i="1"/>
  <c r="J23" i="1"/>
  <c r="J22" i="1"/>
  <c r="J21" i="1"/>
  <c r="J20" i="1"/>
  <c r="J19" i="1"/>
  <c r="J18" i="1"/>
  <c r="J17" i="1"/>
  <c r="I14" i="1"/>
  <c r="H14" i="1"/>
  <c r="G14" i="1"/>
  <c r="F14" i="1"/>
  <c r="F28" i="1" s="1"/>
  <c r="E14" i="1"/>
  <c r="E28" i="1" s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<sst xmlns="http://schemas.openxmlformats.org/spreadsheetml/2006/main" count="45" uniqueCount="45">
  <si>
    <t>Line No.</t>
  </si>
  <si>
    <t>Distribution Expense</t>
  </si>
  <si>
    <t>Operation</t>
  </si>
  <si>
    <t xml:space="preserve">% of Change </t>
  </si>
  <si>
    <t>580</t>
  </si>
  <si>
    <t>Oper Supervision &amp; Engineering</t>
  </si>
  <si>
    <t>581</t>
  </si>
  <si>
    <t>Load Dispatching</t>
  </si>
  <si>
    <t>582</t>
  </si>
  <si>
    <t>Station Expenses</t>
  </si>
  <si>
    <t>Overhead Line Expenses</t>
  </si>
  <si>
    <t>584</t>
  </si>
  <si>
    <t>Underground Line Expenses</t>
  </si>
  <si>
    <t>585</t>
  </si>
  <si>
    <t>Street Lighting &amp; Signal Sys E</t>
  </si>
  <si>
    <t>586</t>
  </si>
  <si>
    <t>Meter Expenses</t>
  </si>
  <si>
    <t>587</t>
  </si>
  <si>
    <t>Customer Installations Exp</t>
  </si>
  <si>
    <t>588</t>
  </si>
  <si>
    <t>Miscellaneous Distribution Exp</t>
  </si>
  <si>
    <t>589</t>
  </si>
  <si>
    <t>Rents - Nonassociated</t>
  </si>
  <si>
    <t xml:space="preserve"> Subtotal</t>
  </si>
  <si>
    <t>Maintenance</t>
  </si>
  <si>
    <t>590</t>
  </si>
  <si>
    <t>Maint Supv &amp; Engineering</t>
  </si>
  <si>
    <t>591</t>
  </si>
  <si>
    <t>Maintenance of Structures</t>
  </si>
  <si>
    <t>592</t>
  </si>
  <si>
    <t>Maint of Station Equipment</t>
  </si>
  <si>
    <t>593</t>
  </si>
  <si>
    <t>Maintenance of Overhead Lines</t>
  </si>
  <si>
    <t>594</t>
  </si>
  <si>
    <t>Maint of Underground Lines</t>
  </si>
  <si>
    <t>595</t>
  </si>
  <si>
    <t>Maint of Lne Trnf,Rglators&amp;Dvi</t>
  </si>
  <si>
    <t>596</t>
  </si>
  <si>
    <t>Maint of Strt Lghtng &amp; Sgnal S</t>
  </si>
  <si>
    <t>597</t>
  </si>
  <si>
    <t>Maintenance of Meters</t>
  </si>
  <si>
    <t>598</t>
  </si>
  <si>
    <t>Maint of Misc Distribution Plt</t>
  </si>
  <si>
    <t xml:space="preserve">Subtotal </t>
  </si>
  <si>
    <t>TOTAL DISTRIBUTION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</si>
</sst>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Arial"/>
      <family val="2"/>
    </font>
    <font>
      <b/>
      <u/>
      <sz val="8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quotePrefix="1" applyFont="1" applyFill="1" applyBorder="1" applyAlignment="1">
      <alignment horizontal="left"/>
    </xf>
    <xf numFmtId="37" fontId="2" fillId="0" borderId="0" xfId="1" applyNumberFormat="1" applyFont="1" applyFill="1" applyBorder="1"/>
    <xf numFmtId="10" fontId="2" fillId="0" borderId="0" xfId="1" applyNumberFormat="1" applyFont="1" applyFill="1" applyBorder="1"/>
    <xf numFmtId="164" fontId="2" fillId="0" borderId="0" xfId="1" applyNumberFormat="1" applyFont="1" applyFill="1" applyBorder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/>
    <xf numFmtId="0" fontId="4" fillId="0" borderId="2" xfId="0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Normal="100" workbookViewId="0">
      <selection sqref="A1:XFD1048576"/>
    </sheetView>
  </sheetViews>
  <sheetFormatPr defaultRowHeight="15" x14ac:dyDescent="0.25"/>
  <cols>
    <col min="1" max="1" width="6.85546875" bestFit="1" customWidth="1"/>
    <col min="2" max="2" width="7.7109375" customWidth="1"/>
    <col min="3" max="3" width="23.42578125" bestFit="1" customWidth="1"/>
    <col min="4" max="4" width="3.5703125" customWidth="1"/>
    <col min="5" max="5" width="12" bestFit="1" customWidth="1"/>
    <col min="6" max="6" width="12.85546875" bestFit="1" customWidth="1"/>
    <col min="7" max="8" width="12" bestFit="1" customWidth="1"/>
    <col min="9" max="9" width="12.85546875" bestFit="1" customWidth="1"/>
    <col min="10" max="10" width="11" bestFit="1" customWidth="1"/>
  </cols>
  <sheetData>
    <row r="1" spans="1:10" ht="14.45" x14ac:dyDescent="0.35">
      <c r="B1" s="1"/>
      <c r="C1" s="1"/>
      <c r="D1" s="1"/>
    </row>
    <row r="2" spans="1:10" ht="14.45" x14ac:dyDescent="0.35">
      <c r="A2" s="2" t="s">
        <v>0</v>
      </c>
      <c r="B2" s="3" t="s">
        <v>1</v>
      </c>
      <c r="C2" s="4"/>
      <c r="D2" s="5"/>
    </row>
    <row r="3" spans="1:10" ht="14.45" x14ac:dyDescent="0.35">
      <c r="A3" s="2"/>
      <c r="B3" s="3"/>
      <c r="C3" s="6" t="s">
        <v>2</v>
      </c>
      <c r="D3" s="5"/>
      <c r="E3" s="7">
        <v>2014</v>
      </c>
      <c r="F3" s="7">
        <v>2015</v>
      </c>
      <c r="G3" s="7">
        <v>2016</v>
      </c>
      <c r="H3" s="7">
        <v>2017</v>
      </c>
      <c r="I3" s="7">
        <v>2018</v>
      </c>
      <c r="J3" s="7" t="s">
        <v>3</v>
      </c>
    </row>
    <row r="4" spans="1:10" ht="14.45" x14ac:dyDescent="0.35">
      <c r="A4" s="2">
        <v>1</v>
      </c>
      <c r="B4" s="8" t="s">
        <v>4</v>
      </c>
      <c r="C4" s="9" t="s">
        <v>5</v>
      </c>
      <c r="D4" s="5"/>
      <c r="E4" s="10">
        <v>5037369.2</v>
      </c>
      <c r="F4" s="10">
        <v>4879171.2099999944</v>
      </c>
      <c r="G4" s="10">
        <v>5487738.1199999917</v>
      </c>
      <c r="H4" s="10">
        <v>7258360.8500000089</v>
      </c>
      <c r="I4" s="10">
        <v>7732451.9400000181</v>
      </c>
      <c r="J4" s="11">
        <f>(I4-H4)/H4</f>
        <v>6.5316550085823932E-2</v>
      </c>
    </row>
    <row r="5" spans="1:10" ht="14.45" x14ac:dyDescent="0.35">
      <c r="A5" s="2">
        <v>2</v>
      </c>
      <c r="B5" s="8" t="s">
        <v>6</v>
      </c>
      <c r="C5" s="8" t="s">
        <v>7</v>
      </c>
      <c r="D5" s="12"/>
      <c r="E5" s="10">
        <v>3570716.4699999997</v>
      </c>
      <c r="F5" s="10">
        <v>3680724.4699999983</v>
      </c>
      <c r="G5" s="10">
        <v>3693288.6999999997</v>
      </c>
      <c r="H5" s="10">
        <v>3221369.8099999991</v>
      </c>
      <c r="I5" s="10">
        <v>3452162.7999999984</v>
      </c>
      <c r="J5" s="11">
        <f t="shared" ref="J5:J13" si="0">(I5-H5)/H5</f>
        <v>7.1644363613129952E-2</v>
      </c>
    </row>
    <row r="6" spans="1:10" ht="14.45" x14ac:dyDescent="0.35">
      <c r="A6" s="2">
        <v>3</v>
      </c>
      <c r="B6" s="8" t="s">
        <v>8</v>
      </c>
      <c r="C6" s="8" t="s">
        <v>9</v>
      </c>
      <c r="D6" s="12"/>
      <c r="E6" s="10">
        <v>1072944.33</v>
      </c>
      <c r="F6" s="10">
        <v>1073935.1799999978</v>
      </c>
      <c r="G6" s="10">
        <v>875761.89</v>
      </c>
      <c r="H6" s="10">
        <v>1374180.6400000006</v>
      </c>
      <c r="I6" s="10">
        <v>1572942.0700000031</v>
      </c>
      <c r="J6" s="11">
        <f t="shared" si="0"/>
        <v>0.14463995796069606</v>
      </c>
    </row>
    <row r="7" spans="1:10" ht="14.45" x14ac:dyDescent="0.35">
      <c r="A7" s="2">
        <v>4</v>
      </c>
      <c r="B7" s="13">
        <v>583</v>
      </c>
      <c r="C7" s="8" t="s">
        <v>10</v>
      </c>
      <c r="D7" s="12"/>
      <c r="E7" s="10">
        <v>8652608.9200000018</v>
      </c>
      <c r="F7" s="10">
        <v>8102543.3999999892</v>
      </c>
      <c r="G7" s="10">
        <v>5136109.5500000352</v>
      </c>
      <c r="H7" s="10">
        <v>4168307.0799999898</v>
      </c>
      <c r="I7" s="10">
        <v>6065648.2800000161</v>
      </c>
      <c r="J7" s="11">
        <f t="shared" si="0"/>
        <v>0.45518268294187936</v>
      </c>
    </row>
    <row r="8" spans="1:10" ht="14.45" x14ac:dyDescent="0.35">
      <c r="A8" s="2">
        <v>5</v>
      </c>
      <c r="B8" s="8" t="s">
        <v>11</v>
      </c>
      <c r="C8" s="8" t="s">
        <v>12</v>
      </c>
      <c r="D8" s="12"/>
      <c r="E8" s="10">
        <v>1612984.26</v>
      </c>
      <c r="F8" s="10">
        <v>1509239.9600000081</v>
      </c>
      <c r="G8" s="10">
        <v>1236559.870000002</v>
      </c>
      <c r="H8" s="10">
        <v>1368912.6900000004</v>
      </c>
      <c r="I8" s="10">
        <v>1264210.9200000006</v>
      </c>
      <c r="J8" s="11">
        <f t="shared" si="0"/>
        <v>-7.6485352765631648E-2</v>
      </c>
    </row>
    <row r="9" spans="1:10" ht="14.45" x14ac:dyDescent="0.35">
      <c r="A9" s="2">
        <v>6</v>
      </c>
      <c r="B9" s="8" t="s">
        <v>13</v>
      </c>
      <c r="C9" s="8" t="s">
        <v>14</v>
      </c>
      <c r="D9" s="12"/>
      <c r="E9" s="10">
        <v>179434.43999999997</v>
      </c>
      <c r="F9" s="10">
        <v>146613.32000000007</v>
      </c>
      <c r="G9" s="10">
        <v>119060.76000000002</v>
      </c>
      <c r="H9" s="10">
        <v>107981.99000000005</v>
      </c>
      <c r="I9" s="10">
        <v>102722.04000000012</v>
      </c>
      <c r="J9" s="11">
        <f t="shared" si="0"/>
        <v>-4.871136381168676E-2</v>
      </c>
    </row>
    <row r="10" spans="1:10" ht="14.45" x14ac:dyDescent="0.35">
      <c r="A10" s="2">
        <v>7</v>
      </c>
      <c r="B10" s="8" t="s">
        <v>15</v>
      </c>
      <c r="C10" s="8" t="s">
        <v>16</v>
      </c>
      <c r="D10" s="12"/>
      <c r="E10" s="10">
        <v>5504524.2400000002</v>
      </c>
      <c r="F10" s="10">
        <v>8568701.8300000094</v>
      </c>
      <c r="G10" s="10">
        <v>9232471.5499999747</v>
      </c>
      <c r="H10" s="10">
        <v>8777477.3999999799</v>
      </c>
      <c r="I10" s="10">
        <v>7384635.6099999947</v>
      </c>
      <c r="J10" s="11">
        <f t="shared" si="0"/>
        <v>-0.15868360880085983</v>
      </c>
    </row>
    <row r="11" spans="1:10" ht="14.45" x14ac:dyDescent="0.35">
      <c r="A11" s="2">
        <v>8</v>
      </c>
      <c r="B11" s="8" t="s">
        <v>17</v>
      </c>
      <c r="C11" s="8" t="s">
        <v>18</v>
      </c>
      <c r="D11" s="12"/>
      <c r="E11" s="10">
        <v>1700086.68</v>
      </c>
      <c r="F11" s="10">
        <v>1478864.9000000029</v>
      </c>
      <c r="G11" s="10">
        <v>1308253.7799999975</v>
      </c>
      <c r="H11" s="10">
        <v>1204954.349999995</v>
      </c>
      <c r="I11" s="10">
        <v>1216736.9900000014</v>
      </c>
      <c r="J11" s="11">
        <f t="shared" si="0"/>
        <v>9.7784949280497364E-3</v>
      </c>
    </row>
    <row r="12" spans="1:10" ht="14.45" x14ac:dyDescent="0.35">
      <c r="A12" s="2">
        <v>9</v>
      </c>
      <c r="B12" s="8" t="s">
        <v>19</v>
      </c>
      <c r="C12" s="8" t="s">
        <v>20</v>
      </c>
      <c r="D12" s="12"/>
      <c r="E12" s="10">
        <v>26787089.059999999</v>
      </c>
      <c r="F12" s="10">
        <v>31417054.019999858</v>
      </c>
      <c r="G12" s="10">
        <v>26138502.000000101</v>
      </c>
      <c r="H12" s="10">
        <v>24802274.949999724</v>
      </c>
      <c r="I12" s="10">
        <v>27940375.43999999</v>
      </c>
      <c r="J12" s="11">
        <f t="shared" si="0"/>
        <v>0.1265247037349008</v>
      </c>
    </row>
    <row r="13" spans="1:10" ht="14.45" x14ac:dyDescent="0.35">
      <c r="A13" s="2">
        <v>10</v>
      </c>
      <c r="B13" s="14" t="s">
        <v>21</v>
      </c>
      <c r="C13" s="13" t="s">
        <v>22</v>
      </c>
      <c r="D13" s="5"/>
      <c r="E13" s="10">
        <v>1530277.3060000008</v>
      </c>
      <c r="F13" s="10">
        <v>1685090.6100000017</v>
      </c>
      <c r="G13" s="10">
        <v>1756214.8800000018</v>
      </c>
      <c r="H13" s="10">
        <v>1798825.2399999995</v>
      </c>
      <c r="I13" s="10">
        <v>1964233.4700000009</v>
      </c>
      <c r="J13" s="11">
        <f t="shared" si="0"/>
        <v>9.1953474035088273E-2</v>
      </c>
    </row>
    <row r="14" spans="1:10" ht="14.45" x14ac:dyDescent="0.35">
      <c r="A14" s="2">
        <v>11</v>
      </c>
      <c r="B14" s="8"/>
      <c r="C14" s="15" t="s">
        <v>23</v>
      </c>
      <c r="D14" s="16"/>
      <c r="E14" s="17">
        <f t="shared" ref="E14:I14" si="1">SUM(E4:E13)</f>
        <v>55648034.906000011</v>
      </c>
      <c r="F14" s="17">
        <f t="shared" si="1"/>
        <v>62541938.899999857</v>
      </c>
      <c r="G14" s="17">
        <f t="shared" si="1"/>
        <v>54983961.100000106</v>
      </c>
      <c r="H14" s="17">
        <f t="shared" si="1"/>
        <v>54082644.999999695</v>
      </c>
      <c r="I14" s="17">
        <f t="shared" si="1"/>
        <v>58696119.560000025</v>
      </c>
    </row>
    <row r="15" spans="1:10" ht="14.45" x14ac:dyDescent="0.35">
      <c r="A15" s="2">
        <v>12</v>
      </c>
      <c r="B15" s="6"/>
      <c r="C15" s="4"/>
      <c r="D15" s="5"/>
    </row>
    <row r="16" spans="1:10" ht="14.45" x14ac:dyDescent="0.35">
      <c r="A16" s="2">
        <v>13</v>
      </c>
      <c r="B16" s="3"/>
      <c r="C16" s="6" t="s">
        <v>24</v>
      </c>
      <c r="D16" s="5"/>
    </row>
    <row r="17" spans="1:10" ht="14.45" x14ac:dyDescent="0.35">
      <c r="A17" s="2">
        <v>14</v>
      </c>
      <c r="B17" s="8" t="s">
        <v>25</v>
      </c>
      <c r="C17" s="9" t="s">
        <v>26</v>
      </c>
      <c r="D17" s="16"/>
      <c r="E17" s="10">
        <v>61739</v>
      </c>
      <c r="F17" s="10">
        <v>39575.530000000035</v>
      </c>
      <c r="G17" s="10">
        <v>35368.610000000015</v>
      </c>
      <c r="H17" s="10">
        <v>132268.54999999999</v>
      </c>
      <c r="I17" s="10">
        <v>155019.66000000012</v>
      </c>
      <c r="J17" s="11">
        <f t="shared" ref="J17:J25" si="2">(I17-H17)/H17</f>
        <v>0.17200695100989716</v>
      </c>
    </row>
    <row r="18" spans="1:10" ht="14.45" x14ac:dyDescent="0.35">
      <c r="A18" s="2">
        <v>15</v>
      </c>
      <c r="B18" s="8" t="s">
        <v>27</v>
      </c>
      <c r="C18" s="8" t="s">
        <v>28</v>
      </c>
      <c r="D18" s="16"/>
      <c r="E18" s="10">
        <v>15981.130000000001</v>
      </c>
      <c r="F18" s="10">
        <v>40673.590000000011</v>
      </c>
      <c r="G18" s="10">
        <v>27280.899999999991</v>
      </c>
      <c r="H18" s="10">
        <v>21599.779999999995</v>
      </c>
      <c r="I18" s="10">
        <v>23146.899999999998</v>
      </c>
      <c r="J18" s="11">
        <f t="shared" si="2"/>
        <v>7.1626655456676083E-2</v>
      </c>
    </row>
    <row r="19" spans="1:10" ht="14.45" x14ac:dyDescent="0.35">
      <c r="A19" s="2">
        <v>16</v>
      </c>
      <c r="B19" s="8" t="s">
        <v>29</v>
      </c>
      <c r="C19" s="9" t="s">
        <v>30</v>
      </c>
      <c r="D19" s="16"/>
      <c r="E19" s="10">
        <v>3519415.99</v>
      </c>
      <c r="F19" s="10">
        <v>2158767.4400000023</v>
      </c>
      <c r="G19" s="10">
        <v>2567672.319999998</v>
      </c>
      <c r="H19" s="10">
        <v>2834173.3099999987</v>
      </c>
      <c r="I19" s="10">
        <v>2665397.4699999951</v>
      </c>
      <c r="J19" s="11">
        <f t="shared" si="2"/>
        <v>-5.9550289110585006E-2</v>
      </c>
    </row>
    <row r="20" spans="1:10" ht="14.45" x14ac:dyDescent="0.35">
      <c r="A20" s="2">
        <v>17</v>
      </c>
      <c r="B20" s="8" t="s">
        <v>31</v>
      </c>
      <c r="C20" s="8" t="s">
        <v>32</v>
      </c>
      <c r="D20" s="16"/>
      <c r="E20" s="10">
        <v>30296120.129999995</v>
      </c>
      <c r="F20" s="10">
        <v>36147865.240000039</v>
      </c>
      <c r="G20" s="10">
        <v>27621705.319999881</v>
      </c>
      <c r="H20" s="10">
        <v>36985465.149999283</v>
      </c>
      <c r="I20" s="10">
        <v>37955120.279999956</v>
      </c>
      <c r="J20" s="11">
        <f t="shared" si="2"/>
        <v>2.6217194405102461E-2</v>
      </c>
    </row>
    <row r="21" spans="1:10" ht="14.45" x14ac:dyDescent="0.35">
      <c r="A21" s="2">
        <v>18</v>
      </c>
      <c r="B21" s="8" t="s">
        <v>33</v>
      </c>
      <c r="C21" s="8" t="s">
        <v>34</v>
      </c>
      <c r="D21" s="16"/>
      <c r="E21" s="10">
        <v>1134046.7100000002</v>
      </c>
      <c r="F21" s="10">
        <v>1729180.7200000021</v>
      </c>
      <c r="G21" s="10">
        <v>2012887.020000003</v>
      </c>
      <c r="H21" s="10">
        <v>1145884.1500000015</v>
      </c>
      <c r="I21" s="10">
        <v>1987925.4500000002</v>
      </c>
      <c r="J21" s="11">
        <f t="shared" si="2"/>
        <v>0.73483981779484209</v>
      </c>
    </row>
    <row r="22" spans="1:10" ht="14.45" x14ac:dyDescent="0.35">
      <c r="A22" s="2">
        <v>19</v>
      </c>
      <c r="B22" s="8" t="s">
        <v>35</v>
      </c>
      <c r="C22" s="8" t="s">
        <v>36</v>
      </c>
      <c r="D22" s="16"/>
      <c r="E22" s="10">
        <v>1605888.55</v>
      </c>
      <c r="F22" s="10">
        <v>1639233.2600000061</v>
      </c>
      <c r="G22" s="10">
        <v>1570088.9700000016</v>
      </c>
      <c r="H22" s="10">
        <v>765787.37000000186</v>
      </c>
      <c r="I22" s="10">
        <v>1152139.7500000084</v>
      </c>
      <c r="J22" s="11">
        <f t="shared" si="2"/>
        <v>0.50451652134195635</v>
      </c>
    </row>
    <row r="23" spans="1:10" ht="14.45" x14ac:dyDescent="0.35">
      <c r="A23" s="2">
        <v>20</v>
      </c>
      <c r="B23" s="8" t="s">
        <v>37</v>
      </c>
      <c r="C23" s="8" t="s">
        <v>38</v>
      </c>
      <c r="D23" s="16"/>
      <c r="E23" s="10">
        <v>585558.81999999995</v>
      </c>
      <c r="F23" s="10">
        <v>1347239.6900000023</v>
      </c>
      <c r="G23" s="10">
        <v>995272.15000000258</v>
      </c>
      <c r="H23" s="10">
        <v>624475.57000000123</v>
      </c>
      <c r="I23" s="10">
        <v>889422.61000000441</v>
      </c>
      <c r="J23" s="11">
        <f t="shared" si="2"/>
        <v>0.42427126492714945</v>
      </c>
    </row>
    <row r="24" spans="1:10" ht="14.45" x14ac:dyDescent="0.35">
      <c r="A24" s="2">
        <v>21</v>
      </c>
      <c r="B24" s="8" t="s">
        <v>39</v>
      </c>
      <c r="C24" s="8" t="s">
        <v>40</v>
      </c>
      <c r="D24" s="16"/>
      <c r="E24" s="10">
        <v>305060.10000000003</v>
      </c>
      <c r="F24" s="10">
        <v>371482.12000000046</v>
      </c>
      <c r="G24" s="10">
        <v>510914.92999999982</v>
      </c>
      <c r="H24" s="10">
        <v>387816.04000000068</v>
      </c>
      <c r="I24" s="10">
        <v>456415.95000000024</v>
      </c>
      <c r="J24" s="11">
        <f t="shared" si="2"/>
        <v>0.17688775843309484</v>
      </c>
    </row>
    <row r="25" spans="1:10" ht="14.45" x14ac:dyDescent="0.35">
      <c r="A25" s="2">
        <v>22</v>
      </c>
      <c r="B25" s="8" t="s">
        <v>41</v>
      </c>
      <c r="C25" s="14" t="s">
        <v>42</v>
      </c>
      <c r="D25" s="5"/>
      <c r="E25" s="10">
        <v>315845.60000000003</v>
      </c>
      <c r="F25" s="10">
        <v>415589.84000000043</v>
      </c>
      <c r="G25" s="10">
        <v>410900.96999999945</v>
      </c>
      <c r="H25" s="10">
        <v>341929.64000000013</v>
      </c>
      <c r="I25" s="10">
        <v>225093.3000000001</v>
      </c>
      <c r="J25" s="11">
        <f t="shared" si="2"/>
        <v>-0.34169702281440117</v>
      </c>
    </row>
    <row r="26" spans="1:10" ht="14.45" x14ac:dyDescent="0.35">
      <c r="A26" s="2">
        <v>23</v>
      </c>
      <c r="B26" s="8"/>
      <c r="C26" s="15" t="s">
        <v>43</v>
      </c>
      <c r="D26" s="16"/>
      <c r="E26" s="17">
        <f t="shared" ref="E26:I26" si="3">SUM(E17:E25)</f>
        <v>37839656.029999994</v>
      </c>
      <c r="F26" s="17">
        <f t="shared" si="3"/>
        <v>43889607.430000052</v>
      </c>
      <c r="G26" s="17">
        <f t="shared" si="3"/>
        <v>35752091.189999886</v>
      </c>
      <c r="H26" s="17">
        <f t="shared" si="3"/>
        <v>43239399.559999287</v>
      </c>
      <c r="I26" s="17">
        <f t="shared" si="3"/>
        <v>45509681.369999968</v>
      </c>
      <c r="J26" s="10"/>
    </row>
    <row r="27" spans="1:10" thickBot="1" x14ac:dyDescent="0.4">
      <c r="A27" s="2">
        <v>24</v>
      </c>
      <c r="B27" s="19"/>
      <c r="C27" s="19"/>
      <c r="D27" s="16"/>
      <c r="E27" s="10"/>
      <c r="F27" s="10"/>
      <c r="G27" s="10"/>
      <c r="H27" s="10"/>
      <c r="I27" s="10"/>
      <c r="J27" s="10"/>
    </row>
    <row r="28" spans="1:10" thickBot="1" x14ac:dyDescent="0.4">
      <c r="A28" s="18">
        <v>25</v>
      </c>
      <c r="B28" s="20" t="s">
        <v>44</v>
      </c>
      <c r="C28" s="20"/>
      <c r="D28" s="21"/>
      <c r="E28" s="22">
        <f>E26+E14</f>
        <v>93487690.936000004</v>
      </c>
      <c r="F28" s="22">
        <f t="shared" ref="F28:I28" si="4">F26+F14</f>
        <v>106431546.32999991</v>
      </c>
      <c r="G28" s="22">
        <f t="shared" si="4"/>
        <v>90736052.289999992</v>
      </c>
      <c r="H28" s="22">
        <f t="shared" si="4"/>
        <v>97322044.559998989</v>
      </c>
      <c r="I28" s="22">
        <f t="shared" si="4"/>
        <v>104205800.92999999</v>
      </c>
      <c r="J28" s="11">
        <f t="shared" ref="J28" si="5">(I28-H28)/H28</f>
        <v>7.0731727853879711E-2</v>
      </c>
    </row>
  </sheetData>
  <pageMargins left="0.7" right="0.7" top="1.0966666666666667" bottom="0.75" header="0.3" footer="0.3"/>
  <pageSetup fitToHeight="0" orientation="landscape" r:id="rId1"/>
  <headerFooter>
    <oddHeader xml:space="preserve">&amp;RSOAH Docket No. 473-19-4421
PUC Docket No. 49494
FEA's 2nd Q# FEA  2-1
Attachment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562BB43A-A0DF-4FE5-A3AD-3BDBCF448EA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 2-1 Att 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dtso858</dc:creator>
  <keywords>AEP Public</keywords>
  <lastModifiedBy>s271929</lastModifiedBy>
  <lastPrinted>2019-07-10T21:21:56.0000000Z</lastPrinted>
  <dcterms:created xsi:type="dcterms:W3CDTF">2019-07-01T14:40:45.0000000Z</dcterms:created>
  <dcterms:modified xsi:type="dcterms:W3CDTF">2019-07-12T16:16:15.0000000Z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bfeb70b7-372d-46ed-b8a7-bed8e7a74b7f</vt:lpwstr>
  </op:property>
  <op:property fmtid="{D5CDD505-2E9C-101B-9397-08002B2CF9AE}" pid="3" name="bjDocumentSecurityLabel">
    <vt:lpwstr>AEP Internal</vt:lpwstr>
  </op:property>
  <op:property fmtid="{D5CDD505-2E9C-101B-9397-08002B2CF9AE}" pid="4" name="bjSaver">
    <vt:lpwstr>kqqS1aSHjwWYeyjV2leFjn9EpxCXIxkb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