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Fin_and_Bgt_Shared\1 PUC FILING 2019\Rate Filing Package\Sec. III. Rate Design\"/>
    </mc:Choice>
  </mc:AlternateContent>
  <xr:revisionPtr revIDLastSave="0" documentId="13_ncr:1_{3356A8D1-FB12-4CE7-A8BA-9359938EA24A}" xr6:coauthVersionLast="36" xr6:coauthVersionMax="36" xr10:uidLastSave="{00000000-0000-0000-0000-000000000000}"/>
  <bookViews>
    <workbookView xWindow="0" yWindow="0" windowWidth="28800" windowHeight="12225" tabRatio="889" activeTab="1" xr2:uid="{00000000-000D-0000-FFFF-FFFF00000000}"/>
  </bookViews>
  <sheets>
    <sheet name="III (W)" sheetId="6" r:id="rId1"/>
    <sheet name="III (WW)" sheetId="56" r:id="rId2"/>
  </sheets>
  <definedNames>
    <definedName name="_xlnm.Print_Titles" localSheetId="0">'III (W)'!$1:$10</definedName>
    <definedName name="_xlnm.Print_Titles" localSheetId="1">'III (WW)'!$1:$10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4" i="6" l="1"/>
  <c r="I14" i="6" s="1"/>
  <c r="G15" i="6"/>
  <c r="H15" i="6" s="1"/>
  <c r="G16" i="6"/>
  <c r="H16" i="6" s="1"/>
  <c r="G17" i="6"/>
  <c r="H17" i="6" s="1"/>
  <c r="G18" i="6"/>
  <c r="H18" i="6" s="1"/>
  <c r="G19" i="6"/>
  <c r="H19" i="6" s="1"/>
  <c r="G20" i="6"/>
  <c r="H20" i="6" s="1"/>
  <c r="G21" i="6"/>
  <c r="H21" i="6" s="1"/>
  <c r="G22" i="6"/>
  <c r="I22" i="6" s="1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13" i="6"/>
  <c r="I17" i="6" l="1"/>
  <c r="J17" i="6" s="1"/>
  <c r="I16" i="6"/>
  <c r="K16" i="6" s="1"/>
  <c r="I28" i="6"/>
  <c r="K28" i="6" s="1"/>
  <c r="I26" i="6"/>
  <c r="J26" i="6" s="1"/>
  <c r="I25" i="6"/>
  <c r="J25" i="6" s="1"/>
  <c r="I20" i="6"/>
  <c r="K20" i="6" s="1"/>
  <c r="I18" i="6"/>
  <c r="K18" i="6" s="1"/>
  <c r="H14" i="6"/>
  <c r="I24" i="6"/>
  <c r="K24" i="6" s="1"/>
  <c r="H22" i="6"/>
  <c r="I21" i="6"/>
  <c r="J21" i="6" s="1"/>
  <c r="J28" i="6"/>
  <c r="K22" i="6"/>
  <c r="J22" i="6"/>
  <c r="J14" i="6"/>
  <c r="K14" i="6"/>
  <c r="I23" i="6"/>
  <c r="I15" i="6"/>
  <c r="I27" i="6"/>
  <c r="K25" i="6"/>
  <c r="I19" i="6"/>
  <c r="K17" i="6"/>
  <c r="J16" i="6" l="1"/>
  <c r="K26" i="6"/>
  <c r="J18" i="6"/>
  <c r="J20" i="6"/>
  <c r="K21" i="6"/>
  <c r="J24" i="6"/>
  <c r="J23" i="6"/>
  <c r="K23" i="6"/>
  <c r="J19" i="6"/>
  <c r="K19" i="6"/>
  <c r="J27" i="6"/>
  <c r="K27" i="6"/>
  <c r="K15" i="6"/>
  <c r="J15" i="6"/>
  <c r="I13" i="6" l="1"/>
  <c r="J13" i="6" l="1"/>
  <c r="K13" i="6"/>
  <c r="H13" i="6"/>
  <c r="D13" i="56"/>
  <c r="F14" i="56" l="1"/>
  <c r="F15" i="56"/>
  <c r="F16" i="56"/>
  <c r="F17" i="56"/>
  <c r="F18" i="56"/>
  <c r="F19" i="56"/>
  <c r="F20" i="56"/>
  <c r="F21" i="56"/>
  <c r="F22" i="56"/>
  <c r="F13" i="56"/>
  <c r="H13" i="56" l="1"/>
  <c r="G13" i="56"/>
  <c r="H15" i="56"/>
  <c r="G15" i="56"/>
  <c r="H22" i="56"/>
  <c r="G22" i="56"/>
  <c r="H14" i="56"/>
  <c r="G14" i="56"/>
  <c r="H21" i="56"/>
  <c r="G21" i="56"/>
  <c r="H20" i="56"/>
  <c r="G20" i="56"/>
  <c r="H19" i="56"/>
  <c r="G19" i="56"/>
  <c r="H18" i="56"/>
  <c r="G18" i="56"/>
  <c r="H17" i="56"/>
  <c r="G17" i="56"/>
  <c r="H16" i="56"/>
  <c r="G16" i="56"/>
  <c r="I13" i="56" l="1"/>
  <c r="J13" i="56"/>
  <c r="I17" i="56"/>
  <c r="J17" i="56"/>
  <c r="I21" i="56"/>
  <c r="J21" i="56"/>
  <c r="I18" i="56"/>
  <c r="J18" i="56"/>
  <c r="I14" i="56"/>
  <c r="J14" i="56"/>
  <c r="I19" i="56"/>
  <c r="J19" i="56"/>
  <c r="I22" i="56"/>
  <c r="J22" i="56"/>
  <c r="I16" i="56"/>
  <c r="J16" i="56"/>
  <c r="I20" i="56"/>
  <c r="J20" i="56"/>
  <c r="I15" i="56"/>
  <c r="J15" i="56"/>
</calcChain>
</file>

<file path=xl/sharedStrings.xml><?xml version="1.0" encoding="utf-8"?>
<sst xmlns="http://schemas.openxmlformats.org/spreadsheetml/2006/main" count="81" uniqueCount="59">
  <si>
    <t>Austin Water</t>
  </si>
  <si>
    <t>Line No</t>
  </si>
  <si>
    <t>Test Year Ending 9/30/2018</t>
  </si>
  <si>
    <t>Witness: Joseph Gonzales</t>
  </si>
  <si>
    <t>Schedule III (W) Rate Design - Water</t>
  </si>
  <si>
    <t>Schedule III Rate Design - Wastewater</t>
  </si>
  <si>
    <t>(a)</t>
  </si>
  <si>
    <t>(b)</t>
  </si>
  <si>
    <t>(c)</t>
  </si>
  <si>
    <t>(d)</t>
  </si>
  <si>
    <t>(e)</t>
  </si>
  <si>
    <t>(f)</t>
  </si>
  <si>
    <t>Description</t>
  </si>
  <si>
    <t>Wholesale</t>
  </si>
  <si>
    <t xml:space="preserve">Manor, City of </t>
  </si>
  <si>
    <t>Mid-Tex Utilities</t>
  </si>
  <si>
    <t>North Austin MUD #1</t>
  </si>
  <si>
    <t>Northtown MUD</t>
  </si>
  <si>
    <t xml:space="preserve">Rollingwood, City of </t>
  </si>
  <si>
    <t xml:space="preserve">Sunset Valley, City of </t>
  </si>
  <si>
    <t>Travis Co. WCID #17-Comanche Canyon</t>
  </si>
  <si>
    <t xml:space="preserve">Travis Co. WCID #17-Steiner Ranch </t>
  </si>
  <si>
    <t>Wells Branch MUD-N.A.G.C</t>
  </si>
  <si>
    <t xml:space="preserve">Westlake Hills, City of </t>
  </si>
  <si>
    <t>Revenue Requirement</t>
  </si>
  <si>
    <t>Total Fixed Revenue</t>
  </si>
  <si>
    <t xml:space="preserve">Fixed Rate </t>
  </si>
  <si>
    <t>Remaining Revenue Requirement</t>
  </si>
  <si>
    <t>Percent of Fixed Revenue Requirment</t>
  </si>
  <si>
    <t>Percent of Volumetric  Revenue Requirment</t>
  </si>
  <si>
    <t>(h)</t>
  </si>
  <si>
    <t>(i)</t>
  </si>
  <si>
    <t>(g)</t>
  </si>
  <si>
    <t>Flows (gallons)</t>
  </si>
  <si>
    <t>Volumetric Rate (per 1,000 gallons)</t>
  </si>
  <si>
    <t>Creedmore-Maha</t>
  </si>
  <si>
    <t>High Valley</t>
  </si>
  <si>
    <t>Manor, City of</t>
  </si>
  <si>
    <t>Mid Tex Utilities</t>
  </si>
  <si>
    <t>Marsha Water</t>
  </si>
  <si>
    <t>Morningside</t>
  </si>
  <si>
    <t>Nighthawk</t>
  </si>
  <si>
    <t>North Austin MUD</t>
  </si>
  <si>
    <t>Rivercrest</t>
  </si>
  <si>
    <t>Rollingwood</t>
  </si>
  <si>
    <t>Southwest Water</t>
  </si>
  <si>
    <t>Sunset Valley, City of</t>
  </si>
  <si>
    <t>Village of San Leanna</t>
  </si>
  <si>
    <t>Water District 10</t>
  </si>
  <si>
    <t>Wells Branch MUD</t>
  </si>
  <si>
    <t>Consumption (gallons)</t>
  </si>
  <si>
    <t>Meter Equivalent Fixed Revenue</t>
  </si>
  <si>
    <t>Total Annual Fixed Revenue</t>
  </si>
  <si>
    <t>(j)</t>
  </si>
  <si>
    <t>Additional Fixed Fee Revenue</t>
  </si>
  <si>
    <t>* Does not include the reserve fund surcharge</t>
  </si>
  <si>
    <t>Revenue Requirement*</t>
  </si>
  <si>
    <t>Docket No. 49189</t>
  </si>
  <si>
    <t xml:space="preserve">See Testimony by Joseph Gonzales and Cost of Service models for additional rate design information.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</si>
</sst>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&quot;$&quot;* #,##0_);_(&quot;$&quot;* \(#,##0\);_(&quot;$&quot;* &quot;-&quot;??_);_(@_)"/>
    <numFmt numFmtId="167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0" xfId="0" applyNumberFormat="1" applyFont="1" applyAlignment="1" applyProtection="1">
      <alignment horizontal="left" indent="1"/>
    </xf>
    <xf numFmtId="43" fontId="0" fillId="0" borderId="2" xfId="1" applyFont="1" applyBorder="1"/>
    <xf numFmtId="165" fontId="0" fillId="0" borderId="2" xfId="1" applyNumberFormat="1" applyFont="1" applyBorder="1"/>
    <xf numFmtId="165" fontId="0" fillId="0" borderId="2" xfId="0" applyNumberFormat="1" applyBorder="1"/>
    <xf numFmtId="44" fontId="0" fillId="0" borderId="2" xfId="2" applyFont="1" applyBorder="1"/>
    <xf numFmtId="44" fontId="0" fillId="0" borderId="2" xfId="0" applyNumberFormat="1" applyBorder="1"/>
    <xf numFmtId="43" fontId="0" fillId="0" borderId="2" xfId="1" applyFont="1" applyBorder="1" applyAlignment="1">
      <alignment horizontal="center"/>
    </xf>
    <xf numFmtId="10" fontId="0" fillId="0" borderId="2" xfId="3" applyNumberFormat="1" applyFont="1" applyBorder="1"/>
    <xf numFmtId="10" fontId="0" fillId="0" borderId="1" xfId="3" applyNumberFormat="1" applyFont="1" applyBorder="1" applyAlignment="1">
      <alignment horizontal="center"/>
    </xf>
    <xf numFmtId="10" fontId="0" fillId="0" borderId="2" xfId="3" applyNumberFormat="1" applyFon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0" fontId="3" fillId="0" borderId="0" xfId="0" applyFont="1" applyAlignment="1">
      <alignment horizontal="left" indent="2"/>
    </xf>
    <xf numFmtId="164" fontId="3" fillId="0" borderId="0" xfId="0" applyNumberFormat="1" applyFont="1" applyAlignment="1" applyProtection="1">
      <alignment horizontal="left" indent="2"/>
    </xf>
    <xf numFmtId="44" fontId="0" fillId="0" borderId="0" xfId="0" applyNumberFormat="1"/>
    <xf numFmtId="166" fontId="0" fillId="0" borderId="2" xfId="2" applyNumberFormat="1" applyFont="1" applyBorder="1"/>
    <xf numFmtId="167" fontId="0" fillId="0" borderId="2" xfId="3" applyNumberFormat="1" applyFont="1" applyBorder="1"/>
    <xf numFmtId="0" fontId="4" fillId="0" borderId="0" xfId="0" applyFont="1" applyAlignment="1">
      <alignment horizontal="left"/>
    </xf>
    <xf numFmtId="49" fontId="0" fillId="0" borderId="1" xfId="0" quotePrefix="1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quotePrefix="1" applyBorder="1" applyAlignment="1">
      <alignment horizontal="left"/>
    </xf>
    <xf numFmtId="166" fontId="0" fillId="0" borderId="2" xfId="2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K35"/>
  <sheetViews>
    <sheetView zoomScaleNormal="100" workbookViewId="0">
      <selection activeCell="A8" sqref="A8"/>
    </sheetView>
  </sheetViews>
  <sheetFormatPr defaultRowHeight="15" x14ac:dyDescent="0.25"/>
  <cols>
    <col min="1" max="1" width="5.42578125" customWidth="1"/>
    <col min="2" max="2" width="40.28515625" bestFit="1" customWidth="1"/>
    <col min="3" max="11" width="15.7109375" customWidth="1"/>
  </cols>
  <sheetData>
    <row r="1" spans="1:11" x14ac:dyDescent="0.25">
      <c r="A1" s="1" t="s">
        <v>0</v>
      </c>
      <c r="B1" s="1"/>
    </row>
    <row r="2" spans="1:11" x14ac:dyDescent="0.25">
      <c r="A2" t="s">
        <v>57</v>
      </c>
    </row>
    <row r="3" spans="1:11" x14ac:dyDescent="0.25">
      <c r="A3" t="s">
        <v>2</v>
      </c>
    </row>
    <row r="4" spans="1:11" x14ac:dyDescent="0.25">
      <c r="A4" t="s">
        <v>4</v>
      </c>
    </row>
    <row r="5" spans="1:11" x14ac:dyDescent="0.25">
      <c r="A5" t="s">
        <v>3</v>
      </c>
    </row>
    <row r="7" spans="1:11" x14ac:dyDescent="0.25">
      <c r="A7" s="35" t="s">
        <v>58</v>
      </c>
    </row>
    <row r="8" spans="1:11" ht="15.75" thickBot="1" x14ac:dyDescent="0.3"/>
    <row r="9" spans="1:11" ht="15.75" customHeight="1" thickBot="1" x14ac:dyDescent="0.3"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  <c r="H9" s="9" t="s">
        <v>32</v>
      </c>
      <c r="I9" s="9" t="s">
        <v>30</v>
      </c>
      <c r="J9" s="9" t="s">
        <v>31</v>
      </c>
      <c r="K9" s="9" t="s">
        <v>53</v>
      </c>
    </row>
    <row r="10" spans="1:11" ht="30" customHeight="1" x14ac:dyDescent="0.25">
      <c r="A10" s="32" t="s">
        <v>1</v>
      </c>
      <c r="B10" s="32" t="s">
        <v>12</v>
      </c>
      <c r="C10" s="32" t="s">
        <v>56</v>
      </c>
      <c r="D10" s="32" t="s">
        <v>50</v>
      </c>
      <c r="E10" s="30" t="s">
        <v>51</v>
      </c>
      <c r="F10" s="30" t="s">
        <v>54</v>
      </c>
      <c r="G10" s="32" t="s">
        <v>52</v>
      </c>
      <c r="H10" s="30" t="s">
        <v>28</v>
      </c>
      <c r="I10" s="32" t="s">
        <v>27</v>
      </c>
      <c r="J10" s="32" t="s">
        <v>34</v>
      </c>
      <c r="K10" s="30" t="s">
        <v>29</v>
      </c>
    </row>
    <row r="11" spans="1:11" ht="15.75" customHeight="1" thickBot="1" x14ac:dyDescent="0.3">
      <c r="A11" s="33"/>
      <c r="B11" s="33"/>
      <c r="C11" s="33"/>
      <c r="D11" s="33"/>
      <c r="E11" s="31"/>
      <c r="F11" s="31"/>
      <c r="G11" s="33"/>
      <c r="H11" s="31"/>
      <c r="I11" s="34"/>
      <c r="J11" s="34"/>
      <c r="K11" s="31"/>
    </row>
    <row r="12" spans="1:11" x14ac:dyDescent="0.25">
      <c r="A12" s="2">
        <v>1</v>
      </c>
      <c r="B12" s="11" t="s">
        <v>13</v>
      </c>
      <c r="C12" s="3"/>
      <c r="D12" s="3"/>
      <c r="E12" s="3"/>
      <c r="F12" s="3"/>
      <c r="G12" s="3"/>
      <c r="H12" s="3"/>
      <c r="I12" s="6"/>
      <c r="J12" s="6"/>
      <c r="K12" s="21"/>
    </row>
    <row r="13" spans="1:11" x14ac:dyDescent="0.25">
      <c r="A13" s="2">
        <v>2</v>
      </c>
      <c r="B13" s="24" t="s">
        <v>35</v>
      </c>
      <c r="C13" s="27">
        <v>330995.26524023042</v>
      </c>
      <c r="D13" s="15">
        <v>68337400</v>
      </c>
      <c r="E13" s="17">
        <v>162.4</v>
      </c>
      <c r="F13" s="17">
        <v>2900</v>
      </c>
      <c r="G13" s="18">
        <f>SUM(E13:F13)*12</f>
        <v>36748.800000000003</v>
      </c>
      <c r="H13" s="20">
        <f>G13/C13</f>
        <v>0.11102515310401309</v>
      </c>
      <c r="I13" s="19">
        <f t="shared" ref="I13" si="0">C13-G13</f>
        <v>294246.46524023043</v>
      </c>
      <c r="J13" s="17">
        <f t="shared" ref="J13" si="1">I13/(D13/1000)</f>
        <v>4.3057895857938764</v>
      </c>
      <c r="K13" s="28">
        <f>I13/C13</f>
        <v>0.88897484689598694</v>
      </c>
    </row>
    <row r="14" spans="1:11" x14ac:dyDescent="0.25">
      <c r="A14" s="2">
        <v>3</v>
      </c>
      <c r="B14" s="24" t="s">
        <v>36</v>
      </c>
      <c r="C14" s="15">
        <v>29824.932509830298</v>
      </c>
      <c r="D14" s="15">
        <v>5682200</v>
      </c>
      <c r="E14" s="14">
        <v>23.7</v>
      </c>
      <c r="F14" s="14">
        <v>250</v>
      </c>
      <c r="G14" s="18">
        <f t="shared" ref="G14:G28" si="2">SUM(E14:F14)*12</f>
        <v>3284.3999999999996</v>
      </c>
      <c r="H14" s="20">
        <f t="shared" ref="H14:H28" si="3">G14/C14</f>
        <v>0.11012262974668799</v>
      </c>
      <c r="I14" s="19">
        <f t="shared" ref="I14:I28" si="4">C14-G14</f>
        <v>26540.5325098303</v>
      </c>
      <c r="J14" s="17">
        <f t="shared" ref="J14:J28" si="5">I14/(D14/1000)</f>
        <v>4.6708198426367078</v>
      </c>
      <c r="K14" s="28">
        <f t="shared" ref="K14:K28" si="6">I14/C14</f>
        <v>0.88987737025331204</v>
      </c>
    </row>
    <row r="15" spans="1:11" x14ac:dyDescent="0.25">
      <c r="A15" s="2">
        <v>4</v>
      </c>
      <c r="B15" s="24" t="s">
        <v>37</v>
      </c>
      <c r="C15" s="15">
        <v>1308.5896729753435</v>
      </c>
      <c r="D15" s="15">
        <v>3000</v>
      </c>
      <c r="E15" s="14">
        <v>69.3</v>
      </c>
      <c r="F15" s="14">
        <v>0</v>
      </c>
      <c r="G15" s="18">
        <f t="shared" si="2"/>
        <v>831.59999999999991</v>
      </c>
      <c r="H15" s="20">
        <f t="shared" si="3"/>
        <v>0.63549332321199581</v>
      </c>
      <c r="I15" s="19">
        <f t="shared" si="4"/>
        <v>476.98967297534364</v>
      </c>
      <c r="J15" s="17">
        <f t="shared" si="5"/>
        <v>158.99655765844787</v>
      </c>
      <c r="K15" s="28">
        <f t="shared" si="6"/>
        <v>0.36450667678800419</v>
      </c>
    </row>
    <row r="16" spans="1:11" x14ac:dyDescent="0.25">
      <c r="A16" s="2">
        <v>5</v>
      </c>
      <c r="B16" s="24" t="s">
        <v>38</v>
      </c>
      <c r="C16" s="15">
        <v>329969.62763187283</v>
      </c>
      <c r="D16" s="15">
        <v>52126000</v>
      </c>
      <c r="E16" s="14">
        <v>443.6</v>
      </c>
      <c r="F16" s="14">
        <v>2595</v>
      </c>
      <c r="G16" s="18">
        <f t="shared" si="2"/>
        <v>36463.199999999997</v>
      </c>
      <c r="H16" s="20">
        <f t="shared" si="3"/>
        <v>0.11050471603004561</v>
      </c>
      <c r="I16" s="19">
        <f t="shared" si="4"/>
        <v>293506.42763187282</v>
      </c>
      <c r="J16" s="17">
        <f t="shared" si="5"/>
        <v>5.6307107323000576</v>
      </c>
      <c r="K16" s="28">
        <f t="shared" si="6"/>
        <v>0.88949528396995436</v>
      </c>
    </row>
    <row r="17" spans="1:11" x14ac:dyDescent="0.25">
      <c r="A17" s="2">
        <v>6</v>
      </c>
      <c r="B17" s="24" t="s">
        <v>39</v>
      </c>
      <c r="C17" s="15">
        <v>60074.334101292625</v>
      </c>
      <c r="D17" s="15">
        <v>13722900.000000002</v>
      </c>
      <c r="E17" s="14">
        <v>23.7</v>
      </c>
      <c r="F17" s="14">
        <v>550</v>
      </c>
      <c r="G17" s="18">
        <f t="shared" si="2"/>
        <v>6884.4000000000005</v>
      </c>
      <c r="H17" s="20">
        <f t="shared" si="3"/>
        <v>0.11459802431421155</v>
      </c>
      <c r="I17" s="19">
        <f t="shared" si="4"/>
        <v>53189.934101292623</v>
      </c>
      <c r="J17" s="17">
        <f t="shared" si="5"/>
        <v>3.8759980835896655</v>
      </c>
      <c r="K17" s="28">
        <f t="shared" si="6"/>
        <v>0.88540197568578838</v>
      </c>
    </row>
    <row r="18" spans="1:11" x14ac:dyDescent="0.25">
      <c r="A18" s="2">
        <v>7</v>
      </c>
      <c r="B18" s="24" t="s">
        <v>40</v>
      </c>
      <c r="C18" s="15">
        <v>12767.406592109524</v>
      </c>
      <c r="D18" s="15">
        <v>2120500</v>
      </c>
      <c r="E18" s="14">
        <v>23.7</v>
      </c>
      <c r="F18" s="14">
        <v>95</v>
      </c>
      <c r="G18" s="18">
        <f t="shared" si="2"/>
        <v>1424.4</v>
      </c>
      <c r="H18" s="20">
        <f t="shared" si="3"/>
        <v>0.11156533550676639</v>
      </c>
      <c r="I18" s="19">
        <f t="shared" si="4"/>
        <v>11343.006592109525</v>
      </c>
      <c r="J18" s="17">
        <f t="shared" si="5"/>
        <v>5.3492132007118718</v>
      </c>
      <c r="K18" s="28">
        <f t="shared" si="6"/>
        <v>0.88843466449323361</v>
      </c>
    </row>
    <row r="19" spans="1:11" x14ac:dyDescent="0.25">
      <c r="A19" s="2">
        <v>8</v>
      </c>
      <c r="B19" s="25" t="s">
        <v>41</v>
      </c>
      <c r="C19" s="15">
        <v>94160.076750277396</v>
      </c>
      <c r="D19" s="15">
        <v>14039100</v>
      </c>
      <c r="E19" s="14">
        <v>69.3</v>
      </c>
      <c r="F19" s="14">
        <v>800</v>
      </c>
      <c r="G19" s="18">
        <f t="shared" si="2"/>
        <v>10431.599999999999</v>
      </c>
      <c r="H19" s="20">
        <f t="shared" si="3"/>
        <v>0.11078580604459062</v>
      </c>
      <c r="I19" s="19">
        <f t="shared" si="4"/>
        <v>83728.47675027739</v>
      </c>
      <c r="J19" s="17">
        <f t="shared" si="5"/>
        <v>5.9639490245298763</v>
      </c>
      <c r="K19" s="28">
        <f t="shared" si="6"/>
        <v>0.88921419395540935</v>
      </c>
    </row>
    <row r="20" spans="1:11" x14ac:dyDescent="0.25">
      <c r="A20" s="2">
        <v>9</v>
      </c>
      <c r="B20" s="25" t="s">
        <v>42</v>
      </c>
      <c r="C20" s="15">
        <v>1692590.6321451124</v>
      </c>
      <c r="D20" s="15">
        <v>326506367.99999994</v>
      </c>
      <c r="E20" s="14">
        <v>4428.9000000000005</v>
      </c>
      <c r="F20" s="14">
        <v>11000</v>
      </c>
      <c r="G20" s="18">
        <f t="shared" si="2"/>
        <v>185146.80000000002</v>
      </c>
      <c r="H20" s="20">
        <f t="shared" si="3"/>
        <v>0.10938663873222161</v>
      </c>
      <c r="I20" s="19">
        <f t="shared" si="4"/>
        <v>1507443.8321451123</v>
      </c>
      <c r="J20" s="17">
        <f t="shared" si="5"/>
        <v>4.6168895307582867</v>
      </c>
      <c r="K20" s="28">
        <f t="shared" si="6"/>
        <v>0.89061336126777835</v>
      </c>
    </row>
    <row r="21" spans="1:11" x14ac:dyDescent="0.25">
      <c r="A21" s="2">
        <v>10</v>
      </c>
      <c r="B21" s="24" t="s">
        <v>17</v>
      </c>
      <c r="C21" s="15">
        <v>1382988.8016931205</v>
      </c>
      <c r="D21" s="15">
        <v>291779192</v>
      </c>
      <c r="E21" s="14">
        <v>4127.6000000000004</v>
      </c>
      <c r="F21" s="14">
        <v>8500</v>
      </c>
      <c r="G21" s="18">
        <f t="shared" si="2"/>
        <v>151531.20000000001</v>
      </c>
      <c r="H21" s="20">
        <f t="shared" si="3"/>
        <v>0.10956791538332655</v>
      </c>
      <c r="I21" s="19">
        <f t="shared" si="4"/>
        <v>1231457.6016931206</v>
      </c>
      <c r="J21" s="17">
        <f t="shared" si="5"/>
        <v>4.2205120702819707</v>
      </c>
      <c r="K21" s="28">
        <f t="shared" si="6"/>
        <v>0.89043208461667345</v>
      </c>
    </row>
    <row r="22" spans="1:11" x14ac:dyDescent="0.25">
      <c r="A22" s="2">
        <v>11</v>
      </c>
      <c r="B22" s="24" t="s">
        <v>43</v>
      </c>
      <c r="C22" s="15">
        <v>731784.2857173573</v>
      </c>
      <c r="D22" s="15">
        <v>136388000</v>
      </c>
      <c r="E22" s="14">
        <v>1398.4</v>
      </c>
      <c r="F22" s="14">
        <v>5500</v>
      </c>
      <c r="G22" s="18">
        <f t="shared" si="2"/>
        <v>82780.799999999988</v>
      </c>
      <c r="H22" s="20">
        <f t="shared" si="3"/>
        <v>0.11312186065713505</v>
      </c>
      <c r="I22" s="19">
        <f t="shared" si="4"/>
        <v>649003.48571735737</v>
      </c>
      <c r="J22" s="17">
        <f t="shared" si="5"/>
        <v>4.7585087083713917</v>
      </c>
      <c r="K22" s="28">
        <f t="shared" si="6"/>
        <v>0.88687813934286508</v>
      </c>
    </row>
    <row r="23" spans="1:11" x14ac:dyDescent="0.25">
      <c r="A23" s="2">
        <v>12</v>
      </c>
      <c r="B23" s="24" t="s">
        <v>44</v>
      </c>
      <c r="C23" s="15">
        <v>738158.25549333298</v>
      </c>
      <c r="D23" s="15">
        <v>135062800</v>
      </c>
      <c r="E23" s="14">
        <v>701.09999999999991</v>
      </c>
      <c r="F23" s="14">
        <v>6000</v>
      </c>
      <c r="G23" s="18">
        <f t="shared" si="2"/>
        <v>80413.200000000012</v>
      </c>
      <c r="H23" s="20">
        <f t="shared" si="3"/>
        <v>0.10893761520862148</v>
      </c>
      <c r="I23" s="19">
        <f t="shared" si="4"/>
        <v>657745.05549333291</v>
      </c>
      <c r="J23" s="17">
        <f t="shared" si="5"/>
        <v>4.8699201815254307</v>
      </c>
      <c r="K23" s="28">
        <f t="shared" si="6"/>
        <v>0.89106238479137845</v>
      </c>
    </row>
    <row r="24" spans="1:11" x14ac:dyDescent="0.25">
      <c r="A24" s="2">
        <v>13</v>
      </c>
      <c r="B24" s="24" t="s">
        <v>45</v>
      </c>
      <c r="C24" s="15">
        <v>15265.34252861821</v>
      </c>
      <c r="D24" s="15">
        <v>1299000</v>
      </c>
      <c r="E24" s="14">
        <v>233.7</v>
      </c>
      <c r="F24" s="14">
        <v>0</v>
      </c>
      <c r="G24" s="18">
        <f t="shared" si="2"/>
        <v>2804.3999999999996</v>
      </c>
      <c r="H24" s="20">
        <f t="shared" si="3"/>
        <v>0.18371025705728783</v>
      </c>
      <c r="I24" s="19">
        <f t="shared" si="4"/>
        <v>12460.94252861821</v>
      </c>
      <c r="J24" s="17">
        <f t="shared" si="5"/>
        <v>9.5927194215690612</v>
      </c>
      <c r="K24" s="28">
        <f t="shared" si="6"/>
        <v>0.81628974294271217</v>
      </c>
    </row>
    <row r="25" spans="1:11" x14ac:dyDescent="0.25">
      <c r="A25" s="2">
        <v>14</v>
      </c>
      <c r="B25" s="24" t="s">
        <v>46</v>
      </c>
      <c r="C25" s="15">
        <v>561399.37396379595</v>
      </c>
      <c r="D25" s="15">
        <v>98721999.999999985</v>
      </c>
      <c r="E25" s="14">
        <v>2541.15</v>
      </c>
      <c r="F25" s="14">
        <v>2500</v>
      </c>
      <c r="G25" s="18">
        <f t="shared" si="2"/>
        <v>60493.799999999996</v>
      </c>
      <c r="H25" s="20">
        <f t="shared" si="3"/>
        <v>0.10775537488201969</v>
      </c>
      <c r="I25" s="19">
        <f t="shared" si="4"/>
        <v>500905.57396379596</v>
      </c>
      <c r="J25" s="17">
        <f t="shared" si="5"/>
        <v>5.0739001839893438</v>
      </c>
      <c r="K25" s="28">
        <f t="shared" si="6"/>
        <v>0.89224462511798031</v>
      </c>
    </row>
    <row r="26" spans="1:11" x14ac:dyDescent="0.25">
      <c r="A26" s="2">
        <v>15</v>
      </c>
      <c r="B26" s="24" t="s">
        <v>47</v>
      </c>
      <c r="C26" s="15">
        <v>21536.229063414445</v>
      </c>
      <c r="D26" s="15">
        <v>4620000</v>
      </c>
      <c r="E26" s="14">
        <v>69.3</v>
      </c>
      <c r="F26" s="14">
        <v>150</v>
      </c>
      <c r="G26" s="18">
        <f t="shared" si="2"/>
        <v>2631.6000000000004</v>
      </c>
      <c r="H26" s="20">
        <f t="shared" si="3"/>
        <v>0.12219409406591701</v>
      </c>
      <c r="I26" s="19">
        <f t="shared" si="4"/>
        <v>18904.629063414446</v>
      </c>
      <c r="J26" s="17">
        <f t="shared" si="5"/>
        <v>4.0919110526871094</v>
      </c>
      <c r="K26" s="28">
        <f t="shared" si="6"/>
        <v>0.87780590593408303</v>
      </c>
    </row>
    <row r="27" spans="1:11" x14ac:dyDescent="0.25">
      <c r="A27" s="2">
        <v>16</v>
      </c>
      <c r="B27" s="24" t="s">
        <v>48</v>
      </c>
      <c r="C27" s="15">
        <v>4527698.0164404502</v>
      </c>
      <c r="D27" s="15">
        <v>827352815.99999976</v>
      </c>
      <c r="E27" s="14">
        <v>2084.8999999999996</v>
      </c>
      <c r="F27" s="14">
        <v>40000</v>
      </c>
      <c r="G27" s="18">
        <f t="shared" si="2"/>
        <v>505018.80000000005</v>
      </c>
      <c r="H27" s="20">
        <f t="shared" si="3"/>
        <v>0.11153985936478858</v>
      </c>
      <c r="I27" s="19">
        <f t="shared" si="4"/>
        <v>4022679.2164404504</v>
      </c>
      <c r="J27" s="17">
        <f t="shared" si="5"/>
        <v>4.8621085692182522</v>
      </c>
      <c r="K27" s="28">
        <f t="shared" si="6"/>
        <v>0.8884601406352115</v>
      </c>
    </row>
    <row r="28" spans="1:11" x14ac:dyDescent="0.25">
      <c r="A28" s="2">
        <v>17</v>
      </c>
      <c r="B28" s="24" t="s">
        <v>49</v>
      </c>
      <c r="C28" s="15">
        <v>2331181.7483375305</v>
      </c>
      <c r="D28" s="15">
        <v>481285700</v>
      </c>
      <c r="E28" s="14">
        <v>2333.9</v>
      </c>
      <c r="F28" s="14">
        <v>19000</v>
      </c>
      <c r="G28" s="18">
        <f t="shared" si="2"/>
        <v>256006.80000000002</v>
      </c>
      <c r="H28" s="20">
        <f t="shared" si="3"/>
        <v>0.10981846446874846</v>
      </c>
      <c r="I28" s="19">
        <f t="shared" si="4"/>
        <v>2075174.9483375305</v>
      </c>
      <c r="J28" s="17">
        <f t="shared" si="5"/>
        <v>4.3117319885829364</v>
      </c>
      <c r="K28" s="28">
        <f t="shared" si="6"/>
        <v>0.89018153553125157</v>
      </c>
    </row>
    <row r="29" spans="1:11" x14ac:dyDescent="0.25">
      <c r="A29" s="2">
        <v>18</v>
      </c>
      <c r="B29" s="12"/>
      <c r="C29" s="3"/>
      <c r="D29" s="3"/>
      <c r="E29" s="3"/>
      <c r="F29" s="3"/>
      <c r="G29" s="3"/>
      <c r="H29" s="2"/>
      <c r="I29" s="2"/>
      <c r="J29" s="2"/>
      <c r="K29" s="2"/>
    </row>
    <row r="30" spans="1:11" x14ac:dyDescent="0.25">
      <c r="A30" s="2">
        <v>19</v>
      </c>
      <c r="B30" s="29" t="s">
        <v>55</v>
      </c>
      <c r="C30" s="3"/>
      <c r="D30" s="3"/>
      <c r="E30" s="3"/>
      <c r="F30" s="3"/>
      <c r="G30" s="3"/>
      <c r="H30" s="2"/>
      <c r="I30" s="2"/>
      <c r="J30" s="2"/>
      <c r="K30" s="2"/>
    </row>
    <row r="31" spans="1:11" ht="15.75" thickBot="1" x14ac:dyDescent="0.3">
      <c r="A31" s="4"/>
      <c r="B31" s="4"/>
      <c r="C31" s="4"/>
      <c r="D31" s="4"/>
      <c r="E31" s="4"/>
      <c r="F31" s="4"/>
      <c r="G31" s="4"/>
      <c r="H31" s="5"/>
      <c r="I31" s="10"/>
      <c r="J31" s="10"/>
      <c r="K31" s="10"/>
    </row>
    <row r="33" spans="5:5" x14ac:dyDescent="0.25">
      <c r="E33" s="26"/>
    </row>
    <row r="35" spans="5:5" x14ac:dyDescent="0.25">
      <c r="E35" s="26"/>
    </row>
  </sheetData>
  <mergeCells count="11">
    <mergeCell ref="I10:I11"/>
    <mergeCell ref="J10:J11"/>
    <mergeCell ref="K10:K11"/>
    <mergeCell ref="G10:G11"/>
    <mergeCell ref="H10:H11"/>
    <mergeCell ref="F10:F11"/>
    <mergeCell ref="A10:A11"/>
    <mergeCell ref="B10:B11"/>
    <mergeCell ref="C10:C11"/>
    <mergeCell ref="D10:D11"/>
    <mergeCell ref="E10:E11"/>
  </mergeCells>
  <pageMargins left="0.5" right="0.5" top="0.5" bottom="0.5" header="0" footer="0.25"/>
  <pageSetup scale="75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J25"/>
  <sheetViews>
    <sheetView tabSelected="1" zoomScaleNormal="100" workbookViewId="0">
      <selection activeCell="C6" sqref="C6"/>
    </sheetView>
  </sheetViews>
  <sheetFormatPr defaultRowHeight="15" x14ac:dyDescent="0.25"/>
  <cols>
    <col min="1" max="1" width="5.42578125" customWidth="1"/>
    <col min="2" max="2" width="40.28515625" bestFit="1" customWidth="1"/>
    <col min="3" max="4" width="14.7109375" customWidth="1"/>
    <col min="5" max="6" width="13.7109375" customWidth="1"/>
    <col min="7" max="7" width="15.7109375" customWidth="1"/>
    <col min="8" max="8" width="14.7109375" customWidth="1"/>
    <col min="9" max="11" width="15.7109375" customWidth="1"/>
  </cols>
  <sheetData>
    <row r="1" spans="1:10" x14ac:dyDescent="0.25">
      <c r="A1" s="1" t="s">
        <v>0</v>
      </c>
    </row>
    <row r="2" spans="1:10" x14ac:dyDescent="0.25">
      <c r="A2" t="s">
        <v>57</v>
      </c>
    </row>
    <row r="3" spans="1:10" x14ac:dyDescent="0.25">
      <c r="A3" t="s">
        <v>2</v>
      </c>
    </row>
    <row r="4" spans="1:10" x14ac:dyDescent="0.25">
      <c r="A4" t="s">
        <v>5</v>
      </c>
    </row>
    <row r="5" spans="1:10" x14ac:dyDescent="0.25">
      <c r="A5" t="s">
        <v>3</v>
      </c>
    </row>
    <row r="7" spans="1:10" x14ac:dyDescent="0.25">
      <c r="A7" s="35" t="s">
        <v>58</v>
      </c>
    </row>
    <row r="8" spans="1:10" ht="15.75" thickBot="1" x14ac:dyDescent="0.3"/>
    <row r="9" spans="1:10" ht="15.75" thickBot="1" x14ac:dyDescent="0.3"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  <c r="H9" s="9" t="s">
        <v>32</v>
      </c>
      <c r="I9" s="9" t="s">
        <v>30</v>
      </c>
      <c r="J9" s="9" t="s">
        <v>31</v>
      </c>
    </row>
    <row r="10" spans="1:10" ht="30" customHeight="1" x14ac:dyDescent="0.25">
      <c r="A10" s="32" t="s">
        <v>1</v>
      </c>
      <c r="B10" s="32" t="s">
        <v>12</v>
      </c>
      <c r="C10" s="32" t="s">
        <v>24</v>
      </c>
      <c r="D10" s="32" t="s">
        <v>33</v>
      </c>
      <c r="E10" s="30" t="s">
        <v>26</v>
      </c>
      <c r="F10" s="32" t="s">
        <v>25</v>
      </c>
      <c r="G10" s="30" t="s">
        <v>28</v>
      </c>
      <c r="H10" s="32" t="s">
        <v>27</v>
      </c>
      <c r="I10" s="32" t="s">
        <v>34</v>
      </c>
      <c r="J10" s="30" t="s">
        <v>29</v>
      </c>
    </row>
    <row r="11" spans="1:10" ht="15.75" thickBot="1" x14ac:dyDescent="0.3">
      <c r="A11" s="33"/>
      <c r="B11" s="33"/>
      <c r="C11" s="33"/>
      <c r="D11" s="33"/>
      <c r="E11" s="31"/>
      <c r="F11" s="33"/>
      <c r="G11" s="31"/>
      <c r="H11" s="34"/>
      <c r="I11" s="34"/>
      <c r="J11" s="31"/>
    </row>
    <row r="12" spans="1:10" x14ac:dyDescent="0.25">
      <c r="A12" s="2">
        <v>1</v>
      </c>
      <c r="B12" s="11" t="s">
        <v>13</v>
      </c>
      <c r="C12" s="3"/>
      <c r="D12" s="3"/>
      <c r="E12" s="3"/>
      <c r="F12" s="3"/>
      <c r="G12" s="3"/>
      <c r="H12" s="6"/>
      <c r="I12" s="6"/>
      <c r="J12" s="21"/>
    </row>
    <row r="13" spans="1:10" x14ac:dyDescent="0.25">
      <c r="A13" s="2">
        <v>2</v>
      </c>
      <c r="B13" s="12" t="s">
        <v>14</v>
      </c>
      <c r="C13" s="27">
        <v>451437.16863507917</v>
      </c>
      <c r="D13" s="15">
        <f>86651100</f>
        <v>86651100</v>
      </c>
      <c r="E13" s="17">
        <v>10.3</v>
      </c>
      <c r="F13" s="18">
        <f t="shared" ref="F13:F22" si="0">E13*12</f>
        <v>123.60000000000001</v>
      </c>
      <c r="G13" s="20">
        <f>F13/C13</f>
        <v>2.7379225413296112E-4</v>
      </c>
      <c r="H13" s="36">
        <f t="shared" ref="H13:H22" si="1">C13-F13</f>
        <v>451313.56863507919</v>
      </c>
      <c r="I13" s="17">
        <f t="shared" ref="I13:I22" si="2">H13/(D13/1000)</f>
        <v>5.2083997622082023</v>
      </c>
      <c r="J13" s="20">
        <f>H13/C13</f>
        <v>0.99972620774586707</v>
      </c>
    </row>
    <row r="14" spans="1:10" x14ac:dyDescent="0.25">
      <c r="A14" s="2">
        <v>3</v>
      </c>
      <c r="B14" s="12" t="s">
        <v>15</v>
      </c>
      <c r="C14" s="15">
        <v>118899.18931335062</v>
      </c>
      <c r="D14" s="15">
        <v>22814400</v>
      </c>
      <c r="E14" s="14">
        <v>10.3</v>
      </c>
      <c r="F14" s="14">
        <f t="shared" si="0"/>
        <v>123.60000000000001</v>
      </c>
      <c r="G14" s="20">
        <f t="shared" ref="G14:G22" si="3">F14/C14</f>
        <v>1.039536103768216E-3</v>
      </c>
      <c r="H14" s="37">
        <f t="shared" si="1"/>
        <v>118775.58931335062</v>
      </c>
      <c r="I14" s="14">
        <f t="shared" si="2"/>
        <v>5.2061675658071485</v>
      </c>
      <c r="J14" s="20">
        <f t="shared" ref="J14:J22" si="4">H14/C14</f>
        <v>0.99896046389623172</v>
      </c>
    </row>
    <row r="15" spans="1:10" x14ac:dyDescent="0.25">
      <c r="A15" s="2">
        <v>4</v>
      </c>
      <c r="B15" s="12" t="s">
        <v>16</v>
      </c>
      <c r="C15" s="15">
        <v>1226474.5986468911</v>
      </c>
      <c r="D15" s="15">
        <v>235433600</v>
      </c>
      <c r="E15" s="14">
        <v>10.3</v>
      </c>
      <c r="F15" s="14">
        <f t="shared" si="0"/>
        <v>123.60000000000001</v>
      </c>
      <c r="G15" s="20">
        <f t="shared" si="3"/>
        <v>1.0077664888972164E-4</v>
      </c>
      <c r="H15" s="37">
        <f t="shared" si="1"/>
        <v>1226350.998646891</v>
      </c>
      <c r="I15" s="14">
        <f t="shared" si="2"/>
        <v>5.2089039060138012</v>
      </c>
      <c r="J15" s="20">
        <f t="shared" si="4"/>
        <v>0.99989922335111026</v>
      </c>
    </row>
    <row r="16" spans="1:10" x14ac:dyDescent="0.25">
      <c r="A16" s="2">
        <v>5</v>
      </c>
      <c r="B16" s="12" t="s">
        <v>17</v>
      </c>
      <c r="C16" s="15">
        <v>1281931.715444268</v>
      </c>
      <c r="D16" s="15">
        <v>246079600</v>
      </c>
      <c r="E16" s="14">
        <v>10.3</v>
      </c>
      <c r="F16" s="14">
        <f t="shared" si="0"/>
        <v>123.60000000000001</v>
      </c>
      <c r="G16" s="20">
        <f t="shared" si="3"/>
        <v>9.6416992037025179E-5</v>
      </c>
      <c r="H16" s="37">
        <f t="shared" si="1"/>
        <v>1281808.1154442679</v>
      </c>
      <c r="I16" s="14">
        <f t="shared" si="2"/>
        <v>5.2089166084643663</v>
      </c>
      <c r="J16" s="20">
        <f t="shared" si="4"/>
        <v>0.99990358300796289</v>
      </c>
    </row>
    <row r="17" spans="1:10" x14ac:dyDescent="0.25">
      <c r="A17" s="2">
        <v>6</v>
      </c>
      <c r="B17" s="12" t="s">
        <v>18</v>
      </c>
      <c r="C17" s="15">
        <v>228623.64219454845</v>
      </c>
      <c r="D17" s="15">
        <v>43878000</v>
      </c>
      <c r="E17" s="14">
        <v>10.3</v>
      </c>
      <c r="F17" s="14">
        <f t="shared" si="0"/>
        <v>123.60000000000001</v>
      </c>
      <c r="G17" s="20">
        <f t="shared" si="3"/>
        <v>5.4062650220059903E-4</v>
      </c>
      <c r="H17" s="37">
        <f t="shared" si="1"/>
        <v>228500.04219454844</v>
      </c>
      <c r="I17" s="14">
        <f t="shared" si="2"/>
        <v>5.2076220929520129</v>
      </c>
      <c r="J17" s="20">
        <f t="shared" si="4"/>
        <v>0.99945937349779934</v>
      </c>
    </row>
    <row r="18" spans="1:10" x14ac:dyDescent="0.25">
      <c r="A18" s="2">
        <v>7</v>
      </c>
      <c r="B18" s="12" t="s">
        <v>19</v>
      </c>
      <c r="C18" s="15">
        <v>343004.59673882864</v>
      </c>
      <c r="D18" s="15">
        <v>65835500</v>
      </c>
      <c r="E18" s="14">
        <v>10.3</v>
      </c>
      <c r="F18" s="14">
        <f t="shared" si="0"/>
        <v>123.60000000000001</v>
      </c>
      <c r="G18" s="20">
        <f t="shared" si="3"/>
        <v>3.6034502503799331E-4</v>
      </c>
      <c r="H18" s="37">
        <f t="shared" si="1"/>
        <v>342880.99673882866</v>
      </c>
      <c r="I18" s="14">
        <f t="shared" si="2"/>
        <v>5.2081475304179152</v>
      </c>
      <c r="J18" s="20">
        <f t="shared" si="4"/>
        <v>0.9996396549749621</v>
      </c>
    </row>
    <row r="19" spans="1:10" x14ac:dyDescent="0.25">
      <c r="A19" s="2">
        <v>8</v>
      </c>
      <c r="B19" s="13" t="s">
        <v>20</v>
      </c>
      <c r="C19" s="15">
        <v>33465.236055433335</v>
      </c>
      <c r="D19" s="15">
        <v>8377400</v>
      </c>
      <c r="E19" s="14">
        <v>10.3</v>
      </c>
      <c r="F19" s="14">
        <f t="shared" si="0"/>
        <v>123.60000000000001</v>
      </c>
      <c r="G19" s="20">
        <f t="shared" si="3"/>
        <v>3.6933849740448076E-3</v>
      </c>
      <c r="H19" s="37">
        <f t="shared" si="1"/>
        <v>33341.636055433337</v>
      </c>
      <c r="I19" s="14">
        <f t="shared" si="2"/>
        <v>3.9799503492054025</v>
      </c>
      <c r="J19" s="20">
        <f t="shared" si="4"/>
        <v>0.99630661502595519</v>
      </c>
    </row>
    <row r="20" spans="1:10" x14ac:dyDescent="0.25">
      <c r="A20" s="2">
        <v>9</v>
      </c>
      <c r="B20" s="13" t="s">
        <v>21</v>
      </c>
      <c r="C20" s="15">
        <v>518417.02784976311</v>
      </c>
      <c r="D20" s="15">
        <v>129974000</v>
      </c>
      <c r="E20" s="14">
        <v>10.3</v>
      </c>
      <c r="F20" s="14">
        <f t="shared" si="0"/>
        <v>123.60000000000001</v>
      </c>
      <c r="G20" s="20">
        <f t="shared" si="3"/>
        <v>2.3841809462288573E-4</v>
      </c>
      <c r="H20" s="37">
        <f t="shared" si="1"/>
        <v>518293.42784976313</v>
      </c>
      <c r="I20" s="14">
        <f t="shared" si="2"/>
        <v>3.9876700559324414</v>
      </c>
      <c r="J20" s="20">
        <f t="shared" si="4"/>
        <v>0.99976158190537712</v>
      </c>
    </row>
    <row r="21" spans="1:10" x14ac:dyDescent="0.25">
      <c r="A21" s="2">
        <v>10</v>
      </c>
      <c r="B21" s="12" t="s">
        <v>22</v>
      </c>
      <c r="C21" s="15">
        <v>2007824.5342133774</v>
      </c>
      <c r="D21" s="15">
        <v>385427900</v>
      </c>
      <c r="E21" s="14">
        <v>10.3</v>
      </c>
      <c r="F21" s="14">
        <f t="shared" si="0"/>
        <v>123.60000000000001</v>
      </c>
      <c r="G21" s="20">
        <f t="shared" si="3"/>
        <v>6.155916410714836E-5</v>
      </c>
      <c r="H21" s="37">
        <f t="shared" si="1"/>
        <v>2007700.9342133773</v>
      </c>
      <c r="I21" s="14">
        <f t="shared" si="2"/>
        <v>5.2090181697105402</v>
      </c>
      <c r="J21" s="20">
        <f t="shared" si="4"/>
        <v>0.99993844083589278</v>
      </c>
    </row>
    <row r="22" spans="1:10" x14ac:dyDescent="0.25">
      <c r="A22" s="2">
        <v>11</v>
      </c>
      <c r="B22" s="12" t="s">
        <v>23</v>
      </c>
      <c r="C22" s="15">
        <v>290493.0206791067</v>
      </c>
      <c r="D22" s="15">
        <v>55754950</v>
      </c>
      <c r="E22" s="14">
        <v>10.3</v>
      </c>
      <c r="F22" s="14">
        <f t="shared" si="0"/>
        <v>123.60000000000001</v>
      </c>
      <c r="G22" s="20">
        <f t="shared" si="3"/>
        <v>4.2548354418653941E-4</v>
      </c>
      <c r="H22" s="37">
        <f t="shared" si="1"/>
        <v>290369.42067910673</v>
      </c>
      <c r="I22" s="14">
        <f t="shared" si="2"/>
        <v>5.207957691274169</v>
      </c>
      <c r="J22" s="20">
        <f t="shared" si="4"/>
        <v>0.99957451645581352</v>
      </c>
    </row>
    <row r="23" spans="1:10" x14ac:dyDescent="0.25">
      <c r="A23" s="2">
        <v>12</v>
      </c>
      <c r="B23" s="11"/>
      <c r="C23" s="16"/>
      <c r="D23" s="16"/>
      <c r="E23" s="3"/>
      <c r="F23" s="3"/>
      <c r="G23" s="3"/>
      <c r="H23" s="2"/>
      <c r="I23" s="2"/>
      <c r="J23" s="22"/>
    </row>
    <row r="24" spans="1:10" x14ac:dyDescent="0.25">
      <c r="A24" s="3"/>
      <c r="B24" s="3"/>
      <c r="C24" s="3"/>
      <c r="D24" s="3"/>
      <c r="E24" s="3"/>
      <c r="F24" s="3"/>
      <c r="G24" s="3"/>
      <c r="H24" s="2"/>
      <c r="I24" s="2"/>
      <c r="J24" s="22"/>
    </row>
    <row r="25" spans="1:10" ht="15.75" thickBot="1" x14ac:dyDescent="0.3">
      <c r="A25" s="4"/>
      <c r="B25" s="4"/>
      <c r="C25" s="4"/>
      <c r="D25" s="4"/>
      <c r="E25" s="4"/>
      <c r="F25" s="4"/>
      <c r="G25" s="4"/>
      <c r="H25" s="7"/>
      <c r="I25" s="8"/>
      <c r="J25" s="23"/>
    </row>
  </sheetData>
  <mergeCells count="10">
    <mergeCell ref="J10:J11"/>
    <mergeCell ref="H10:H11"/>
    <mergeCell ref="A10:A11"/>
    <mergeCell ref="B10:B11"/>
    <mergeCell ref="C10:C11"/>
    <mergeCell ref="E10:E11"/>
    <mergeCell ref="I10:I11"/>
    <mergeCell ref="D10:D11"/>
    <mergeCell ref="F10:F11"/>
    <mergeCell ref="G10:G11"/>
  </mergeCells>
  <pageMargins left="0.5" right="0.5" top="0.5" bottom="0.5" header="0" footer="0.25"/>
  <pageSetup scale="73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III (W)</vt:lpstr>
      <vt:lpstr>III (WW)</vt:lpstr>
      <vt:lpstr>'III (W)'!Print_Titles</vt:lpstr>
      <vt:lpstr>'III (WW)'!Print_Titles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Sawdey, Jolene</dc:creator>
  <cp:lastModifiedBy>Gonzales, Joseph [AWU]</cp:lastModifiedBy>
  <cp:lastPrinted>2019-02-14T20:52:02Z</cp:lastPrinted>
  <dcterms:created xsi:type="dcterms:W3CDTF">2019-01-09T21:14:41Z</dcterms:created>
  <dcterms:modified xsi:type="dcterms:W3CDTF">2019-04-03T22:10:08Z</dcterms:modified>
</cp:coreProperties>
</file>