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updateLinks="never" codeName="ThisWorkbook" defaultThemeVersion="166925"/>
  <mc:AlternateContent xmlns:mc="http://schemas.openxmlformats.org/markup-compatibility/2006">
    <mc:Choice Requires="x15">
      <x15ac:absPath xmlns:x15ac="http://schemas.microsoft.com/office/spreadsheetml/2010/11/ac" url="O:\Fin_and_Bgt_Shared\1 PUC FILING 2019\Rate Filing Package\Sec. II. Test Year Data\Sec. II-G. Operating Revenue &amp; Billing Determinants\"/>
    </mc:Choice>
  </mc:AlternateContent>
  <xr:revisionPtr revIDLastSave="0" documentId="13_ncr:1_{5C3A26C5-D4FC-4E61-BB98-1772587B795D}" xr6:coauthVersionLast="36" xr6:coauthVersionMax="36" xr10:uidLastSave="{00000000-0000-0000-0000-000000000000}"/>
  <bookViews>
    <workbookView xWindow="0" yWindow="0" windowWidth="17385" windowHeight="10470" tabRatio="889" firstSheet="28" activeTab="42" xr2:uid="{00000000-000D-0000-FFFF-FFFF00000000}"/>
  </bookViews>
  <sheets>
    <sheet name="II-G" sheetId="1" r:id="rId1"/>
    <sheet name="II-G (W)" sheetId="2" r:id="rId2"/>
    <sheet name="II-G (WW)" sheetId="3" r:id="rId3"/>
    <sheet name="II-G-1.a-d (W)" sheetId="4" r:id="rId4"/>
    <sheet name="II-G-1.e-h (W)" sheetId="5" r:id="rId5"/>
    <sheet name="II-G-1.a-d (WW)" sheetId="6" r:id="rId6"/>
    <sheet name="II-G-1.e-h (WW)" sheetId="7" r:id="rId7"/>
    <sheet name="II-G-1.1" sheetId="8" r:id="rId8"/>
    <sheet name="II-G-1.2 (W)" sheetId="9" r:id="rId9"/>
    <sheet name="II-G-1.2 (WW)" sheetId="10" r:id="rId10"/>
    <sheet name="II-G-1.3 (W)" sheetId="11" r:id="rId11"/>
    <sheet name="II-G-1.3 (WW)" sheetId="12" r:id="rId12"/>
    <sheet name="II-G-1.4 (W)" sheetId="13" r:id="rId13"/>
    <sheet name="II-G-1.4 (WW)" sheetId="14" r:id="rId14"/>
    <sheet name="II-G-1.5 (W)" sheetId="15" r:id="rId15"/>
    <sheet name="II-G-1.5 (WW)" sheetId="16" r:id="rId16"/>
    <sheet name="II-G-1.6 (W)" sheetId="44" r:id="rId17"/>
    <sheet name="II-G-1.6W 2018 Misc Rev " sheetId="46" r:id="rId18"/>
    <sheet name="II-G-1.6 2017 Misc. Rev (W) " sheetId="47" r:id="rId19"/>
    <sheet name="II-G-1.6 (WW) " sheetId="45" r:id="rId20"/>
    <sheet name="II-G-1.6 2018 Misc. Rev (WW)" sheetId="48" r:id="rId21"/>
    <sheet name="II-G-1.6 2017 Misc Rev (WW)" sheetId="49" r:id="rId22"/>
    <sheet name="II-G-2.1 (W)" sheetId="23" r:id="rId23"/>
    <sheet name="II-G-2.1 (WW)" sheetId="24" r:id="rId24"/>
    <sheet name="II-G-2.2 (W)" sheetId="25" r:id="rId25"/>
    <sheet name="II-G-2.2 (WW)" sheetId="26" r:id="rId26"/>
    <sheet name="II-G-2.3 (W)" sheetId="27" r:id="rId27"/>
    <sheet name="II-G-2.3 (WW)" sheetId="28" r:id="rId28"/>
    <sheet name="II-G-2.4 (W)" sheetId="29" r:id="rId29"/>
    <sheet name="II-G-2.4 (WW)" sheetId="30" r:id="rId30"/>
    <sheet name="II-G-2.5 (W)" sheetId="31" r:id="rId31"/>
    <sheet name="II-G-2.5 (WW)" sheetId="32" r:id="rId32"/>
    <sheet name="II-G-2.6" sheetId="33" r:id="rId33"/>
    <sheet name="II-G-2.7" sheetId="34" r:id="rId34"/>
    <sheet name="II-G-2.8" sheetId="35" r:id="rId35"/>
    <sheet name="II-G-3" sheetId="36" r:id="rId36"/>
    <sheet name="II-G-4" sheetId="37" r:id="rId37"/>
    <sheet name="II-G-5 " sheetId="50" r:id="rId38"/>
    <sheet name="II-G-6 (North Austin)" sheetId="40" r:id="rId39"/>
    <sheet name="II-G-6 (Northtown)" sheetId="41" r:id="rId40"/>
    <sheet name="II-G-6 (WCID10)" sheetId="42" r:id="rId41"/>
    <sheet name="II-G-6 (Wells Branch)" sheetId="43" r:id="rId42"/>
    <sheet name="II-G-6 Other" sheetId="39" r:id="rId43"/>
  </sheets>
  <externalReferences>
    <externalReference r:id="rId44"/>
  </externalReferences>
  <definedNames>
    <definedName name="_xlnm.Print_Area" localSheetId="11">'II-G-1.3 (WW)'!$A$1:$H$34</definedName>
    <definedName name="_xlnm.Print_Area" localSheetId="12">'II-G-1.4 (W)'!$A$1:$M$50</definedName>
    <definedName name="_xlnm.Print_Area" localSheetId="21">'II-G-1.6 2017 Misc Rev (WW)'!$A$1:$P$63</definedName>
    <definedName name="_xlnm.Print_Area" localSheetId="18">'II-G-1.6 2017 Misc. Rev (W) '!$A$1:$P$69</definedName>
    <definedName name="_xlnm.Print_Area" localSheetId="20">'II-G-1.6 2018 Misc. Rev (WW)'!$A$1:$P$64</definedName>
    <definedName name="_xlnm.Print_Area" localSheetId="17">'II-G-1.6W 2018 Misc Rev '!$A$1:$P$69</definedName>
    <definedName name="_xlnm.Print_Area" localSheetId="32">'II-G-2.6'!$A$1:$G$34</definedName>
    <definedName name="_xlnm.Print_Area" localSheetId="33">'II-G-2.7'!$A$1:$N$15</definedName>
    <definedName name="_xlnm.Print_Area" localSheetId="38">'II-G-6 (North Austin)'!$A$1:$E$46</definedName>
    <definedName name="_xlnm.Print_Area" localSheetId="39">'II-G-6 (Northtown)'!$A$1:$E$46</definedName>
    <definedName name="_xlnm.Print_Area" localSheetId="40">'II-G-6 (WCID10)'!$A$1:$E$39</definedName>
    <definedName name="_xlnm.Print_Area" localSheetId="41">'II-G-6 (Wells Branch)'!$A$1:$E$46</definedName>
    <definedName name="_xlnm.Print_Area" localSheetId="42">'II-G-6 Other'!$A$1:$E$20</definedName>
    <definedName name="_xlnm.Print_Titles" localSheetId="0">'II-G'!$1:$8</definedName>
    <definedName name="_xlnm.Print_Titles" localSheetId="1">'II-G (W)'!$1:$8</definedName>
    <definedName name="_xlnm.Print_Titles" localSheetId="2">'II-G (WW)'!$1:$8</definedName>
    <definedName name="_xlnm.Print_Titles" localSheetId="7">'II-G-1.1'!$1:$9</definedName>
    <definedName name="_xlnm.Print_Titles" localSheetId="8">'II-G-1.2 (W)'!$1:$9</definedName>
    <definedName name="_xlnm.Print_Titles" localSheetId="9">'II-G-1.2 (WW)'!$1:$9</definedName>
    <definedName name="_xlnm.Print_Titles" localSheetId="10">'II-G-1.3 (W)'!$1:$11</definedName>
    <definedName name="_xlnm.Print_Titles" localSheetId="11">'II-G-1.3 (WW)'!$1:$10</definedName>
    <definedName name="_xlnm.Print_Titles" localSheetId="12">'II-G-1.4 (W)'!$1:$9</definedName>
    <definedName name="_xlnm.Print_Titles" localSheetId="13">'II-G-1.4 (WW)'!$1:$6</definedName>
    <definedName name="_xlnm.Print_Titles" localSheetId="14">'II-G-1.5 (W)'!$1:$5</definedName>
    <definedName name="_xlnm.Print_Titles" localSheetId="15">'II-G-1.5 (WW)'!$1:$6</definedName>
    <definedName name="_xlnm.Print_Titles" localSheetId="16">'II-G-1.6 (W)'!$1:$8</definedName>
    <definedName name="_xlnm.Print_Titles" localSheetId="19">'II-G-1.6 (WW) '!$1:$8</definedName>
    <definedName name="_xlnm.Print_Titles" localSheetId="3">'II-G-1.a-d (W)'!$1:$9</definedName>
    <definedName name="_xlnm.Print_Titles" localSheetId="5">'II-G-1.a-d (WW)'!$1:$9</definedName>
    <definedName name="_xlnm.Print_Titles" localSheetId="4">'II-G-1.e-h (W)'!$1:$9</definedName>
    <definedName name="_xlnm.Print_Titles" localSheetId="6">'II-G-1.e-h (WW)'!$1:$9</definedName>
    <definedName name="_xlnm.Print_Titles" localSheetId="22">'II-G-2.1 (W)'!$1:$8</definedName>
    <definedName name="_xlnm.Print_Titles" localSheetId="23">'II-G-2.1 (WW)'!$1:$6</definedName>
    <definedName name="_xlnm.Print_Titles" localSheetId="24">'II-G-2.2 (W)'!$1:$8</definedName>
    <definedName name="_xlnm.Print_Titles" localSheetId="25">'II-G-2.2 (WW)'!$1:$10</definedName>
    <definedName name="_xlnm.Print_Titles" localSheetId="26">'II-G-2.3 (W)'!$1:$8</definedName>
    <definedName name="_xlnm.Print_Titles" localSheetId="27">'II-G-2.3 (WW)'!$1:$8</definedName>
    <definedName name="_xlnm.Print_Titles" localSheetId="28">'II-G-2.4 (W)'!$1:$8</definedName>
    <definedName name="_xlnm.Print_Titles" localSheetId="29">'II-G-2.4 (WW)'!$1:$8</definedName>
    <definedName name="_xlnm.Print_Titles" localSheetId="30">'II-G-2.5 (W)'!$1:$8</definedName>
    <definedName name="_xlnm.Print_Titles" localSheetId="31">'II-G-2.5 (WW)'!$1:$8</definedName>
    <definedName name="_xlnm.Print_Titles" localSheetId="32">'II-G-2.6'!$1:$10</definedName>
    <definedName name="_xlnm.Print_Titles" localSheetId="33">'II-G-2.7'!$1:$6</definedName>
    <definedName name="_xlnm.Print_Titles" localSheetId="34">'II-G-2.8'!$1:$5</definedName>
    <definedName name="_xlnm.Print_Titles" localSheetId="35">'II-G-3'!$1:$5</definedName>
    <definedName name="_xlnm.Print_Titles" localSheetId="36">'II-G-4'!$1:$5</definedName>
    <definedName name="_xlnm.Print_Titles" localSheetId="37">'II-G-5 '!$1:$9</definedName>
    <definedName name="Z_0051487E_A47C_49AA_8AE8_FEF96291A55A_.wvu.Cols" localSheetId="18" hidden="1">'II-G-1.6 2017 Misc. Rev (W) '!$R:$R</definedName>
    <definedName name="Z_0051487E_A47C_49AA_8AE8_FEF96291A55A_.wvu.PrintArea" localSheetId="12" hidden="1">'II-G-1.4 (W)'!$A$1:$M$50</definedName>
    <definedName name="Z_0051487E_A47C_49AA_8AE8_FEF96291A55A_.wvu.PrintArea" localSheetId="21" hidden="1">'II-G-1.6 2017 Misc Rev (WW)'!$B$1:$P$63</definedName>
    <definedName name="Z_0051487E_A47C_49AA_8AE8_FEF96291A55A_.wvu.PrintArea" localSheetId="18" hidden="1">'II-G-1.6 2017 Misc. Rev (W) '!$B$1:$R$69</definedName>
    <definedName name="Z_0051487E_A47C_49AA_8AE8_FEF96291A55A_.wvu.PrintArea" localSheetId="20" hidden="1">'II-G-1.6 2018 Misc. Rev (WW)'!$B$1:$P$67</definedName>
    <definedName name="Z_0051487E_A47C_49AA_8AE8_FEF96291A55A_.wvu.PrintArea" localSheetId="17" hidden="1">'II-G-1.6W 2018 Misc Rev '!$B$1:$R$61</definedName>
    <definedName name="Z_0051487E_A47C_49AA_8AE8_FEF96291A55A_.wvu.PrintArea" localSheetId="38" hidden="1">'II-G-6 (North Austin)'!$A$7:$E$47</definedName>
    <definedName name="Z_0051487E_A47C_49AA_8AE8_FEF96291A55A_.wvu.PrintArea" localSheetId="39" hidden="1">'II-G-6 (Northtown)'!$A$7:$E$47</definedName>
    <definedName name="Z_0051487E_A47C_49AA_8AE8_FEF96291A55A_.wvu.PrintArea" localSheetId="40" hidden="1">'II-G-6 (WCID10)'!$A$7:$E$39</definedName>
    <definedName name="Z_0051487E_A47C_49AA_8AE8_FEF96291A55A_.wvu.PrintArea" localSheetId="41" hidden="1">'II-G-6 (Wells Branch)'!$A$7:$E$47</definedName>
    <definedName name="Z_0051487E_A47C_49AA_8AE8_FEF96291A55A_.wvu.PrintArea" localSheetId="42" hidden="1">'II-G-6 Other'!$A$1:$H$54</definedName>
    <definedName name="Z_0051487E_A47C_49AA_8AE8_FEF96291A55A_.wvu.PrintTitles" localSheetId="0" hidden="1">'II-G'!$1:$8</definedName>
    <definedName name="Z_0051487E_A47C_49AA_8AE8_FEF96291A55A_.wvu.PrintTitles" localSheetId="1" hidden="1">'II-G (W)'!$1:$8</definedName>
    <definedName name="Z_0051487E_A47C_49AA_8AE8_FEF96291A55A_.wvu.PrintTitles" localSheetId="2" hidden="1">'II-G (WW)'!$1:$8</definedName>
    <definedName name="Z_0051487E_A47C_49AA_8AE8_FEF96291A55A_.wvu.PrintTitles" localSheetId="7" hidden="1">'II-G-1.1'!$1:$9</definedName>
    <definedName name="Z_0051487E_A47C_49AA_8AE8_FEF96291A55A_.wvu.PrintTitles" localSheetId="8" hidden="1">'II-G-1.2 (W)'!$1:$9</definedName>
    <definedName name="Z_0051487E_A47C_49AA_8AE8_FEF96291A55A_.wvu.PrintTitles" localSheetId="9" hidden="1">'II-G-1.2 (WW)'!$1:$9</definedName>
    <definedName name="Z_0051487E_A47C_49AA_8AE8_FEF96291A55A_.wvu.PrintTitles" localSheetId="10" hidden="1">'II-G-1.3 (W)'!$1:$11</definedName>
    <definedName name="Z_0051487E_A47C_49AA_8AE8_FEF96291A55A_.wvu.PrintTitles" localSheetId="11" hidden="1">'II-G-1.3 (WW)'!$1:$10</definedName>
    <definedName name="Z_0051487E_A47C_49AA_8AE8_FEF96291A55A_.wvu.PrintTitles" localSheetId="12" hidden="1">'II-G-1.4 (W)'!$1:$9</definedName>
    <definedName name="Z_0051487E_A47C_49AA_8AE8_FEF96291A55A_.wvu.PrintTitles" localSheetId="13" hidden="1">'II-G-1.4 (WW)'!$1:$6</definedName>
    <definedName name="Z_0051487E_A47C_49AA_8AE8_FEF96291A55A_.wvu.PrintTitles" localSheetId="14" hidden="1">'II-G-1.5 (W)'!$1:$5</definedName>
    <definedName name="Z_0051487E_A47C_49AA_8AE8_FEF96291A55A_.wvu.PrintTitles" localSheetId="15" hidden="1">'II-G-1.5 (WW)'!$1:$6</definedName>
    <definedName name="Z_0051487E_A47C_49AA_8AE8_FEF96291A55A_.wvu.PrintTitles" localSheetId="16" hidden="1">'II-G-1.6 (W)'!$1:$8</definedName>
    <definedName name="Z_0051487E_A47C_49AA_8AE8_FEF96291A55A_.wvu.PrintTitles" localSheetId="19" hidden="1">'II-G-1.6 (WW) '!$1:$8</definedName>
    <definedName name="Z_0051487E_A47C_49AA_8AE8_FEF96291A55A_.wvu.PrintTitles" localSheetId="3" hidden="1">'II-G-1.a-d (W)'!$1:$9</definedName>
    <definedName name="Z_0051487E_A47C_49AA_8AE8_FEF96291A55A_.wvu.PrintTitles" localSheetId="5" hidden="1">'II-G-1.a-d (WW)'!$1:$9</definedName>
    <definedName name="Z_0051487E_A47C_49AA_8AE8_FEF96291A55A_.wvu.PrintTitles" localSheetId="4" hidden="1">'II-G-1.e-h (W)'!$1:$9</definedName>
    <definedName name="Z_0051487E_A47C_49AA_8AE8_FEF96291A55A_.wvu.PrintTitles" localSheetId="6" hidden="1">'II-G-1.e-h (WW)'!$1:$9</definedName>
    <definedName name="Z_0051487E_A47C_49AA_8AE8_FEF96291A55A_.wvu.PrintTitles" localSheetId="22" hidden="1">'II-G-2.1 (W)'!$1:$8</definedName>
    <definedName name="Z_0051487E_A47C_49AA_8AE8_FEF96291A55A_.wvu.PrintTitles" localSheetId="23" hidden="1">'II-G-2.1 (WW)'!$1:$6</definedName>
    <definedName name="Z_0051487E_A47C_49AA_8AE8_FEF96291A55A_.wvu.PrintTitles" localSheetId="24" hidden="1">'II-G-2.2 (W)'!$1:$8</definedName>
    <definedName name="Z_0051487E_A47C_49AA_8AE8_FEF96291A55A_.wvu.PrintTitles" localSheetId="25" hidden="1">'II-G-2.2 (WW)'!$1:$10</definedName>
    <definedName name="Z_0051487E_A47C_49AA_8AE8_FEF96291A55A_.wvu.PrintTitles" localSheetId="26" hidden="1">'II-G-2.3 (W)'!$1:$8</definedName>
    <definedName name="Z_0051487E_A47C_49AA_8AE8_FEF96291A55A_.wvu.PrintTitles" localSheetId="27" hidden="1">'II-G-2.3 (WW)'!$1:$8</definedName>
    <definedName name="Z_0051487E_A47C_49AA_8AE8_FEF96291A55A_.wvu.PrintTitles" localSheetId="28" hidden="1">'II-G-2.4 (W)'!$1:$8</definedName>
    <definedName name="Z_0051487E_A47C_49AA_8AE8_FEF96291A55A_.wvu.PrintTitles" localSheetId="29" hidden="1">'II-G-2.4 (WW)'!$1:$8</definedName>
    <definedName name="Z_0051487E_A47C_49AA_8AE8_FEF96291A55A_.wvu.PrintTitles" localSheetId="30" hidden="1">'II-G-2.5 (W)'!$1:$8</definedName>
    <definedName name="Z_0051487E_A47C_49AA_8AE8_FEF96291A55A_.wvu.PrintTitles" localSheetId="31" hidden="1">'II-G-2.5 (WW)'!$1:$8</definedName>
    <definedName name="Z_0051487E_A47C_49AA_8AE8_FEF96291A55A_.wvu.PrintTitles" localSheetId="32" hidden="1">'II-G-2.6'!$1:$10</definedName>
    <definedName name="Z_0051487E_A47C_49AA_8AE8_FEF96291A55A_.wvu.PrintTitles" localSheetId="33" hidden="1">'II-G-2.7'!$1:$6</definedName>
    <definedName name="Z_0051487E_A47C_49AA_8AE8_FEF96291A55A_.wvu.PrintTitles" localSheetId="34" hidden="1">'II-G-2.8'!$1:$5</definedName>
    <definedName name="Z_0051487E_A47C_49AA_8AE8_FEF96291A55A_.wvu.PrintTitles" localSheetId="35" hidden="1">'II-G-3'!$1:$5</definedName>
    <definedName name="Z_0051487E_A47C_49AA_8AE8_FEF96291A55A_.wvu.PrintTitles" localSheetId="36" hidden="1">'II-G-4'!$1:$5</definedName>
    <definedName name="Z_0051487E_A47C_49AA_8AE8_FEF96291A55A_.wvu.PrintTitles" localSheetId="37" hidden="1">'II-G-5 '!$1:$8</definedName>
    <definedName name="Z_19E76F77_5FD4_4699_96C7_35DD0D021D5C_.wvu.Cols" localSheetId="18" hidden="1">'II-G-1.6 2017 Misc. Rev (W) '!$R:$R</definedName>
    <definedName name="Z_19E76F77_5FD4_4699_96C7_35DD0D021D5C_.wvu.Cols" localSheetId="20" hidden="1">'II-G-1.6 2018 Misc. Rev (WW)'!#REF!,'II-G-1.6 2018 Misc. Rev (WW)'!#REF!,'II-G-1.6 2018 Misc. Rev (WW)'!#REF!,'II-G-1.6 2018 Misc. Rev (WW)'!#REF!,'II-G-1.6 2018 Misc. Rev (WW)'!#REF!,'II-G-1.6 2018 Misc. Rev (WW)'!#REF!,'II-G-1.6 2018 Misc. Rev (WW)'!#REF!,'II-G-1.6 2018 Misc. Rev (WW)'!#REF!,'II-G-1.6 2018 Misc. Rev (WW)'!#REF!,'II-G-1.6 2018 Misc. Rev (WW)'!#REF!,'II-G-1.6 2018 Misc. Rev (WW)'!#REF!,'II-G-1.6 2018 Misc. Rev (WW)'!#REF!,'II-G-1.6 2018 Misc. Rev (WW)'!#REF!</definedName>
    <definedName name="Z_19E76F77_5FD4_4699_96C7_35DD0D021D5C_.wvu.Cols" localSheetId="17" hidden="1">'II-G-1.6W 2018 Misc Rev '!#REF!,'II-G-1.6W 2018 Misc Rev '!#REF!,'II-G-1.6W 2018 Misc Rev '!#REF!,'II-G-1.6W 2018 Misc Rev '!#REF!,'II-G-1.6W 2018 Misc Rev '!#REF!,'II-G-1.6W 2018 Misc Rev '!#REF!,'II-G-1.6W 2018 Misc Rev '!#REF!,'II-G-1.6W 2018 Misc Rev '!#REF!,'II-G-1.6W 2018 Misc Rev '!#REF!,'II-G-1.6W 2018 Misc Rev '!#REF!,'II-G-1.6W 2018 Misc Rev '!#REF!,'II-G-1.6W 2018 Misc Rev '!#REF!,'II-G-1.6W 2018 Misc Rev '!#REF!</definedName>
    <definedName name="Z_19E76F77_5FD4_4699_96C7_35DD0D021D5C_.wvu.PrintArea" localSheetId="12" hidden="1">'II-G-1.4 (W)'!$A$1:$M$50</definedName>
    <definedName name="Z_19E76F77_5FD4_4699_96C7_35DD0D021D5C_.wvu.PrintArea" localSheetId="21" hidden="1">'II-G-1.6 2017 Misc Rev (WW)'!$B$1:$P$63</definedName>
    <definedName name="Z_19E76F77_5FD4_4699_96C7_35DD0D021D5C_.wvu.PrintArea" localSheetId="18" hidden="1">'II-G-1.6 2017 Misc. Rev (W) '!$B$1:$R$69</definedName>
    <definedName name="Z_19E76F77_5FD4_4699_96C7_35DD0D021D5C_.wvu.PrintArea" localSheetId="20" hidden="1">'II-G-1.6 2018 Misc. Rev (WW)'!$B$1:$P$67</definedName>
    <definedName name="Z_19E76F77_5FD4_4699_96C7_35DD0D021D5C_.wvu.PrintArea" localSheetId="17" hidden="1">'II-G-1.6W 2018 Misc Rev '!$B$1:$R$61</definedName>
    <definedName name="Z_19E76F77_5FD4_4699_96C7_35DD0D021D5C_.wvu.PrintArea" localSheetId="38" hidden="1">'II-G-6 (North Austin)'!$A$7:$E$47</definedName>
    <definedName name="Z_19E76F77_5FD4_4699_96C7_35DD0D021D5C_.wvu.PrintArea" localSheetId="39" hidden="1">'II-G-6 (Northtown)'!$A$7:$E$47</definedName>
    <definedName name="Z_19E76F77_5FD4_4699_96C7_35DD0D021D5C_.wvu.PrintArea" localSheetId="40" hidden="1">'II-G-6 (WCID10)'!$A$7:$E$39</definedName>
    <definedName name="Z_19E76F77_5FD4_4699_96C7_35DD0D021D5C_.wvu.PrintArea" localSheetId="41" hidden="1">'II-G-6 (Wells Branch)'!$A$7:$E$47</definedName>
    <definedName name="Z_19E76F77_5FD4_4699_96C7_35DD0D021D5C_.wvu.PrintArea" localSheetId="42" hidden="1">'II-G-6 Other'!$A$1:$H$54</definedName>
    <definedName name="Z_19E76F77_5FD4_4699_96C7_35DD0D021D5C_.wvu.PrintTitles" localSheetId="0" hidden="1">'II-G'!$1:$8</definedName>
    <definedName name="Z_19E76F77_5FD4_4699_96C7_35DD0D021D5C_.wvu.PrintTitles" localSheetId="1" hidden="1">'II-G (W)'!$1:$8</definedName>
    <definedName name="Z_19E76F77_5FD4_4699_96C7_35DD0D021D5C_.wvu.PrintTitles" localSheetId="2" hidden="1">'II-G (WW)'!$1:$8</definedName>
    <definedName name="Z_19E76F77_5FD4_4699_96C7_35DD0D021D5C_.wvu.PrintTitles" localSheetId="7" hidden="1">'II-G-1.1'!$1:$9</definedName>
    <definedName name="Z_19E76F77_5FD4_4699_96C7_35DD0D021D5C_.wvu.PrintTitles" localSheetId="8" hidden="1">'II-G-1.2 (W)'!$1:$9</definedName>
    <definedName name="Z_19E76F77_5FD4_4699_96C7_35DD0D021D5C_.wvu.PrintTitles" localSheetId="9" hidden="1">'II-G-1.2 (WW)'!$1:$9</definedName>
    <definedName name="Z_19E76F77_5FD4_4699_96C7_35DD0D021D5C_.wvu.PrintTitles" localSheetId="10" hidden="1">'II-G-1.3 (W)'!$1:$11</definedName>
    <definedName name="Z_19E76F77_5FD4_4699_96C7_35DD0D021D5C_.wvu.PrintTitles" localSheetId="11" hidden="1">'II-G-1.3 (WW)'!$1:$10</definedName>
    <definedName name="Z_19E76F77_5FD4_4699_96C7_35DD0D021D5C_.wvu.PrintTitles" localSheetId="12" hidden="1">'II-G-1.4 (W)'!$1:$9</definedName>
    <definedName name="Z_19E76F77_5FD4_4699_96C7_35DD0D021D5C_.wvu.PrintTitles" localSheetId="13" hidden="1">'II-G-1.4 (WW)'!$1:$6</definedName>
    <definedName name="Z_19E76F77_5FD4_4699_96C7_35DD0D021D5C_.wvu.PrintTitles" localSheetId="14" hidden="1">'II-G-1.5 (W)'!$1:$5</definedName>
    <definedName name="Z_19E76F77_5FD4_4699_96C7_35DD0D021D5C_.wvu.PrintTitles" localSheetId="15" hidden="1">'II-G-1.5 (WW)'!$1:$6</definedName>
    <definedName name="Z_19E76F77_5FD4_4699_96C7_35DD0D021D5C_.wvu.PrintTitles" localSheetId="16" hidden="1">'II-G-1.6 (W)'!$1:$8</definedName>
    <definedName name="Z_19E76F77_5FD4_4699_96C7_35DD0D021D5C_.wvu.PrintTitles" localSheetId="19" hidden="1">'II-G-1.6 (WW) '!$1:$8</definedName>
    <definedName name="Z_19E76F77_5FD4_4699_96C7_35DD0D021D5C_.wvu.PrintTitles" localSheetId="3" hidden="1">'II-G-1.a-d (W)'!$1:$9</definedName>
    <definedName name="Z_19E76F77_5FD4_4699_96C7_35DD0D021D5C_.wvu.PrintTitles" localSheetId="5" hidden="1">'II-G-1.a-d (WW)'!$1:$9</definedName>
    <definedName name="Z_19E76F77_5FD4_4699_96C7_35DD0D021D5C_.wvu.PrintTitles" localSheetId="4" hidden="1">'II-G-1.e-h (W)'!$1:$9</definedName>
    <definedName name="Z_19E76F77_5FD4_4699_96C7_35DD0D021D5C_.wvu.PrintTitles" localSheetId="6" hidden="1">'II-G-1.e-h (WW)'!$1:$9</definedName>
    <definedName name="Z_19E76F77_5FD4_4699_96C7_35DD0D021D5C_.wvu.PrintTitles" localSheetId="22" hidden="1">'II-G-2.1 (W)'!$1:$8</definedName>
    <definedName name="Z_19E76F77_5FD4_4699_96C7_35DD0D021D5C_.wvu.PrintTitles" localSheetId="23" hidden="1">'II-G-2.1 (WW)'!$1:$6</definedName>
    <definedName name="Z_19E76F77_5FD4_4699_96C7_35DD0D021D5C_.wvu.PrintTitles" localSheetId="24" hidden="1">'II-G-2.2 (W)'!$1:$8</definedName>
    <definedName name="Z_19E76F77_5FD4_4699_96C7_35DD0D021D5C_.wvu.PrintTitles" localSheetId="25" hidden="1">'II-G-2.2 (WW)'!$1:$10</definedName>
    <definedName name="Z_19E76F77_5FD4_4699_96C7_35DD0D021D5C_.wvu.PrintTitles" localSheetId="26" hidden="1">'II-G-2.3 (W)'!$1:$8</definedName>
    <definedName name="Z_19E76F77_5FD4_4699_96C7_35DD0D021D5C_.wvu.PrintTitles" localSheetId="27" hidden="1">'II-G-2.3 (WW)'!$1:$8</definedName>
    <definedName name="Z_19E76F77_5FD4_4699_96C7_35DD0D021D5C_.wvu.PrintTitles" localSheetId="28" hidden="1">'II-G-2.4 (W)'!$1:$8</definedName>
    <definedName name="Z_19E76F77_5FD4_4699_96C7_35DD0D021D5C_.wvu.PrintTitles" localSheetId="29" hidden="1">'II-G-2.4 (WW)'!$1:$8</definedName>
    <definedName name="Z_19E76F77_5FD4_4699_96C7_35DD0D021D5C_.wvu.PrintTitles" localSheetId="30" hidden="1">'II-G-2.5 (W)'!$1:$8</definedName>
    <definedName name="Z_19E76F77_5FD4_4699_96C7_35DD0D021D5C_.wvu.PrintTitles" localSheetId="31" hidden="1">'II-G-2.5 (WW)'!$1:$8</definedName>
    <definedName name="Z_19E76F77_5FD4_4699_96C7_35DD0D021D5C_.wvu.PrintTitles" localSheetId="32" hidden="1">'II-G-2.6'!$1:$10</definedName>
    <definedName name="Z_19E76F77_5FD4_4699_96C7_35DD0D021D5C_.wvu.PrintTitles" localSheetId="33" hidden="1">'II-G-2.7'!$1:$6</definedName>
    <definedName name="Z_19E76F77_5FD4_4699_96C7_35DD0D021D5C_.wvu.PrintTitles" localSheetId="34" hidden="1">'II-G-2.8'!$1:$5</definedName>
    <definedName name="Z_19E76F77_5FD4_4699_96C7_35DD0D021D5C_.wvu.PrintTitles" localSheetId="35" hidden="1">'II-G-3'!$1:$5</definedName>
    <definedName name="Z_19E76F77_5FD4_4699_96C7_35DD0D021D5C_.wvu.PrintTitles" localSheetId="36" hidden="1">'II-G-4'!$1:$5</definedName>
    <definedName name="Z_19E76F77_5FD4_4699_96C7_35DD0D021D5C_.wvu.PrintTitles" localSheetId="37" hidden="1">'II-G-5 '!$1:$8</definedName>
    <definedName name="Z_19E76F77_5FD4_4699_96C7_35DD0D021D5C_.wvu.Rows" localSheetId="1" hidden="1">'II-G (W)'!$1:$1</definedName>
    <definedName name="Z_19E76F77_5FD4_4699_96C7_35DD0D021D5C_.wvu.Rows" localSheetId="2" hidden="1">'II-G (WW)'!$1:$1</definedName>
    <definedName name="Z_26C2B9FB_9705_4145_BB97_54F01A23C960_.wvu.Cols" localSheetId="20" hidden="1">'II-G-1.6 2018 Misc. Rev (WW)'!#REF!,'II-G-1.6 2018 Misc. Rev (WW)'!#REF!,'II-G-1.6 2018 Misc. Rev (WW)'!#REF!,'II-G-1.6 2018 Misc. Rev (WW)'!#REF!,'II-G-1.6 2018 Misc. Rev (WW)'!#REF!,'II-G-1.6 2018 Misc. Rev (WW)'!#REF!,'II-G-1.6 2018 Misc. Rev (WW)'!#REF!,'II-G-1.6 2018 Misc. Rev (WW)'!#REF!,'II-G-1.6 2018 Misc. Rev (WW)'!#REF!,'II-G-1.6 2018 Misc. Rev (WW)'!#REF!,'II-G-1.6 2018 Misc. Rev (WW)'!#REF!,'II-G-1.6 2018 Misc. Rev (WW)'!#REF!,'II-G-1.6 2018 Misc. Rev (WW)'!#REF!,'II-G-1.6 2018 Misc. Rev (WW)'!$Q:$Q</definedName>
    <definedName name="Z_26C2B9FB_9705_4145_BB97_54F01A23C960_.wvu.Cols" localSheetId="17" hidden="1">'II-G-1.6W 2018 Misc Rev '!#REF!,'II-G-1.6W 2018 Misc Rev '!#REF!,'II-G-1.6W 2018 Misc Rev '!#REF!,'II-G-1.6W 2018 Misc Rev '!#REF!,'II-G-1.6W 2018 Misc Rev '!#REF!,'II-G-1.6W 2018 Misc Rev '!#REF!,'II-G-1.6W 2018 Misc Rev '!#REF!,'II-G-1.6W 2018 Misc Rev '!#REF!,'II-G-1.6W 2018 Misc Rev '!#REF!,'II-G-1.6W 2018 Misc Rev '!#REF!,'II-G-1.6W 2018 Misc Rev '!$N:$N,'II-G-1.6W 2018 Misc Rev '!#REF!</definedName>
    <definedName name="Z_26C2B9FB_9705_4145_BB97_54F01A23C960_.wvu.PrintArea" localSheetId="12" hidden="1">'II-G-1.4 (W)'!$A$1:$M$50</definedName>
    <definedName name="Z_26C2B9FB_9705_4145_BB97_54F01A23C960_.wvu.PrintArea" localSheetId="21" hidden="1">'II-G-1.6 2017 Misc Rev (WW)'!$B$1:$P$63</definedName>
    <definedName name="Z_26C2B9FB_9705_4145_BB97_54F01A23C960_.wvu.PrintArea" localSheetId="18" hidden="1">'II-G-1.6 2017 Misc. Rev (W) '!$B$1:$R$69</definedName>
    <definedName name="Z_26C2B9FB_9705_4145_BB97_54F01A23C960_.wvu.PrintArea" localSheetId="20" hidden="1">'II-G-1.6 2018 Misc. Rev (WW)'!$B$1:$P$69</definedName>
    <definedName name="Z_26C2B9FB_9705_4145_BB97_54F01A23C960_.wvu.PrintArea" localSheetId="17" hidden="1">'II-G-1.6W 2018 Misc Rev '!$B$1:$P$68</definedName>
    <definedName name="Z_26C2B9FB_9705_4145_BB97_54F01A23C960_.wvu.PrintArea" localSheetId="38" hidden="1">'II-G-6 (North Austin)'!$A$7:$E$47</definedName>
    <definedName name="Z_26C2B9FB_9705_4145_BB97_54F01A23C960_.wvu.PrintArea" localSheetId="39" hidden="1">'II-G-6 (Northtown)'!$A$7:$E$47</definedName>
    <definedName name="Z_26C2B9FB_9705_4145_BB97_54F01A23C960_.wvu.PrintArea" localSheetId="40" hidden="1">'II-G-6 (WCID10)'!$A$7:$E$39</definedName>
    <definedName name="Z_26C2B9FB_9705_4145_BB97_54F01A23C960_.wvu.PrintArea" localSheetId="41" hidden="1">'II-G-6 (Wells Branch)'!$A$7:$E$47</definedName>
    <definedName name="Z_26C2B9FB_9705_4145_BB97_54F01A23C960_.wvu.PrintArea" localSheetId="42" hidden="1">'II-G-6 Other'!$A$1:$H$54</definedName>
    <definedName name="Z_26C2B9FB_9705_4145_BB97_54F01A23C960_.wvu.PrintTitles" localSheetId="0" hidden="1">'II-G'!$1:$8</definedName>
    <definedName name="Z_26C2B9FB_9705_4145_BB97_54F01A23C960_.wvu.PrintTitles" localSheetId="1" hidden="1">'II-G (W)'!$1:$8</definedName>
    <definedName name="Z_26C2B9FB_9705_4145_BB97_54F01A23C960_.wvu.PrintTitles" localSheetId="2" hidden="1">'II-G (WW)'!$1:$8</definedName>
    <definedName name="Z_26C2B9FB_9705_4145_BB97_54F01A23C960_.wvu.PrintTitles" localSheetId="7" hidden="1">'II-G-1.1'!$1:$9</definedName>
    <definedName name="Z_26C2B9FB_9705_4145_BB97_54F01A23C960_.wvu.PrintTitles" localSheetId="8" hidden="1">'II-G-1.2 (W)'!$1:$9</definedName>
    <definedName name="Z_26C2B9FB_9705_4145_BB97_54F01A23C960_.wvu.PrintTitles" localSheetId="9" hidden="1">'II-G-1.2 (WW)'!$1:$9</definedName>
    <definedName name="Z_26C2B9FB_9705_4145_BB97_54F01A23C960_.wvu.PrintTitles" localSheetId="10" hidden="1">'II-G-1.3 (W)'!$1:$11</definedName>
    <definedName name="Z_26C2B9FB_9705_4145_BB97_54F01A23C960_.wvu.PrintTitles" localSheetId="11" hidden="1">'II-G-1.3 (WW)'!$1:$10</definedName>
    <definedName name="Z_26C2B9FB_9705_4145_BB97_54F01A23C960_.wvu.PrintTitles" localSheetId="12" hidden="1">'II-G-1.4 (W)'!$1:$9</definedName>
    <definedName name="Z_26C2B9FB_9705_4145_BB97_54F01A23C960_.wvu.PrintTitles" localSheetId="13" hidden="1">'II-G-1.4 (WW)'!$1:$6</definedName>
    <definedName name="Z_26C2B9FB_9705_4145_BB97_54F01A23C960_.wvu.PrintTitles" localSheetId="14" hidden="1">'II-G-1.5 (W)'!$1:$5</definedName>
    <definedName name="Z_26C2B9FB_9705_4145_BB97_54F01A23C960_.wvu.PrintTitles" localSheetId="15" hidden="1">'II-G-1.5 (WW)'!$1:$6</definedName>
    <definedName name="Z_26C2B9FB_9705_4145_BB97_54F01A23C960_.wvu.PrintTitles" localSheetId="16" hidden="1">'II-G-1.6 (W)'!$1:$8</definedName>
    <definedName name="Z_26C2B9FB_9705_4145_BB97_54F01A23C960_.wvu.PrintTitles" localSheetId="19" hidden="1">'II-G-1.6 (WW) '!$1:$8</definedName>
    <definedName name="Z_26C2B9FB_9705_4145_BB97_54F01A23C960_.wvu.PrintTitles" localSheetId="3" hidden="1">'II-G-1.a-d (W)'!$1:$9</definedName>
    <definedName name="Z_26C2B9FB_9705_4145_BB97_54F01A23C960_.wvu.PrintTitles" localSheetId="5" hidden="1">'II-G-1.a-d (WW)'!$1:$9</definedName>
    <definedName name="Z_26C2B9FB_9705_4145_BB97_54F01A23C960_.wvu.PrintTitles" localSheetId="4" hidden="1">'II-G-1.e-h (W)'!$1:$9</definedName>
    <definedName name="Z_26C2B9FB_9705_4145_BB97_54F01A23C960_.wvu.PrintTitles" localSheetId="6" hidden="1">'II-G-1.e-h (WW)'!$1:$9</definedName>
    <definedName name="Z_26C2B9FB_9705_4145_BB97_54F01A23C960_.wvu.PrintTitles" localSheetId="22" hidden="1">'II-G-2.1 (W)'!$1:$8</definedName>
    <definedName name="Z_26C2B9FB_9705_4145_BB97_54F01A23C960_.wvu.PrintTitles" localSheetId="23" hidden="1">'II-G-2.1 (WW)'!$1:$6</definedName>
    <definedName name="Z_26C2B9FB_9705_4145_BB97_54F01A23C960_.wvu.PrintTitles" localSheetId="24" hidden="1">'II-G-2.2 (W)'!$1:$8</definedName>
    <definedName name="Z_26C2B9FB_9705_4145_BB97_54F01A23C960_.wvu.PrintTitles" localSheetId="25" hidden="1">'II-G-2.2 (WW)'!$1:$10</definedName>
    <definedName name="Z_26C2B9FB_9705_4145_BB97_54F01A23C960_.wvu.PrintTitles" localSheetId="26" hidden="1">'II-G-2.3 (W)'!$1:$8</definedName>
    <definedName name="Z_26C2B9FB_9705_4145_BB97_54F01A23C960_.wvu.PrintTitles" localSheetId="27" hidden="1">'II-G-2.3 (WW)'!$1:$8</definedName>
    <definedName name="Z_26C2B9FB_9705_4145_BB97_54F01A23C960_.wvu.PrintTitles" localSheetId="28" hidden="1">'II-G-2.4 (W)'!$1:$8</definedName>
    <definedName name="Z_26C2B9FB_9705_4145_BB97_54F01A23C960_.wvu.PrintTitles" localSheetId="29" hidden="1">'II-G-2.4 (WW)'!$1:$8</definedName>
    <definedName name="Z_26C2B9FB_9705_4145_BB97_54F01A23C960_.wvu.PrintTitles" localSheetId="30" hidden="1">'II-G-2.5 (W)'!$1:$8</definedName>
    <definedName name="Z_26C2B9FB_9705_4145_BB97_54F01A23C960_.wvu.PrintTitles" localSheetId="31" hidden="1">'II-G-2.5 (WW)'!$1:$8</definedName>
    <definedName name="Z_26C2B9FB_9705_4145_BB97_54F01A23C960_.wvu.PrintTitles" localSheetId="32" hidden="1">'II-G-2.6'!$1:$10</definedName>
    <definedName name="Z_26C2B9FB_9705_4145_BB97_54F01A23C960_.wvu.PrintTitles" localSheetId="33" hidden="1">'II-G-2.7'!$1:$6</definedName>
    <definedName name="Z_26C2B9FB_9705_4145_BB97_54F01A23C960_.wvu.PrintTitles" localSheetId="34" hidden="1">'II-G-2.8'!$1:$5</definedName>
    <definedName name="Z_26C2B9FB_9705_4145_BB97_54F01A23C960_.wvu.PrintTitles" localSheetId="35" hidden="1">'II-G-3'!$1:$5</definedName>
    <definedName name="Z_26C2B9FB_9705_4145_BB97_54F01A23C960_.wvu.PrintTitles" localSheetId="36" hidden="1">'II-G-4'!$1:$5</definedName>
    <definedName name="Z_26C2B9FB_9705_4145_BB97_54F01A23C960_.wvu.PrintTitles" localSheetId="37" hidden="1">'II-G-5 '!$1:$8</definedName>
    <definedName name="Z_26C2B9FB_9705_4145_BB97_54F01A23C960_.wvu.Rows" localSheetId="1" hidden="1">'II-G (W)'!$1:$1</definedName>
    <definedName name="Z_26C2B9FB_9705_4145_BB97_54F01A23C960_.wvu.Rows" localSheetId="2" hidden="1">'II-G (WW)'!$1:$1</definedName>
    <definedName name="Z_828D621A_F75D_45EA_97F8_7DEC174B4676_.wvu.Cols" localSheetId="18" hidden="1">'II-G-1.6 2017 Misc. Rev (W) '!$R:$R</definedName>
    <definedName name="Z_828D621A_F75D_45EA_97F8_7DEC174B4676_.wvu.PrintArea" localSheetId="12" hidden="1">'II-G-1.4 (W)'!$A$1:$M$50</definedName>
    <definedName name="Z_828D621A_F75D_45EA_97F8_7DEC174B4676_.wvu.PrintArea" localSheetId="21" hidden="1">'II-G-1.6 2017 Misc Rev (WW)'!$B$1:$P$63</definedName>
    <definedName name="Z_828D621A_F75D_45EA_97F8_7DEC174B4676_.wvu.PrintArea" localSheetId="18" hidden="1">'II-G-1.6 2017 Misc. Rev (W) '!$B$1:$R$69</definedName>
    <definedName name="Z_828D621A_F75D_45EA_97F8_7DEC174B4676_.wvu.PrintArea" localSheetId="20" hidden="1">'II-G-1.6 2018 Misc. Rev (WW)'!$B$1:$P$67</definedName>
    <definedName name="Z_828D621A_F75D_45EA_97F8_7DEC174B4676_.wvu.PrintArea" localSheetId="17" hidden="1">'II-G-1.6W 2018 Misc Rev '!$B$1:$R$61</definedName>
    <definedName name="Z_828D621A_F75D_45EA_97F8_7DEC174B4676_.wvu.PrintArea" localSheetId="38" hidden="1">'II-G-6 (North Austin)'!$A$7:$E$47</definedName>
    <definedName name="Z_828D621A_F75D_45EA_97F8_7DEC174B4676_.wvu.PrintArea" localSheetId="39" hidden="1">'II-G-6 (Northtown)'!$A$7:$E$47</definedName>
    <definedName name="Z_828D621A_F75D_45EA_97F8_7DEC174B4676_.wvu.PrintArea" localSheetId="40" hidden="1">'II-G-6 (WCID10)'!$A$7:$E$39</definedName>
    <definedName name="Z_828D621A_F75D_45EA_97F8_7DEC174B4676_.wvu.PrintArea" localSheetId="41" hidden="1">'II-G-6 (Wells Branch)'!$A$7:$E$47</definedName>
    <definedName name="Z_828D621A_F75D_45EA_97F8_7DEC174B4676_.wvu.PrintArea" localSheetId="42" hidden="1">'II-G-6 Other'!$A$1:$H$54</definedName>
    <definedName name="Z_828D621A_F75D_45EA_97F8_7DEC174B4676_.wvu.PrintTitles" localSheetId="0" hidden="1">'II-G'!$1:$8</definedName>
    <definedName name="Z_828D621A_F75D_45EA_97F8_7DEC174B4676_.wvu.PrintTitles" localSheetId="1" hidden="1">'II-G (W)'!$1:$8</definedName>
    <definedName name="Z_828D621A_F75D_45EA_97F8_7DEC174B4676_.wvu.PrintTitles" localSheetId="2" hidden="1">'II-G (WW)'!$1:$8</definedName>
    <definedName name="Z_828D621A_F75D_45EA_97F8_7DEC174B4676_.wvu.PrintTitles" localSheetId="7" hidden="1">'II-G-1.1'!$1:$9</definedName>
    <definedName name="Z_828D621A_F75D_45EA_97F8_7DEC174B4676_.wvu.PrintTitles" localSheetId="8" hidden="1">'II-G-1.2 (W)'!$1:$9</definedName>
    <definedName name="Z_828D621A_F75D_45EA_97F8_7DEC174B4676_.wvu.PrintTitles" localSheetId="9" hidden="1">'II-G-1.2 (WW)'!$1:$9</definedName>
    <definedName name="Z_828D621A_F75D_45EA_97F8_7DEC174B4676_.wvu.PrintTitles" localSheetId="10" hidden="1">'II-G-1.3 (W)'!$1:$11</definedName>
    <definedName name="Z_828D621A_F75D_45EA_97F8_7DEC174B4676_.wvu.PrintTitles" localSheetId="11" hidden="1">'II-G-1.3 (WW)'!$1:$10</definedName>
    <definedName name="Z_828D621A_F75D_45EA_97F8_7DEC174B4676_.wvu.PrintTitles" localSheetId="12" hidden="1">'II-G-1.4 (W)'!$1:$9</definedName>
    <definedName name="Z_828D621A_F75D_45EA_97F8_7DEC174B4676_.wvu.PrintTitles" localSheetId="13" hidden="1">'II-G-1.4 (WW)'!$1:$6</definedName>
    <definedName name="Z_828D621A_F75D_45EA_97F8_7DEC174B4676_.wvu.PrintTitles" localSheetId="14" hidden="1">'II-G-1.5 (W)'!$1:$5</definedName>
    <definedName name="Z_828D621A_F75D_45EA_97F8_7DEC174B4676_.wvu.PrintTitles" localSheetId="15" hidden="1">'II-G-1.5 (WW)'!$1:$6</definedName>
    <definedName name="Z_828D621A_F75D_45EA_97F8_7DEC174B4676_.wvu.PrintTitles" localSheetId="16" hidden="1">'II-G-1.6 (W)'!$1:$8</definedName>
    <definedName name="Z_828D621A_F75D_45EA_97F8_7DEC174B4676_.wvu.PrintTitles" localSheetId="19" hidden="1">'II-G-1.6 (WW) '!$1:$8</definedName>
    <definedName name="Z_828D621A_F75D_45EA_97F8_7DEC174B4676_.wvu.PrintTitles" localSheetId="3" hidden="1">'II-G-1.a-d (W)'!$1:$9</definedName>
    <definedName name="Z_828D621A_F75D_45EA_97F8_7DEC174B4676_.wvu.PrintTitles" localSheetId="5" hidden="1">'II-G-1.a-d (WW)'!$1:$9</definedName>
    <definedName name="Z_828D621A_F75D_45EA_97F8_7DEC174B4676_.wvu.PrintTitles" localSheetId="4" hidden="1">'II-G-1.e-h (W)'!$1:$9</definedName>
    <definedName name="Z_828D621A_F75D_45EA_97F8_7DEC174B4676_.wvu.PrintTitles" localSheetId="6" hidden="1">'II-G-1.e-h (WW)'!$1:$9</definedName>
    <definedName name="Z_828D621A_F75D_45EA_97F8_7DEC174B4676_.wvu.PrintTitles" localSheetId="22" hidden="1">'II-G-2.1 (W)'!$1:$8</definedName>
    <definedName name="Z_828D621A_F75D_45EA_97F8_7DEC174B4676_.wvu.PrintTitles" localSheetId="23" hidden="1">'II-G-2.1 (WW)'!$1:$6</definedName>
    <definedName name="Z_828D621A_F75D_45EA_97F8_7DEC174B4676_.wvu.PrintTitles" localSheetId="24" hidden="1">'II-G-2.2 (W)'!$1:$8</definedName>
    <definedName name="Z_828D621A_F75D_45EA_97F8_7DEC174B4676_.wvu.PrintTitles" localSheetId="25" hidden="1">'II-G-2.2 (WW)'!$1:$10</definedName>
    <definedName name="Z_828D621A_F75D_45EA_97F8_7DEC174B4676_.wvu.PrintTitles" localSheetId="26" hidden="1">'II-G-2.3 (W)'!$1:$8</definedName>
    <definedName name="Z_828D621A_F75D_45EA_97F8_7DEC174B4676_.wvu.PrintTitles" localSheetId="27" hidden="1">'II-G-2.3 (WW)'!$1:$8</definedName>
    <definedName name="Z_828D621A_F75D_45EA_97F8_7DEC174B4676_.wvu.PrintTitles" localSheetId="28" hidden="1">'II-G-2.4 (W)'!$1:$8</definedName>
    <definedName name="Z_828D621A_F75D_45EA_97F8_7DEC174B4676_.wvu.PrintTitles" localSheetId="29" hidden="1">'II-G-2.4 (WW)'!$1:$8</definedName>
    <definedName name="Z_828D621A_F75D_45EA_97F8_7DEC174B4676_.wvu.PrintTitles" localSheetId="30" hidden="1">'II-G-2.5 (W)'!$1:$8</definedName>
    <definedName name="Z_828D621A_F75D_45EA_97F8_7DEC174B4676_.wvu.PrintTitles" localSheetId="31" hidden="1">'II-G-2.5 (WW)'!$1:$8</definedName>
    <definedName name="Z_828D621A_F75D_45EA_97F8_7DEC174B4676_.wvu.PrintTitles" localSheetId="32" hidden="1">'II-G-2.6'!$1:$10</definedName>
    <definedName name="Z_828D621A_F75D_45EA_97F8_7DEC174B4676_.wvu.PrintTitles" localSheetId="33" hidden="1">'II-G-2.7'!$1:$6</definedName>
    <definedName name="Z_828D621A_F75D_45EA_97F8_7DEC174B4676_.wvu.PrintTitles" localSheetId="34" hidden="1">'II-G-2.8'!$1:$5</definedName>
    <definedName name="Z_828D621A_F75D_45EA_97F8_7DEC174B4676_.wvu.PrintTitles" localSheetId="35" hidden="1">'II-G-3'!$1:$5</definedName>
    <definedName name="Z_828D621A_F75D_45EA_97F8_7DEC174B4676_.wvu.PrintTitles" localSheetId="36" hidden="1">'II-G-4'!$1:$5</definedName>
    <definedName name="Z_828D621A_F75D_45EA_97F8_7DEC174B4676_.wvu.PrintTitles" localSheetId="37" hidden="1">'II-G-5 '!$1:$8</definedName>
    <definedName name="Z_828D621A_F75D_45EA_97F8_7DEC174B4676_.wvu.Rows" localSheetId="1" hidden="1">'II-G (W)'!$1:$1</definedName>
    <definedName name="Z_828D621A_F75D_45EA_97F8_7DEC174B4676_.wvu.Rows" localSheetId="2" hidden="1">'II-G (WW)'!$1:$1</definedName>
    <definedName name="Z_8AF88CFF_9E20_4B3D_822E_6CE96CE91088_.wvu.Cols" localSheetId="18" hidden="1">'II-G-1.6 2017 Misc. Rev (W) '!$R:$R</definedName>
    <definedName name="Z_8AF88CFF_9E20_4B3D_822E_6CE96CE91088_.wvu.PrintArea" localSheetId="12" hidden="1">'II-G-1.4 (W)'!$A$1:$M$50</definedName>
    <definedName name="Z_8AF88CFF_9E20_4B3D_822E_6CE96CE91088_.wvu.PrintArea" localSheetId="21" hidden="1">'II-G-1.6 2017 Misc Rev (WW)'!$B$1:$P$63</definedName>
    <definedName name="Z_8AF88CFF_9E20_4B3D_822E_6CE96CE91088_.wvu.PrintArea" localSheetId="18" hidden="1">'II-G-1.6 2017 Misc. Rev (W) '!$B$1:$R$69</definedName>
    <definedName name="Z_8AF88CFF_9E20_4B3D_822E_6CE96CE91088_.wvu.PrintArea" localSheetId="20" hidden="1">'II-G-1.6 2018 Misc. Rev (WW)'!$B$1:$P$67</definedName>
    <definedName name="Z_8AF88CFF_9E20_4B3D_822E_6CE96CE91088_.wvu.PrintArea" localSheetId="17" hidden="1">'II-G-1.6W 2018 Misc Rev '!$B$1:$R$61</definedName>
    <definedName name="Z_8AF88CFF_9E20_4B3D_822E_6CE96CE91088_.wvu.PrintArea" localSheetId="38" hidden="1">'II-G-6 (North Austin)'!$A$7:$E$47</definedName>
    <definedName name="Z_8AF88CFF_9E20_4B3D_822E_6CE96CE91088_.wvu.PrintArea" localSheetId="39" hidden="1">'II-G-6 (Northtown)'!$A$7:$E$47</definedName>
    <definedName name="Z_8AF88CFF_9E20_4B3D_822E_6CE96CE91088_.wvu.PrintArea" localSheetId="40" hidden="1">'II-G-6 (WCID10)'!$A$7:$E$39</definedName>
    <definedName name="Z_8AF88CFF_9E20_4B3D_822E_6CE96CE91088_.wvu.PrintArea" localSheetId="41" hidden="1">'II-G-6 (Wells Branch)'!$A$7:$E$47</definedName>
    <definedName name="Z_8AF88CFF_9E20_4B3D_822E_6CE96CE91088_.wvu.PrintArea" localSheetId="42" hidden="1">'II-G-6 Other'!$A$1:$H$54</definedName>
    <definedName name="Z_8AF88CFF_9E20_4B3D_822E_6CE96CE91088_.wvu.PrintTitles" localSheetId="0" hidden="1">'II-G'!$1:$8</definedName>
    <definedName name="Z_8AF88CFF_9E20_4B3D_822E_6CE96CE91088_.wvu.PrintTitles" localSheetId="1" hidden="1">'II-G (W)'!$1:$8</definedName>
    <definedName name="Z_8AF88CFF_9E20_4B3D_822E_6CE96CE91088_.wvu.PrintTitles" localSheetId="2" hidden="1">'II-G (WW)'!$1:$8</definedName>
    <definedName name="Z_8AF88CFF_9E20_4B3D_822E_6CE96CE91088_.wvu.PrintTitles" localSheetId="7" hidden="1">'II-G-1.1'!$1:$9</definedName>
    <definedName name="Z_8AF88CFF_9E20_4B3D_822E_6CE96CE91088_.wvu.PrintTitles" localSheetId="8" hidden="1">'II-G-1.2 (W)'!$1:$9</definedName>
    <definedName name="Z_8AF88CFF_9E20_4B3D_822E_6CE96CE91088_.wvu.PrintTitles" localSheetId="9" hidden="1">'II-G-1.2 (WW)'!$1:$9</definedName>
    <definedName name="Z_8AF88CFF_9E20_4B3D_822E_6CE96CE91088_.wvu.PrintTitles" localSheetId="10" hidden="1">'II-G-1.3 (W)'!$1:$11</definedName>
    <definedName name="Z_8AF88CFF_9E20_4B3D_822E_6CE96CE91088_.wvu.PrintTitles" localSheetId="11" hidden="1">'II-G-1.3 (WW)'!$1:$10</definedName>
    <definedName name="Z_8AF88CFF_9E20_4B3D_822E_6CE96CE91088_.wvu.PrintTitles" localSheetId="12" hidden="1">'II-G-1.4 (W)'!$1:$9</definedName>
    <definedName name="Z_8AF88CFF_9E20_4B3D_822E_6CE96CE91088_.wvu.PrintTitles" localSheetId="13" hidden="1">'II-G-1.4 (WW)'!$1:$6</definedName>
    <definedName name="Z_8AF88CFF_9E20_4B3D_822E_6CE96CE91088_.wvu.PrintTitles" localSheetId="14" hidden="1">'II-G-1.5 (W)'!$1:$5</definedName>
    <definedName name="Z_8AF88CFF_9E20_4B3D_822E_6CE96CE91088_.wvu.PrintTitles" localSheetId="15" hidden="1">'II-G-1.5 (WW)'!$1:$6</definedName>
    <definedName name="Z_8AF88CFF_9E20_4B3D_822E_6CE96CE91088_.wvu.PrintTitles" localSheetId="16" hidden="1">'II-G-1.6 (W)'!$1:$8</definedName>
    <definedName name="Z_8AF88CFF_9E20_4B3D_822E_6CE96CE91088_.wvu.PrintTitles" localSheetId="19" hidden="1">'II-G-1.6 (WW) '!$1:$8</definedName>
    <definedName name="Z_8AF88CFF_9E20_4B3D_822E_6CE96CE91088_.wvu.PrintTitles" localSheetId="3" hidden="1">'II-G-1.a-d (W)'!$1:$9</definedName>
    <definedName name="Z_8AF88CFF_9E20_4B3D_822E_6CE96CE91088_.wvu.PrintTitles" localSheetId="5" hidden="1">'II-G-1.a-d (WW)'!$1:$9</definedName>
    <definedName name="Z_8AF88CFF_9E20_4B3D_822E_6CE96CE91088_.wvu.PrintTitles" localSheetId="4" hidden="1">'II-G-1.e-h (W)'!$1:$9</definedName>
    <definedName name="Z_8AF88CFF_9E20_4B3D_822E_6CE96CE91088_.wvu.PrintTitles" localSheetId="6" hidden="1">'II-G-1.e-h (WW)'!$1:$9</definedName>
    <definedName name="Z_8AF88CFF_9E20_4B3D_822E_6CE96CE91088_.wvu.PrintTitles" localSheetId="22" hidden="1">'II-G-2.1 (W)'!$1:$8</definedName>
    <definedName name="Z_8AF88CFF_9E20_4B3D_822E_6CE96CE91088_.wvu.PrintTitles" localSheetId="23" hidden="1">'II-G-2.1 (WW)'!$1:$6</definedName>
    <definedName name="Z_8AF88CFF_9E20_4B3D_822E_6CE96CE91088_.wvu.PrintTitles" localSheetId="24" hidden="1">'II-G-2.2 (W)'!$1:$8</definedName>
    <definedName name="Z_8AF88CFF_9E20_4B3D_822E_6CE96CE91088_.wvu.PrintTitles" localSheetId="25" hidden="1">'II-G-2.2 (WW)'!$1:$10</definedName>
    <definedName name="Z_8AF88CFF_9E20_4B3D_822E_6CE96CE91088_.wvu.PrintTitles" localSheetId="26" hidden="1">'II-G-2.3 (W)'!$1:$8</definedName>
    <definedName name="Z_8AF88CFF_9E20_4B3D_822E_6CE96CE91088_.wvu.PrintTitles" localSheetId="27" hidden="1">'II-G-2.3 (WW)'!$1:$8</definedName>
    <definedName name="Z_8AF88CFF_9E20_4B3D_822E_6CE96CE91088_.wvu.PrintTitles" localSheetId="28" hidden="1">'II-G-2.4 (W)'!$1:$8</definedName>
    <definedName name="Z_8AF88CFF_9E20_4B3D_822E_6CE96CE91088_.wvu.PrintTitles" localSheetId="29" hidden="1">'II-G-2.4 (WW)'!$1:$8</definedName>
    <definedName name="Z_8AF88CFF_9E20_4B3D_822E_6CE96CE91088_.wvu.PrintTitles" localSheetId="30" hidden="1">'II-G-2.5 (W)'!$1:$8</definedName>
    <definedName name="Z_8AF88CFF_9E20_4B3D_822E_6CE96CE91088_.wvu.PrintTitles" localSheetId="31" hidden="1">'II-G-2.5 (WW)'!$1:$8</definedName>
    <definedName name="Z_8AF88CFF_9E20_4B3D_822E_6CE96CE91088_.wvu.PrintTitles" localSheetId="32" hidden="1">'II-G-2.6'!$1:$10</definedName>
    <definedName name="Z_8AF88CFF_9E20_4B3D_822E_6CE96CE91088_.wvu.PrintTitles" localSheetId="33" hidden="1">'II-G-2.7'!$1:$6</definedName>
    <definedName name="Z_8AF88CFF_9E20_4B3D_822E_6CE96CE91088_.wvu.PrintTitles" localSheetId="34" hidden="1">'II-G-2.8'!$1:$5</definedName>
    <definedName name="Z_8AF88CFF_9E20_4B3D_822E_6CE96CE91088_.wvu.PrintTitles" localSheetId="35" hidden="1">'II-G-3'!$1:$5</definedName>
    <definedName name="Z_8AF88CFF_9E20_4B3D_822E_6CE96CE91088_.wvu.PrintTitles" localSheetId="36" hidden="1">'II-G-4'!$1:$5</definedName>
    <definedName name="Z_8AF88CFF_9E20_4B3D_822E_6CE96CE91088_.wvu.PrintTitles" localSheetId="37" hidden="1">'II-G-5 '!$1:$8</definedName>
    <definedName name="Z_9F9B7EE8_1B10_4082_AFCC_397EDBABAFD3_.wvu.Cols" localSheetId="18" hidden="1">'II-G-1.6 2017 Misc. Rev (W) '!$R:$R</definedName>
    <definedName name="Z_9F9B7EE8_1B10_4082_AFCC_397EDBABAFD3_.wvu.PrintArea" localSheetId="12" hidden="1">'II-G-1.4 (W)'!$A$1:$M$50</definedName>
    <definedName name="Z_9F9B7EE8_1B10_4082_AFCC_397EDBABAFD3_.wvu.PrintArea" localSheetId="21" hidden="1">'II-G-1.6 2017 Misc Rev (WW)'!$B$1:$P$63</definedName>
    <definedName name="Z_9F9B7EE8_1B10_4082_AFCC_397EDBABAFD3_.wvu.PrintArea" localSheetId="18" hidden="1">'II-G-1.6 2017 Misc. Rev (W) '!$B$1:$R$69</definedName>
    <definedName name="Z_9F9B7EE8_1B10_4082_AFCC_397EDBABAFD3_.wvu.PrintArea" localSheetId="20" hidden="1">'II-G-1.6 2018 Misc. Rev (WW)'!$B$1:$P$67</definedName>
    <definedName name="Z_9F9B7EE8_1B10_4082_AFCC_397EDBABAFD3_.wvu.PrintArea" localSheetId="17" hidden="1">'II-G-1.6W 2018 Misc Rev '!$B$1:$R$61</definedName>
    <definedName name="Z_9F9B7EE8_1B10_4082_AFCC_397EDBABAFD3_.wvu.PrintArea" localSheetId="38" hidden="1">'II-G-6 (North Austin)'!$A$7:$E$47</definedName>
    <definedName name="Z_9F9B7EE8_1B10_4082_AFCC_397EDBABAFD3_.wvu.PrintArea" localSheetId="39" hidden="1">'II-G-6 (Northtown)'!$A$7:$E$47</definedName>
    <definedName name="Z_9F9B7EE8_1B10_4082_AFCC_397EDBABAFD3_.wvu.PrintArea" localSheetId="40" hidden="1">'II-G-6 (WCID10)'!$A$7:$E$39</definedName>
    <definedName name="Z_9F9B7EE8_1B10_4082_AFCC_397EDBABAFD3_.wvu.PrintArea" localSheetId="41" hidden="1">'II-G-6 (Wells Branch)'!$A$7:$E$47</definedName>
    <definedName name="Z_9F9B7EE8_1B10_4082_AFCC_397EDBABAFD3_.wvu.PrintArea" localSheetId="42" hidden="1">'II-G-6 Other'!$A$1:$H$54</definedName>
    <definedName name="Z_9F9B7EE8_1B10_4082_AFCC_397EDBABAFD3_.wvu.PrintTitles" localSheetId="0" hidden="1">'II-G'!$1:$8</definedName>
    <definedName name="Z_9F9B7EE8_1B10_4082_AFCC_397EDBABAFD3_.wvu.PrintTitles" localSheetId="1" hidden="1">'II-G (W)'!$1:$8</definedName>
    <definedName name="Z_9F9B7EE8_1B10_4082_AFCC_397EDBABAFD3_.wvu.PrintTitles" localSheetId="2" hidden="1">'II-G (WW)'!$1:$8</definedName>
    <definedName name="Z_9F9B7EE8_1B10_4082_AFCC_397EDBABAFD3_.wvu.PrintTitles" localSheetId="7" hidden="1">'II-G-1.1'!$1:$9</definedName>
    <definedName name="Z_9F9B7EE8_1B10_4082_AFCC_397EDBABAFD3_.wvu.PrintTitles" localSheetId="8" hidden="1">'II-G-1.2 (W)'!$1:$9</definedName>
    <definedName name="Z_9F9B7EE8_1B10_4082_AFCC_397EDBABAFD3_.wvu.PrintTitles" localSheetId="9" hidden="1">'II-G-1.2 (WW)'!$1:$9</definedName>
    <definedName name="Z_9F9B7EE8_1B10_4082_AFCC_397EDBABAFD3_.wvu.PrintTitles" localSheetId="10" hidden="1">'II-G-1.3 (W)'!$1:$11</definedName>
    <definedName name="Z_9F9B7EE8_1B10_4082_AFCC_397EDBABAFD3_.wvu.PrintTitles" localSheetId="11" hidden="1">'II-G-1.3 (WW)'!$1:$10</definedName>
    <definedName name="Z_9F9B7EE8_1B10_4082_AFCC_397EDBABAFD3_.wvu.PrintTitles" localSheetId="12" hidden="1">'II-G-1.4 (W)'!$1:$9</definedName>
    <definedName name="Z_9F9B7EE8_1B10_4082_AFCC_397EDBABAFD3_.wvu.PrintTitles" localSheetId="13" hidden="1">'II-G-1.4 (WW)'!$1:$6</definedName>
    <definedName name="Z_9F9B7EE8_1B10_4082_AFCC_397EDBABAFD3_.wvu.PrintTitles" localSheetId="14" hidden="1">'II-G-1.5 (W)'!$1:$5</definedName>
    <definedName name="Z_9F9B7EE8_1B10_4082_AFCC_397EDBABAFD3_.wvu.PrintTitles" localSheetId="15" hidden="1">'II-G-1.5 (WW)'!$1:$6</definedName>
    <definedName name="Z_9F9B7EE8_1B10_4082_AFCC_397EDBABAFD3_.wvu.PrintTitles" localSheetId="16" hidden="1">'II-G-1.6 (W)'!$1:$8</definedName>
    <definedName name="Z_9F9B7EE8_1B10_4082_AFCC_397EDBABAFD3_.wvu.PrintTitles" localSheetId="19" hidden="1">'II-G-1.6 (WW) '!$1:$8</definedName>
    <definedName name="Z_9F9B7EE8_1B10_4082_AFCC_397EDBABAFD3_.wvu.PrintTitles" localSheetId="3" hidden="1">'II-G-1.a-d (W)'!$1:$9</definedName>
    <definedName name="Z_9F9B7EE8_1B10_4082_AFCC_397EDBABAFD3_.wvu.PrintTitles" localSheetId="5" hidden="1">'II-G-1.a-d (WW)'!$1:$9</definedName>
    <definedName name="Z_9F9B7EE8_1B10_4082_AFCC_397EDBABAFD3_.wvu.PrintTitles" localSheetId="4" hidden="1">'II-G-1.e-h (W)'!$1:$9</definedName>
    <definedName name="Z_9F9B7EE8_1B10_4082_AFCC_397EDBABAFD3_.wvu.PrintTitles" localSheetId="6" hidden="1">'II-G-1.e-h (WW)'!$1:$9</definedName>
    <definedName name="Z_9F9B7EE8_1B10_4082_AFCC_397EDBABAFD3_.wvu.PrintTitles" localSheetId="22" hidden="1">'II-G-2.1 (W)'!$1:$8</definedName>
    <definedName name="Z_9F9B7EE8_1B10_4082_AFCC_397EDBABAFD3_.wvu.PrintTitles" localSheetId="23" hidden="1">'II-G-2.1 (WW)'!$1:$6</definedName>
    <definedName name="Z_9F9B7EE8_1B10_4082_AFCC_397EDBABAFD3_.wvu.PrintTitles" localSheetId="24" hidden="1">'II-G-2.2 (W)'!$1:$8</definedName>
    <definedName name="Z_9F9B7EE8_1B10_4082_AFCC_397EDBABAFD3_.wvu.PrintTitles" localSheetId="25" hidden="1">'II-G-2.2 (WW)'!$1:$10</definedName>
    <definedName name="Z_9F9B7EE8_1B10_4082_AFCC_397EDBABAFD3_.wvu.PrintTitles" localSheetId="26" hidden="1">'II-G-2.3 (W)'!$1:$8</definedName>
    <definedName name="Z_9F9B7EE8_1B10_4082_AFCC_397EDBABAFD3_.wvu.PrintTitles" localSheetId="27" hidden="1">'II-G-2.3 (WW)'!$1:$8</definedName>
    <definedName name="Z_9F9B7EE8_1B10_4082_AFCC_397EDBABAFD3_.wvu.PrintTitles" localSheetId="28" hidden="1">'II-G-2.4 (W)'!$1:$8</definedName>
    <definedName name="Z_9F9B7EE8_1B10_4082_AFCC_397EDBABAFD3_.wvu.PrintTitles" localSheetId="29" hidden="1">'II-G-2.4 (WW)'!$1:$8</definedName>
    <definedName name="Z_9F9B7EE8_1B10_4082_AFCC_397EDBABAFD3_.wvu.PrintTitles" localSheetId="30" hidden="1">'II-G-2.5 (W)'!$1:$8</definedName>
    <definedName name="Z_9F9B7EE8_1B10_4082_AFCC_397EDBABAFD3_.wvu.PrintTitles" localSheetId="31" hidden="1">'II-G-2.5 (WW)'!$1:$8</definedName>
    <definedName name="Z_9F9B7EE8_1B10_4082_AFCC_397EDBABAFD3_.wvu.PrintTitles" localSheetId="32" hidden="1">'II-G-2.6'!$1:$10</definedName>
    <definedName name="Z_9F9B7EE8_1B10_4082_AFCC_397EDBABAFD3_.wvu.PrintTitles" localSheetId="33" hidden="1">'II-G-2.7'!$1:$6</definedName>
    <definedName name="Z_9F9B7EE8_1B10_4082_AFCC_397EDBABAFD3_.wvu.PrintTitles" localSheetId="34" hidden="1">'II-G-2.8'!$1:$5</definedName>
    <definedName name="Z_9F9B7EE8_1B10_4082_AFCC_397EDBABAFD3_.wvu.PrintTitles" localSheetId="35" hidden="1">'II-G-3'!$1:$5</definedName>
    <definedName name="Z_9F9B7EE8_1B10_4082_AFCC_397EDBABAFD3_.wvu.PrintTitles" localSheetId="36" hidden="1">'II-G-4'!$1:$5</definedName>
    <definedName name="Z_9F9B7EE8_1B10_4082_AFCC_397EDBABAFD3_.wvu.PrintTitles" localSheetId="37" hidden="1">'II-G-5 '!$1:$8</definedName>
    <definedName name="Z_FBC3897D_7A4F_424C_9ED3_F4BA70FDA2B6_.wvu.Cols" localSheetId="18" hidden="1">'II-G-1.6 2017 Misc. Rev (W) '!$R:$R</definedName>
    <definedName name="Z_FBC3897D_7A4F_424C_9ED3_F4BA70FDA2B6_.wvu.PrintArea" localSheetId="12" hidden="1">'II-G-1.4 (W)'!$A$1:$M$50</definedName>
    <definedName name="Z_FBC3897D_7A4F_424C_9ED3_F4BA70FDA2B6_.wvu.PrintArea" localSheetId="21" hidden="1">'II-G-1.6 2017 Misc Rev (WW)'!$B$1:$P$63</definedName>
    <definedName name="Z_FBC3897D_7A4F_424C_9ED3_F4BA70FDA2B6_.wvu.PrintArea" localSheetId="18" hidden="1">'II-G-1.6 2017 Misc. Rev (W) '!$B$1:$R$69</definedName>
    <definedName name="Z_FBC3897D_7A4F_424C_9ED3_F4BA70FDA2B6_.wvu.PrintArea" localSheetId="20" hidden="1">'II-G-1.6 2018 Misc. Rev (WW)'!$B$1:$P$67</definedName>
    <definedName name="Z_FBC3897D_7A4F_424C_9ED3_F4BA70FDA2B6_.wvu.PrintArea" localSheetId="17" hidden="1">'II-G-1.6W 2018 Misc Rev '!$B$1:$R$61</definedName>
    <definedName name="Z_FBC3897D_7A4F_424C_9ED3_F4BA70FDA2B6_.wvu.PrintArea" localSheetId="38" hidden="1">'II-G-6 (North Austin)'!$A$7:$E$47</definedName>
    <definedName name="Z_FBC3897D_7A4F_424C_9ED3_F4BA70FDA2B6_.wvu.PrintArea" localSheetId="39" hidden="1">'II-G-6 (Northtown)'!$A$7:$E$47</definedName>
    <definedName name="Z_FBC3897D_7A4F_424C_9ED3_F4BA70FDA2B6_.wvu.PrintArea" localSheetId="40" hidden="1">'II-G-6 (WCID10)'!$A$7:$E$39</definedName>
    <definedName name="Z_FBC3897D_7A4F_424C_9ED3_F4BA70FDA2B6_.wvu.PrintArea" localSheetId="41" hidden="1">'II-G-6 (Wells Branch)'!$A$7:$E$47</definedName>
    <definedName name="Z_FBC3897D_7A4F_424C_9ED3_F4BA70FDA2B6_.wvu.PrintArea" localSheetId="42" hidden="1">'II-G-6 Other'!$A$1:$H$54</definedName>
    <definedName name="Z_FBC3897D_7A4F_424C_9ED3_F4BA70FDA2B6_.wvu.PrintTitles" localSheetId="0" hidden="1">'II-G'!$1:$8</definedName>
    <definedName name="Z_FBC3897D_7A4F_424C_9ED3_F4BA70FDA2B6_.wvu.PrintTitles" localSheetId="1" hidden="1">'II-G (W)'!$1:$8</definedName>
    <definedName name="Z_FBC3897D_7A4F_424C_9ED3_F4BA70FDA2B6_.wvu.PrintTitles" localSheetId="2" hidden="1">'II-G (WW)'!$1:$8</definedName>
    <definedName name="Z_FBC3897D_7A4F_424C_9ED3_F4BA70FDA2B6_.wvu.PrintTitles" localSheetId="7" hidden="1">'II-G-1.1'!$1:$9</definedName>
    <definedName name="Z_FBC3897D_7A4F_424C_9ED3_F4BA70FDA2B6_.wvu.PrintTitles" localSheetId="8" hidden="1">'II-G-1.2 (W)'!$1:$9</definedName>
    <definedName name="Z_FBC3897D_7A4F_424C_9ED3_F4BA70FDA2B6_.wvu.PrintTitles" localSheetId="9" hidden="1">'II-G-1.2 (WW)'!$1:$9</definedName>
    <definedName name="Z_FBC3897D_7A4F_424C_9ED3_F4BA70FDA2B6_.wvu.PrintTitles" localSheetId="10" hidden="1">'II-G-1.3 (W)'!$1:$11</definedName>
    <definedName name="Z_FBC3897D_7A4F_424C_9ED3_F4BA70FDA2B6_.wvu.PrintTitles" localSheetId="11" hidden="1">'II-G-1.3 (WW)'!$1:$10</definedName>
    <definedName name="Z_FBC3897D_7A4F_424C_9ED3_F4BA70FDA2B6_.wvu.PrintTitles" localSheetId="12" hidden="1">'II-G-1.4 (W)'!$1:$9</definedName>
    <definedName name="Z_FBC3897D_7A4F_424C_9ED3_F4BA70FDA2B6_.wvu.PrintTitles" localSheetId="13" hidden="1">'II-G-1.4 (WW)'!$1:$6</definedName>
    <definedName name="Z_FBC3897D_7A4F_424C_9ED3_F4BA70FDA2B6_.wvu.PrintTitles" localSheetId="14" hidden="1">'II-G-1.5 (W)'!$1:$5</definedName>
    <definedName name="Z_FBC3897D_7A4F_424C_9ED3_F4BA70FDA2B6_.wvu.PrintTitles" localSheetId="15" hidden="1">'II-G-1.5 (WW)'!$1:$6</definedName>
    <definedName name="Z_FBC3897D_7A4F_424C_9ED3_F4BA70FDA2B6_.wvu.PrintTitles" localSheetId="16" hidden="1">'II-G-1.6 (W)'!$1:$8</definedName>
    <definedName name="Z_FBC3897D_7A4F_424C_9ED3_F4BA70FDA2B6_.wvu.PrintTitles" localSheetId="19" hidden="1">'II-G-1.6 (WW) '!$1:$8</definedName>
    <definedName name="Z_FBC3897D_7A4F_424C_9ED3_F4BA70FDA2B6_.wvu.PrintTitles" localSheetId="3" hidden="1">'II-G-1.a-d (W)'!$1:$9</definedName>
    <definedName name="Z_FBC3897D_7A4F_424C_9ED3_F4BA70FDA2B6_.wvu.PrintTitles" localSheetId="5" hidden="1">'II-G-1.a-d (WW)'!$1:$9</definedName>
    <definedName name="Z_FBC3897D_7A4F_424C_9ED3_F4BA70FDA2B6_.wvu.PrintTitles" localSheetId="4" hidden="1">'II-G-1.e-h (W)'!$1:$9</definedName>
    <definedName name="Z_FBC3897D_7A4F_424C_9ED3_F4BA70FDA2B6_.wvu.PrintTitles" localSheetId="6" hidden="1">'II-G-1.e-h (WW)'!$1:$9</definedName>
    <definedName name="Z_FBC3897D_7A4F_424C_9ED3_F4BA70FDA2B6_.wvu.PrintTitles" localSheetId="22" hidden="1">'II-G-2.1 (W)'!$1:$8</definedName>
    <definedName name="Z_FBC3897D_7A4F_424C_9ED3_F4BA70FDA2B6_.wvu.PrintTitles" localSheetId="23" hidden="1">'II-G-2.1 (WW)'!$1:$6</definedName>
    <definedName name="Z_FBC3897D_7A4F_424C_9ED3_F4BA70FDA2B6_.wvu.PrintTitles" localSheetId="24" hidden="1">'II-G-2.2 (W)'!$1:$8</definedName>
    <definedName name="Z_FBC3897D_7A4F_424C_9ED3_F4BA70FDA2B6_.wvu.PrintTitles" localSheetId="25" hidden="1">'II-G-2.2 (WW)'!$1:$10</definedName>
    <definedName name="Z_FBC3897D_7A4F_424C_9ED3_F4BA70FDA2B6_.wvu.PrintTitles" localSheetId="26" hidden="1">'II-G-2.3 (W)'!$1:$8</definedName>
    <definedName name="Z_FBC3897D_7A4F_424C_9ED3_F4BA70FDA2B6_.wvu.PrintTitles" localSheetId="27" hidden="1">'II-G-2.3 (WW)'!$1:$8</definedName>
    <definedName name="Z_FBC3897D_7A4F_424C_9ED3_F4BA70FDA2B6_.wvu.PrintTitles" localSheetId="28" hidden="1">'II-G-2.4 (W)'!$1:$8</definedName>
    <definedName name="Z_FBC3897D_7A4F_424C_9ED3_F4BA70FDA2B6_.wvu.PrintTitles" localSheetId="29" hidden="1">'II-G-2.4 (WW)'!$1:$8</definedName>
    <definedName name="Z_FBC3897D_7A4F_424C_9ED3_F4BA70FDA2B6_.wvu.PrintTitles" localSheetId="30" hidden="1">'II-G-2.5 (W)'!$1:$8</definedName>
    <definedName name="Z_FBC3897D_7A4F_424C_9ED3_F4BA70FDA2B6_.wvu.PrintTitles" localSheetId="31" hidden="1">'II-G-2.5 (WW)'!$1:$8</definedName>
    <definedName name="Z_FBC3897D_7A4F_424C_9ED3_F4BA70FDA2B6_.wvu.PrintTitles" localSheetId="32" hidden="1">'II-G-2.6'!$1:$10</definedName>
    <definedName name="Z_FBC3897D_7A4F_424C_9ED3_F4BA70FDA2B6_.wvu.PrintTitles" localSheetId="33" hidden="1">'II-G-2.7'!$1:$6</definedName>
    <definedName name="Z_FBC3897D_7A4F_424C_9ED3_F4BA70FDA2B6_.wvu.PrintTitles" localSheetId="34" hidden="1">'II-G-2.8'!$1:$5</definedName>
    <definedName name="Z_FBC3897D_7A4F_424C_9ED3_F4BA70FDA2B6_.wvu.PrintTitles" localSheetId="35" hidden="1">'II-G-3'!$1:$5</definedName>
    <definedName name="Z_FBC3897D_7A4F_424C_9ED3_F4BA70FDA2B6_.wvu.PrintTitles" localSheetId="36" hidden="1">'II-G-4'!$1:$5</definedName>
    <definedName name="Z_FBC3897D_7A4F_424C_9ED3_F4BA70FDA2B6_.wvu.PrintTitles" localSheetId="37" hidden="1">'II-G-5 '!$1:$8</definedName>
  </definedNames>
  <calcPr calcId="191029" iterate="1" iterateCount="500"/>
  <customWorkbookViews>
    <customWorkbookView name="Bedinghaus, Ron - Personal View" guid="{0051487E-A47C-49AA-8AE8-FEF96291A55A}" mergeInterval="0" personalView="1" maximized="1" xWindow="-8" yWindow="-8" windowWidth="1936" windowHeight="1056" tabRatio="889" activeSheetId="10"/>
    <customWorkbookView name="Rowanr - Personal View" guid="{26C2B9FB-9705-4145-BB97-54F01A23C960}" mergeInterval="0" personalView="1" maximized="1" xWindow="1912" yWindow="-10" windowWidth="1936" windowHeight="1176" tabRatio="889" activeSheetId="21"/>
    <customWorkbookView name="Gonzales, Joseph - Personal View" guid="{8AF88CFF-9E20-4B3D-822E-6CE96CE91088}" mergeInterval="0" personalView="1" maximized="1" xWindow="-16" yWindow="-16" windowWidth="3872" windowHeight="2092" tabRatio="889" activeSheetId="8"/>
    <customWorkbookView name="Gonzales, Joseph [AWU] - Personal View" guid="{FBC3897D-7A4F-424C-9ED3-F4BA70FDA2B6}" mergeInterval="0" personalView="1" maximized="1" xWindow="-8" yWindow="-8" windowWidth="1936" windowHeight="1056" tabRatio="889" activeSheetId="2"/>
    <customWorkbookView name="Rasor, Justin - Personal View" guid="{828D621A-F75D-45EA-97F8-7DEC174B4676}" mergeInterval="0" personalView="1" maximized="1" xWindow="1912" yWindow="-8" windowWidth="1936" windowHeight="1096" activeSheetId="12" showComments="commIndAndComment"/>
    <customWorkbookView name="Melgar, Henrietta - Personal View" guid="{19E76F77-5FD4-4699-96C7-35DD0D021D5C}" mergeInterval="0" personalView="1" maximized="1" xWindow="1912" yWindow="-8" windowWidth="1936" windowHeight="1056" tabRatio="889" activeSheetId="20"/>
    <customWorkbookView name="Sawdey, Jolene - Personal View" guid="{9F9B7EE8-1B10-4082-AFCC-397EDBABAFD3}" mergeInterval="0" personalView="1" maximized="1" xWindow="-8" yWindow="-8" windowWidth="1936" windowHeight="1056" tabRatio="889" activeSheetId="3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22" i="45" l="1"/>
  <c r="E29" i="45" s="1"/>
  <c r="F51" i="50" l="1"/>
  <c r="F57" i="50" s="1"/>
  <c r="E51" i="50"/>
  <c r="E57" i="50" s="1"/>
  <c r="P10" i="49" l="1"/>
  <c r="P11" i="49"/>
  <c r="P12" i="49"/>
  <c r="P13" i="49"/>
  <c r="P14" i="49"/>
  <c r="P15" i="49"/>
  <c r="P16" i="49"/>
  <c r="P17" i="49"/>
  <c r="P18" i="49"/>
  <c r="P19" i="49"/>
  <c r="P20" i="49"/>
  <c r="P21" i="49"/>
  <c r="P22" i="49"/>
  <c r="P23" i="49"/>
  <c r="P24" i="49"/>
  <c r="P25" i="49"/>
  <c r="P26" i="49"/>
  <c r="P27" i="49"/>
  <c r="P28" i="49"/>
  <c r="P29" i="49"/>
  <c r="P30" i="49"/>
  <c r="P31" i="49"/>
  <c r="P32" i="49"/>
  <c r="P33" i="49"/>
  <c r="P34" i="49"/>
  <c r="P35" i="49"/>
  <c r="P36" i="49"/>
  <c r="P39" i="49"/>
  <c r="P40" i="49"/>
  <c r="P41" i="49"/>
  <c r="P42" i="49"/>
  <c r="P43" i="49"/>
  <c r="P44" i="49"/>
  <c r="P45" i="49"/>
  <c r="P46" i="49"/>
  <c r="P47" i="49"/>
  <c r="P48" i="49"/>
  <c r="P49" i="49"/>
  <c r="P50" i="49"/>
  <c r="P51" i="49"/>
  <c r="P52" i="49"/>
  <c r="P53" i="49"/>
  <c r="P54" i="49"/>
  <c r="P55" i="49"/>
  <c r="P56" i="49"/>
  <c r="P57" i="49"/>
  <c r="P58" i="49"/>
  <c r="P59" i="49"/>
  <c r="P60" i="49"/>
  <c r="P62" i="49"/>
  <c r="D63" i="49"/>
  <c r="E63" i="49"/>
  <c r="F63" i="49"/>
  <c r="G63" i="49"/>
  <c r="H63" i="49"/>
  <c r="I63" i="49"/>
  <c r="J63" i="49"/>
  <c r="K63" i="49"/>
  <c r="L63" i="49"/>
  <c r="M63" i="49"/>
  <c r="N63" i="49"/>
  <c r="O63" i="49"/>
  <c r="P9" i="48"/>
  <c r="P10" i="48"/>
  <c r="P11" i="48"/>
  <c r="P12" i="48"/>
  <c r="P13" i="48"/>
  <c r="P14" i="48"/>
  <c r="P15" i="48"/>
  <c r="P16" i="48"/>
  <c r="P17" i="48"/>
  <c r="P18" i="48"/>
  <c r="P19" i="48"/>
  <c r="P20" i="48"/>
  <c r="P21" i="48"/>
  <c r="P22" i="48"/>
  <c r="P23" i="48"/>
  <c r="P24" i="48"/>
  <c r="P25" i="48"/>
  <c r="P26" i="48"/>
  <c r="P27" i="48"/>
  <c r="P28" i="48"/>
  <c r="P29" i="48"/>
  <c r="P30" i="48"/>
  <c r="P31" i="48"/>
  <c r="P32" i="48"/>
  <c r="P33" i="48"/>
  <c r="P34" i="48"/>
  <c r="P35" i="48"/>
  <c r="P36" i="48"/>
  <c r="P37" i="48"/>
  <c r="P38" i="48"/>
  <c r="P39" i="48"/>
  <c r="P40" i="48"/>
  <c r="P41" i="48"/>
  <c r="P42" i="48"/>
  <c r="P43" i="48"/>
  <c r="P44" i="48"/>
  <c r="P45" i="48"/>
  <c r="P46" i="48"/>
  <c r="P47" i="48"/>
  <c r="P48" i="48"/>
  <c r="P49" i="48"/>
  <c r="P50" i="48"/>
  <c r="P51" i="48"/>
  <c r="P52" i="48"/>
  <c r="P53" i="48"/>
  <c r="P54" i="48"/>
  <c r="P55" i="48"/>
  <c r="P56" i="48"/>
  <c r="P57" i="48"/>
  <c r="P58" i="48"/>
  <c r="P59" i="48"/>
  <c r="P61" i="48"/>
  <c r="P62" i="48"/>
  <c r="P63" i="48"/>
  <c r="P10" i="47"/>
  <c r="P11" i="47"/>
  <c r="P12" i="47"/>
  <c r="P13" i="47"/>
  <c r="P14" i="47"/>
  <c r="P15" i="47"/>
  <c r="P16" i="47"/>
  <c r="P17" i="47"/>
  <c r="P18" i="47"/>
  <c r="P19" i="47"/>
  <c r="P20" i="47"/>
  <c r="P21" i="47"/>
  <c r="P22" i="47"/>
  <c r="P23" i="47"/>
  <c r="P24" i="47"/>
  <c r="N25" i="47"/>
  <c r="N69" i="47" s="1"/>
  <c r="Q25" i="47"/>
  <c r="P26" i="47"/>
  <c r="P27" i="47"/>
  <c r="P28" i="47"/>
  <c r="P29" i="47"/>
  <c r="P30" i="47"/>
  <c r="P31" i="47"/>
  <c r="P32" i="47"/>
  <c r="P33" i="47"/>
  <c r="P34" i="47"/>
  <c r="P35" i="47"/>
  <c r="P36" i="47"/>
  <c r="P37" i="47"/>
  <c r="P38" i="47"/>
  <c r="P39" i="47"/>
  <c r="P40" i="47"/>
  <c r="P41" i="47"/>
  <c r="P42" i="47"/>
  <c r="P43" i="47"/>
  <c r="P44" i="47"/>
  <c r="P45" i="47"/>
  <c r="P46" i="47"/>
  <c r="P47" i="47"/>
  <c r="P48" i="47"/>
  <c r="P49" i="47"/>
  <c r="P50" i="47"/>
  <c r="P51" i="47"/>
  <c r="P52" i="47"/>
  <c r="P53" i="47"/>
  <c r="P54" i="47"/>
  <c r="P55" i="47"/>
  <c r="P56" i="47"/>
  <c r="P57" i="47"/>
  <c r="P58" i="47"/>
  <c r="P59" i="47"/>
  <c r="P60" i="47"/>
  <c r="P61" i="47"/>
  <c r="P62" i="47"/>
  <c r="P63" i="47"/>
  <c r="P64" i="47"/>
  <c r="P67" i="47"/>
  <c r="P68" i="47"/>
  <c r="D69" i="47"/>
  <c r="E69" i="47"/>
  <c r="F69" i="47"/>
  <c r="G69" i="47"/>
  <c r="H69" i="47"/>
  <c r="I69" i="47"/>
  <c r="J69" i="47"/>
  <c r="K69" i="47"/>
  <c r="L69" i="47"/>
  <c r="M69" i="47"/>
  <c r="O69" i="47"/>
  <c r="P10" i="46"/>
  <c r="P11" i="46"/>
  <c r="P12" i="46"/>
  <c r="P13" i="46"/>
  <c r="P14" i="46"/>
  <c r="P15" i="46"/>
  <c r="P16" i="46"/>
  <c r="P17" i="46"/>
  <c r="P18" i="46"/>
  <c r="P19" i="46"/>
  <c r="P20" i="46"/>
  <c r="P21" i="46"/>
  <c r="P22" i="46"/>
  <c r="P23" i="46"/>
  <c r="P24" i="46"/>
  <c r="P25" i="46"/>
  <c r="P26" i="46"/>
  <c r="P27" i="46"/>
  <c r="P28" i="46"/>
  <c r="P29" i="46"/>
  <c r="P30" i="46"/>
  <c r="P31" i="46"/>
  <c r="P32" i="46"/>
  <c r="P33" i="46"/>
  <c r="P34" i="46"/>
  <c r="P35" i="46"/>
  <c r="P36" i="46"/>
  <c r="P37" i="46"/>
  <c r="P38" i="46"/>
  <c r="P39" i="46"/>
  <c r="P40" i="46"/>
  <c r="P41" i="46"/>
  <c r="P42" i="46"/>
  <c r="P43" i="46"/>
  <c r="P44" i="46"/>
  <c r="P45" i="46"/>
  <c r="P46" i="46"/>
  <c r="P47" i="46"/>
  <c r="P48" i="46"/>
  <c r="P49" i="46"/>
  <c r="P50" i="46"/>
  <c r="P51" i="46"/>
  <c r="P52" i="46"/>
  <c r="P53" i="46"/>
  <c r="P54" i="46"/>
  <c r="P55" i="46"/>
  <c r="P56" i="46"/>
  <c r="P57" i="46"/>
  <c r="P58" i="46"/>
  <c r="P59" i="46"/>
  <c r="P60" i="46"/>
  <c r="P61" i="46"/>
  <c r="P62" i="46"/>
  <c r="P63" i="46"/>
  <c r="D69" i="46"/>
  <c r="E69" i="46"/>
  <c r="F69" i="46"/>
  <c r="G69" i="46"/>
  <c r="H69" i="46"/>
  <c r="I69" i="46"/>
  <c r="J69" i="46"/>
  <c r="K69" i="46"/>
  <c r="L69" i="46"/>
  <c r="M69" i="46"/>
  <c r="N69" i="46"/>
  <c r="O69" i="46"/>
  <c r="F11" i="45"/>
  <c r="F12" i="45"/>
  <c r="G12" i="45" s="1"/>
  <c r="F13" i="45"/>
  <c r="G13" i="45"/>
  <c r="F14" i="45"/>
  <c r="G14" i="45" s="1"/>
  <c r="F15" i="45"/>
  <c r="G15" i="45"/>
  <c r="F16" i="45"/>
  <c r="G16" i="45" s="1"/>
  <c r="F17" i="45"/>
  <c r="G17" i="45"/>
  <c r="F18" i="45"/>
  <c r="G18" i="45" s="1"/>
  <c r="F19" i="45"/>
  <c r="G19" i="45"/>
  <c r="F20" i="45"/>
  <c r="G20" i="45" s="1"/>
  <c r="F21" i="45"/>
  <c r="G21" i="45"/>
  <c r="F11" i="44"/>
  <c r="F12" i="44"/>
  <c r="G12" i="44"/>
  <c r="F13" i="44"/>
  <c r="G13" i="44" s="1"/>
  <c r="F14" i="44"/>
  <c r="G14" i="44"/>
  <c r="F15" i="44"/>
  <c r="G15" i="44" s="1"/>
  <c r="F16" i="44"/>
  <c r="G16" i="44"/>
  <c r="F17" i="44"/>
  <c r="G17" i="44" s="1"/>
  <c r="F18" i="44"/>
  <c r="G18" i="44"/>
  <c r="F19" i="44"/>
  <c r="G19" i="44" s="1"/>
  <c r="F20" i="44"/>
  <c r="G20" i="44"/>
  <c r="F21" i="44"/>
  <c r="G21" i="44" s="1"/>
  <c r="E22" i="44"/>
  <c r="E28" i="44" s="1"/>
  <c r="P63" i="49" l="1"/>
  <c r="P64" i="48"/>
  <c r="P69" i="46"/>
  <c r="P69" i="47"/>
  <c r="P25" i="47"/>
  <c r="D31" i="33" l="1"/>
  <c r="D26" i="33"/>
  <c r="D27" i="33" s="1"/>
  <c r="D29" i="33" s="1"/>
  <c r="D32" i="33" s="1"/>
  <c r="G63" i="4" l="1"/>
  <c r="G62" i="4"/>
  <c r="G61" i="4"/>
  <c r="G60" i="4"/>
  <c r="G59" i="4"/>
  <c r="G58" i="4"/>
  <c r="G57" i="4"/>
  <c r="G56" i="4"/>
  <c r="G55" i="4"/>
  <c r="G54" i="4"/>
  <c r="G53" i="4"/>
  <c r="G52" i="4"/>
  <c r="G51" i="4"/>
  <c r="G50" i="4"/>
  <c r="G49" i="4"/>
  <c r="G48" i="4"/>
  <c r="G44" i="4"/>
  <c r="G43" i="4"/>
  <c r="G42" i="4"/>
  <c r="G41" i="4"/>
  <c r="C64" i="4"/>
  <c r="C22" i="4"/>
  <c r="C45" i="4"/>
  <c r="G35" i="4"/>
  <c r="G34" i="4"/>
  <c r="G33" i="4"/>
  <c r="G32" i="4"/>
  <c r="G31" i="4"/>
  <c r="G30" i="4"/>
  <c r="G28" i="4"/>
  <c r="G27" i="4"/>
  <c r="G26" i="4"/>
  <c r="G25" i="4"/>
  <c r="G21" i="4"/>
  <c r="G20" i="4"/>
  <c r="G19" i="4"/>
  <c r="G18" i="4"/>
  <c r="G17" i="4"/>
  <c r="G16" i="4"/>
  <c r="G15" i="4"/>
  <c r="G14" i="4"/>
  <c r="G13" i="4"/>
  <c r="G12" i="4"/>
  <c r="G11" i="4"/>
  <c r="G41" i="6"/>
  <c r="G40" i="6"/>
  <c r="G39" i="6"/>
  <c r="G38" i="6"/>
  <c r="G37" i="6"/>
  <c r="G36" i="6"/>
  <c r="G35" i="6"/>
  <c r="G34" i="6"/>
  <c r="G33" i="6"/>
  <c r="G32" i="6"/>
  <c r="G28" i="6"/>
  <c r="G27" i="6"/>
  <c r="G26" i="6"/>
  <c r="G25" i="6"/>
  <c r="C29" i="6"/>
  <c r="C42" i="6"/>
  <c r="D42" i="6"/>
  <c r="C66" i="4" l="1"/>
  <c r="C44" i="6"/>
  <c r="C29" i="4"/>
  <c r="C36" i="4" l="1"/>
  <c r="C38" i="4" s="1"/>
  <c r="G15" i="10"/>
  <c r="F15" i="10"/>
  <c r="E15" i="10"/>
  <c r="G15" i="9"/>
  <c r="F15" i="9"/>
  <c r="E41" i="7"/>
  <c r="E40" i="7"/>
  <c r="E39" i="7"/>
  <c r="E38" i="7"/>
  <c r="E35" i="7"/>
  <c r="E37" i="7"/>
  <c r="E36" i="7"/>
  <c r="E34" i="7"/>
  <c r="E33" i="7"/>
  <c r="E32" i="7"/>
  <c r="E47" i="5"/>
  <c r="E46" i="5"/>
  <c r="E45" i="5"/>
  <c r="E44" i="5"/>
  <c r="E43" i="5"/>
  <c r="E42" i="5"/>
  <c r="E41" i="5"/>
  <c r="E40" i="5"/>
  <c r="E39" i="5"/>
  <c r="E38" i="5"/>
  <c r="E37" i="5"/>
  <c r="E36" i="5"/>
  <c r="E35" i="5"/>
  <c r="E34" i="5"/>
  <c r="E33" i="5"/>
  <c r="E32" i="5"/>
  <c r="I11" i="8" l="1"/>
  <c r="H13" i="8"/>
  <c r="G29" i="6" l="1"/>
  <c r="G42" i="6"/>
  <c r="I25" i="3"/>
  <c r="I26" i="3"/>
  <c r="I27" i="3"/>
  <c r="I29" i="3"/>
  <c r="I21" i="3"/>
  <c r="D33" i="9"/>
  <c r="D32" i="9"/>
  <c r="D31" i="9"/>
  <c r="D30" i="9"/>
  <c r="D29" i="9"/>
  <c r="D28" i="9"/>
  <c r="D27" i="9"/>
  <c r="D26" i="9"/>
  <c r="D25" i="9"/>
  <c r="D24" i="9"/>
  <c r="D23" i="9"/>
  <c r="D22" i="9"/>
  <c r="D21" i="9"/>
  <c r="D20" i="9"/>
  <c r="D19" i="9"/>
  <c r="D18" i="9"/>
  <c r="D14" i="9"/>
  <c r="D13" i="9"/>
  <c r="D12" i="9"/>
  <c r="D11" i="9"/>
  <c r="E28" i="5"/>
  <c r="E27" i="5"/>
  <c r="E26" i="5"/>
  <c r="E25" i="5"/>
  <c r="H29" i="6"/>
  <c r="D29" i="6"/>
  <c r="D44" i="6" s="1"/>
  <c r="G44" i="6" l="1"/>
  <c r="E29" i="5"/>
  <c r="E13" i="3"/>
  <c r="F13" i="3" s="1"/>
  <c r="E14" i="3"/>
  <c r="F14" i="3" s="1"/>
  <c r="E15" i="3"/>
  <c r="F15" i="3" s="1"/>
  <c r="D35" i="7" l="1"/>
  <c r="D36" i="7"/>
  <c r="D37" i="7"/>
  <c r="D38" i="7"/>
  <c r="D39" i="7"/>
  <c r="D40" i="7"/>
  <c r="D41" i="7"/>
  <c r="D34" i="7"/>
  <c r="D42" i="7" l="1"/>
  <c r="D44" i="7" s="1"/>
  <c r="I24" i="3"/>
  <c r="I20" i="3"/>
  <c r="I13" i="3"/>
  <c r="I14" i="3"/>
  <c r="I15" i="3"/>
  <c r="I36" i="1" l="1"/>
  <c r="I32" i="1"/>
  <c r="I31" i="1"/>
  <c r="I26" i="1"/>
  <c r="D15" i="1"/>
  <c r="D37" i="1"/>
  <c r="C30" i="3"/>
  <c r="D39" i="1" l="1"/>
  <c r="G32" i="1"/>
  <c r="G24" i="11" l="1"/>
  <c r="G23" i="11"/>
  <c r="G22" i="11"/>
  <c r="G21" i="11"/>
  <c r="C30" i="11"/>
  <c r="C29" i="11"/>
  <c r="C28" i="11"/>
  <c r="C27" i="11"/>
  <c r="C21" i="1" l="1"/>
  <c r="E21" i="1" s="1"/>
  <c r="F21" i="1" s="1"/>
  <c r="C36" i="1"/>
  <c r="E36" i="1" s="1"/>
  <c r="F36" i="1" s="1"/>
  <c r="C32" i="1"/>
  <c r="E32" i="1" s="1"/>
  <c r="F32" i="1" l="1"/>
  <c r="H32" i="1"/>
  <c r="C30" i="1"/>
  <c r="E30" i="1" s="1"/>
  <c r="F30" i="1" s="1"/>
  <c r="C28" i="1"/>
  <c r="E28" i="1" s="1"/>
  <c r="F28" i="1" s="1"/>
  <c r="C31" i="1"/>
  <c r="E31" i="1" s="1"/>
  <c r="F31" i="1" s="1"/>
  <c r="B36" i="1"/>
  <c r="B32" i="1"/>
  <c r="B31" i="1"/>
  <c r="C20" i="1"/>
  <c r="E20" i="1" s="1"/>
  <c r="F20" i="1" s="1"/>
  <c r="C35" i="1"/>
  <c r="E35" i="1" s="1"/>
  <c r="C29" i="1"/>
  <c r="E29" i="1" s="1"/>
  <c r="F29" i="1" s="1"/>
  <c r="C33" i="1"/>
  <c r="E33" i="1" s="1"/>
  <c r="F33" i="1" s="1"/>
  <c r="C34" i="1"/>
  <c r="E34" i="1" s="1"/>
  <c r="C27" i="1"/>
  <c r="E27" i="1" s="1"/>
  <c r="F27" i="1" s="1"/>
  <c r="C26" i="1"/>
  <c r="E26" i="1" s="1"/>
  <c r="C25" i="1"/>
  <c r="E25" i="1" s="1"/>
  <c r="C19" i="1"/>
  <c r="E19" i="1" s="1"/>
  <c r="F19" i="1" s="1"/>
  <c r="C22" i="1"/>
  <c r="E22" i="1" s="1"/>
  <c r="F22" i="1" s="1"/>
  <c r="C23" i="1"/>
  <c r="E23" i="1" s="1"/>
  <c r="F23" i="1" s="1"/>
  <c r="C24" i="1"/>
  <c r="E24" i="1" s="1"/>
  <c r="F24" i="1" s="1"/>
  <c r="C18" i="1"/>
  <c r="E18" i="1" s="1"/>
  <c r="C14" i="1"/>
  <c r="E14" i="1" s="1"/>
  <c r="F14" i="1" s="1"/>
  <c r="C13" i="1"/>
  <c r="E13" i="1" s="1"/>
  <c r="F13" i="1" s="1"/>
  <c r="C12" i="1"/>
  <c r="E12" i="1" s="1"/>
  <c r="F12" i="1" s="1"/>
  <c r="C11" i="1"/>
  <c r="E11" i="1" s="1"/>
  <c r="B20" i="1"/>
  <c r="B21" i="1"/>
  <c r="B22" i="1"/>
  <c r="B23" i="1"/>
  <c r="B24" i="1"/>
  <c r="B25" i="1"/>
  <c r="B26" i="1"/>
  <c r="B27" i="1"/>
  <c r="B28" i="1"/>
  <c r="B29" i="1"/>
  <c r="B30" i="1"/>
  <c r="B33" i="1"/>
  <c r="B34" i="1"/>
  <c r="B35" i="1"/>
  <c r="B37" i="1"/>
  <c r="B19" i="1"/>
  <c r="B18" i="1"/>
  <c r="B17" i="1"/>
  <c r="B15" i="1"/>
  <c r="B14" i="1"/>
  <c r="B13" i="1"/>
  <c r="B12" i="1"/>
  <c r="B11" i="1"/>
  <c r="B10" i="1"/>
  <c r="F11" i="1" l="1"/>
  <c r="F15" i="1" s="1"/>
  <c r="E15" i="1"/>
  <c r="F18" i="1"/>
  <c r="E37" i="1"/>
  <c r="C37" i="1"/>
  <c r="C15" i="1"/>
  <c r="R15" i="23"/>
  <c r="R21" i="23"/>
  <c r="Q21" i="23" s="1"/>
  <c r="C15" i="23"/>
  <c r="P28" i="23"/>
  <c r="R28" i="23" s="1"/>
  <c r="Q28" i="23" s="1"/>
  <c r="P27" i="23"/>
  <c r="R27" i="23" s="1"/>
  <c r="Q27" i="23" s="1"/>
  <c r="P26" i="23"/>
  <c r="R26" i="23" s="1"/>
  <c r="Q26" i="23" s="1"/>
  <c r="P25" i="23"/>
  <c r="R25" i="23" s="1"/>
  <c r="Q25" i="23" s="1"/>
  <c r="P24" i="23"/>
  <c r="R24" i="23" s="1"/>
  <c r="Q24" i="23" s="1"/>
  <c r="P23" i="23"/>
  <c r="R23" i="23" s="1"/>
  <c r="Q23" i="23" s="1"/>
  <c r="P22" i="23"/>
  <c r="R22" i="23" s="1"/>
  <c r="Q22" i="23" s="1"/>
  <c r="P21" i="23"/>
  <c r="P20" i="23"/>
  <c r="R20" i="23" s="1"/>
  <c r="Q20" i="23" s="1"/>
  <c r="P19" i="23"/>
  <c r="R19" i="23" s="1"/>
  <c r="Q19" i="23" s="1"/>
  <c r="P18" i="23"/>
  <c r="R18" i="23" s="1"/>
  <c r="Q18" i="23" s="1"/>
  <c r="P14" i="23"/>
  <c r="Q14" i="23" s="1"/>
  <c r="P13" i="23"/>
  <c r="Q13" i="23" s="1"/>
  <c r="P12" i="23"/>
  <c r="Q12" i="23" s="1"/>
  <c r="P11" i="23"/>
  <c r="Q11" i="23" s="1"/>
  <c r="Q15" i="23" s="1"/>
  <c r="N15" i="23"/>
  <c r="M15" i="23"/>
  <c r="L15" i="23"/>
  <c r="K15" i="23"/>
  <c r="J15" i="23"/>
  <c r="I15" i="23"/>
  <c r="H15" i="23"/>
  <c r="G15" i="23"/>
  <c r="F15" i="23"/>
  <c r="E15" i="23"/>
  <c r="D15" i="23"/>
  <c r="O15" i="23"/>
  <c r="C24" i="12"/>
  <c r="Q29" i="23" l="1"/>
  <c r="Q31" i="23" s="1"/>
  <c r="P15" i="23"/>
  <c r="C39" i="1"/>
  <c r="R29" i="23"/>
  <c r="R31" i="23" s="1"/>
  <c r="F29" i="7"/>
  <c r="E29" i="7"/>
  <c r="D14" i="10"/>
  <c r="H14" i="10" s="1"/>
  <c r="D13" i="10"/>
  <c r="D12" i="10"/>
  <c r="H12" i="10" s="1"/>
  <c r="D11" i="10"/>
  <c r="H11" i="10" s="1"/>
  <c r="H36" i="8"/>
  <c r="F41" i="7" s="1"/>
  <c r="H35" i="8"/>
  <c r="F40" i="7" s="1"/>
  <c r="H34" i="8"/>
  <c r="F39" i="7" s="1"/>
  <c r="H33" i="8"/>
  <c r="F38" i="7" s="1"/>
  <c r="H32" i="8"/>
  <c r="H31" i="8"/>
  <c r="H30" i="8"/>
  <c r="F37" i="7" s="1"/>
  <c r="H29" i="8"/>
  <c r="H28" i="8"/>
  <c r="F36" i="7" s="1"/>
  <c r="H27" i="8"/>
  <c r="H26" i="8"/>
  <c r="F35" i="7" s="1"/>
  <c r="H25" i="8"/>
  <c r="F34" i="7" s="1"/>
  <c r="H24" i="8"/>
  <c r="H23" i="8"/>
  <c r="H22" i="8"/>
  <c r="H21" i="8"/>
  <c r="F33" i="7" s="1"/>
  <c r="H20" i="8"/>
  <c r="F32" i="7" s="1"/>
  <c r="H19" i="8"/>
  <c r="H18" i="8"/>
  <c r="H14" i="8"/>
  <c r="H12" i="8"/>
  <c r="H11" i="8"/>
  <c r="E14" i="8"/>
  <c r="F28" i="5" s="1"/>
  <c r="E13" i="8"/>
  <c r="F27" i="5" s="1"/>
  <c r="E12" i="8"/>
  <c r="F26" i="5" s="1"/>
  <c r="E11" i="8"/>
  <c r="F25" i="5" s="1"/>
  <c r="F29" i="5" l="1"/>
  <c r="D15" i="10"/>
  <c r="H13" i="10"/>
  <c r="H15" i="10" s="1"/>
  <c r="E39" i="1"/>
  <c r="G15" i="8"/>
  <c r="H15" i="8"/>
  <c r="D15" i="8"/>
  <c r="E15" i="8"/>
  <c r="F15" i="8"/>
  <c r="I15" i="8" l="1"/>
  <c r="G16" i="28" l="1"/>
  <c r="C16" i="28"/>
  <c r="E16" i="28"/>
  <c r="E15" i="9"/>
  <c r="D15" i="9"/>
  <c r="H16" i="28" l="1"/>
  <c r="H14" i="9"/>
  <c r="H13" i="9"/>
  <c r="H12" i="9"/>
  <c r="H11" i="9"/>
  <c r="H27" i="10"/>
  <c r="H26" i="10"/>
  <c r="H16" i="12" s="1"/>
  <c r="H26" i="12" s="1"/>
  <c r="H25" i="10"/>
  <c r="H24" i="10"/>
  <c r="H23" i="10"/>
  <c r="H22" i="10"/>
  <c r="H21" i="10"/>
  <c r="H15" i="12" s="1"/>
  <c r="H25" i="12" s="1"/>
  <c r="H20" i="10"/>
  <c r="H14" i="12" s="1"/>
  <c r="H24" i="12" s="1"/>
  <c r="H19" i="10"/>
  <c r="H18" i="10"/>
  <c r="H15" i="9" l="1"/>
  <c r="H33" i="9"/>
  <c r="H18" i="11" s="1"/>
  <c r="H30" i="11" s="1"/>
  <c r="H32" i="9"/>
  <c r="H17" i="11" s="1"/>
  <c r="H29" i="11" s="1"/>
  <c r="H31" i="9"/>
  <c r="H30" i="9"/>
  <c r="H29" i="9"/>
  <c r="H28" i="9"/>
  <c r="H27" i="9"/>
  <c r="H26" i="9"/>
  <c r="H16" i="11" s="1"/>
  <c r="H28" i="11" s="1"/>
  <c r="H25" i="9"/>
  <c r="H15" i="11" s="1"/>
  <c r="H27" i="11" s="1"/>
  <c r="H24" i="9"/>
  <c r="H23" i="9"/>
  <c r="H22" i="9"/>
  <c r="H21" i="9"/>
  <c r="H20" i="9"/>
  <c r="H19" i="9"/>
  <c r="H18" i="9"/>
  <c r="F16" i="28" l="1"/>
  <c r="D16" i="28"/>
  <c r="A11" i="6"/>
  <c r="E12" i="3" l="1"/>
  <c r="F12" i="3" l="1"/>
  <c r="I12" i="3" s="1"/>
  <c r="G36" i="1"/>
  <c r="H36" i="1" s="1"/>
  <c r="G31" i="1"/>
  <c r="H31" i="1" s="1"/>
  <c r="P16" i="26" l="1"/>
  <c r="Q32" i="26"/>
  <c r="P29" i="26"/>
  <c r="N29" i="26"/>
  <c r="M29" i="26"/>
  <c r="L29" i="26"/>
  <c r="K29" i="26"/>
  <c r="J29" i="26"/>
  <c r="I29" i="26"/>
  <c r="H29" i="26"/>
  <c r="G29" i="26"/>
  <c r="F29" i="26"/>
  <c r="E29" i="26"/>
  <c r="D29" i="26"/>
  <c r="C29" i="26"/>
  <c r="N16" i="26"/>
  <c r="M16" i="26"/>
  <c r="L16" i="26"/>
  <c r="K16" i="26"/>
  <c r="J16" i="26"/>
  <c r="I16" i="26"/>
  <c r="H16" i="26"/>
  <c r="G16" i="26"/>
  <c r="F16" i="26"/>
  <c r="E16" i="26"/>
  <c r="D16" i="26"/>
  <c r="C16" i="26"/>
  <c r="D9" i="26"/>
  <c r="E9" i="26" s="1"/>
  <c r="F9" i="26" s="1"/>
  <c r="G9" i="26" s="1"/>
  <c r="H9" i="26" s="1"/>
  <c r="I9" i="26" s="1"/>
  <c r="J9" i="26" s="1"/>
  <c r="K9" i="26" s="1"/>
  <c r="L9" i="26" s="1"/>
  <c r="M9" i="26" s="1"/>
  <c r="N9" i="26" s="1"/>
  <c r="H12" i="3"/>
  <c r="H29" i="3"/>
  <c r="H27" i="3"/>
  <c r="H25" i="3"/>
  <c r="H24" i="3"/>
  <c r="H20" i="3"/>
  <c r="H26" i="3"/>
  <c r="H21" i="3"/>
  <c r="D30" i="3"/>
  <c r="H13" i="3"/>
  <c r="D16" i="3"/>
  <c r="E28" i="3"/>
  <c r="E23" i="3"/>
  <c r="E22" i="3"/>
  <c r="F32" i="26" l="1"/>
  <c r="N32" i="26"/>
  <c r="P32" i="26"/>
  <c r="G32" i="26"/>
  <c r="F22" i="3"/>
  <c r="E30" i="3"/>
  <c r="H32" i="26"/>
  <c r="I32" i="26"/>
  <c r="O29" i="26"/>
  <c r="J32" i="26"/>
  <c r="K32" i="26"/>
  <c r="M32" i="26"/>
  <c r="L32" i="26"/>
  <c r="E32" i="26"/>
  <c r="O16" i="26"/>
  <c r="D32" i="26"/>
  <c r="C16" i="3"/>
  <c r="C32" i="3" s="1"/>
  <c r="E16" i="3"/>
  <c r="H14" i="3"/>
  <c r="H15" i="3"/>
  <c r="G16" i="3"/>
  <c r="F16" i="3"/>
  <c r="F28" i="3"/>
  <c r="D32" i="3"/>
  <c r="C32" i="26"/>
  <c r="F23" i="3"/>
  <c r="G23" i="3" s="1"/>
  <c r="H23" i="3" s="1"/>
  <c r="F30" i="3" l="1"/>
  <c r="F32" i="3" s="1"/>
  <c r="O32" i="26"/>
  <c r="I16" i="3"/>
  <c r="E32" i="3"/>
  <c r="H16" i="3"/>
  <c r="E33" i="2" l="1"/>
  <c r="F33" i="2" s="1"/>
  <c r="E32" i="2"/>
  <c r="F32" i="2" s="1"/>
  <c r="E31" i="2"/>
  <c r="E30" i="2"/>
  <c r="E29" i="2"/>
  <c r="E28" i="2"/>
  <c r="E27" i="2"/>
  <c r="E26" i="2"/>
  <c r="E25" i="2"/>
  <c r="F25" i="2" s="1"/>
  <c r="E24" i="2"/>
  <c r="F24" i="2" s="1"/>
  <c r="I24" i="2" s="1"/>
  <c r="I24" i="1" s="1"/>
  <c r="E23" i="2"/>
  <c r="E22" i="2"/>
  <c r="E21" i="2"/>
  <c r="E20" i="2"/>
  <c r="E19" i="2"/>
  <c r="E18" i="2"/>
  <c r="D34" i="2"/>
  <c r="C34" i="2"/>
  <c r="E14" i="2"/>
  <c r="F14" i="2" s="1"/>
  <c r="I14" i="2" s="1"/>
  <c r="I14" i="1" s="1"/>
  <c r="E13" i="2"/>
  <c r="F13" i="2" s="1"/>
  <c r="I13" i="2" s="1"/>
  <c r="I13" i="1" s="1"/>
  <c r="E12" i="2"/>
  <c r="E11" i="2"/>
  <c r="D15" i="2"/>
  <c r="C15" i="2"/>
  <c r="C36" i="2" l="1"/>
  <c r="D36" i="2"/>
  <c r="E15" i="2"/>
  <c r="F26" i="2"/>
  <c r="F28" i="2"/>
  <c r="I28" i="2" s="1"/>
  <c r="I28" i="1" s="1"/>
  <c r="F18" i="2"/>
  <c r="I18" i="2" s="1"/>
  <c r="I18" i="1" s="1"/>
  <c r="F19" i="2"/>
  <c r="I19" i="2" s="1"/>
  <c r="I19" i="1" s="1"/>
  <c r="F20" i="2"/>
  <c r="I20" i="2" s="1"/>
  <c r="I20" i="1" s="1"/>
  <c r="F27" i="2"/>
  <c r="I27" i="2" s="1"/>
  <c r="I27" i="1" s="1"/>
  <c r="F21" i="2"/>
  <c r="I21" i="2" s="1"/>
  <c r="I21" i="1" s="1"/>
  <c r="F29" i="2"/>
  <c r="I29" i="2" s="1"/>
  <c r="I29" i="1" s="1"/>
  <c r="F11" i="2"/>
  <c r="I11" i="2" s="1"/>
  <c r="I11" i="1" s="1"/>
  <c r="F22" i="2"/>
  <c r="I22" i="2" s="1"/>
  <c r="I22" i="1" s="1"/>
  <c r="F30" i="2"/>
  <c r="I30" i="2" s="1"/>
  <c r="I30" i="1" s="1"/>
  <c r="F12" i="2"/>
  <c r="I12" i="2" s="1"/>
  <c r="I12" i="1" s="1"/>
  <c r="F23" i="2"/>
  <c r="I23" i="2" s="1"/>
  <c r="I23" i="1" s="1"/>
  <c r="F31" i="2"/>
  <c r="I31" i="2" s="1"/>
  <c r="I33" i="1" s="1"/>
  <c r="E34" i="2"/>
  <c r="I15" i="1" l="1"/>
  <c r="F34" i="2"/>
  <c r="F15" i="2"/>
  <c r="G64" i="4"/>
  <c r="D64" i="4"/>
  <c r="G45" i="4"/>
  <c r="D45" i="4"/>
  <c r="H45" i="4"/>
  <c r="D22" i="4"/>
  <c r="H22" i="4"/>
  <c r="Q36" i="25"/>
  <c r="Q22" i="25"/>
  <c r="P22" i="25"/>
  <c r="Q38" i="25" l="1"/>
  <c r="D66" i="4"/>
  <c r="G66" i="4"/>
  <c r="G22" i="4"/>
  <c r="O17" i="25"/>
  <c r="C22" i="25"/>
  <c r="D22" i="25"/>
  <c r="E22" i="25"/>
  <c r="F22" i="25"/>
  <c r="G22" i="25"/>
  <c r="H22" i="25"/>
  <c r="I22" i="25"/>
  <c r="J22" i="25"/>
  <c r="K22" i="25"/>
  <c r="L22" i="25"/>
  <c r="M22" i="25"/>
  <c r="N22" i="25"/>
  <c r="O12" i="25" l="1"/>
  <c r="O13" i="25"/>
  <c r="O14" i="25"/>
  <c r="O15" i="25"/>
  <c r="O16" i="25"/>
  <c r="O18" i="25"/>
  <c r="O19" i="25"/>
  <c r="O20" i="25"/>
  <c r="O21" i="25"/>
  <c r="O11" i="25" l="1"/>
  <c r="O22" i="25" s="1"/>
  <c r="G26" i="29" l="1"/>
  <c r="G25" i="29"/>
  <c r="G24" i="29"/>
  <c r="G23" i="29"/>
  <c r="G22" i="29"/>
  <c r="G21" i="29"/>
  <c r="G20" i="29"/>
  <c r="G19" i="29"/>
  <c r="G18" i="29"/>
  <c r="G17" i="29"/>
  <c r="G16" i="29"/>
  <c r="G15" i="29"/>
  <c r="G14" i="29"/>
  <c r="G13" i="29"/>
  <c r="G12" i="29"/>
  <c r="G11" i="29"/>
  <c r="E26" i="29"/>
  <c r="E25" i="29"/>
  <c r="E24" i="29"/>
  <c r="E23" i="29"/>
  <c r="E22" i="29"/>
  <c r="E21" i="29"/>
  <c r="E20" i="29"/>
  <c r="E19" i="29"/>
  <c r="E18" i="29"/>
  <c r="E17" i="29"/>
  <c r="E16" i="29"/>
  <c r="E15" i="29"/>
  <c r="E14" i="29"/>
  <c r="E13" i="29"/>
  <c r="E12" i="29"/>
  <c r="E11" i="29"/>
  <c r="C26" i="29"/>
  <c r="C25" i="29"/>
  <c r="C24" i="29"/>
  <c r="C23" i="29"/>
  <c r="C22" i="29"/>
  <c r="C21" i="29"/>
  <c r="C20" i="29"/>
  <c r="C19" i="29"/>
  <c r="C18" i="29"/>
  <c r="C17" i="29"/>
  <c r="C16" i="29"/>
  <c r="C15" i="29"/>
  <c r="C14" i="29"/>
  <c r="C13" i="29"/>
  <c r="C12" i="29"/>
  <c r="C11" i="29"/>
  <c r="H15" i="27" l="1"/>
  <c r="G15" i="27"/>
  <c r="F15" i="27"/>
  <c r="E15" i="27"/>
  <c r="D15" i="27"/>
  <c r="C15" i="27"/>
  <c r="C26" i="12" l="1"/>
  <c r="C25" i="12"/>
  <c r="E26" i="12" l="1"/>
  <c r="D26" i="12"/>
  <c r="E25" i="12"/>
  <c r="D25" i="12"/>
  <c r="E24" i="12"/>
  <c r="D24" i="12"/>
  <c r="G21" i="12"/>
  <c r="G20" i="12"/>
  <c r="G19" i="12"/>
  <c r="G16" i="12"/>
  <c r="G15" i="12"/>
  <c r="G14" i="12"/>
  <c r="G26" i="12" l="1"/>
  <c r="G24" i="12"/>
  <c r="G25" i="12"/>
  <c r="E30" i="11" l="1"/>
  <c r="D30" i="11"/>
  <c r="E29" i="11"/>
  <c r="D29" i="11"/>
  <c r="E28" i="11"/>
  <c r="D28" i="11"/>
  <c r="E27" i="11"/>
  <c r="D27" i="11"/>
  <c r="G18" i="11"/>
  <c r="G17" i="11"/>
  <c r="G16" i="11"/>
  <c r="G15" i="11"/>
  <c r="G29" i="11" l="1"/>
  <c r="G30" i="11"/>
  <c r="G27" i="11"/>
  <c r="G28" i="11"/>
  <c r="F35" i="1"/>
  <c r="F34" i="1"/>
  <c r="F26" i="1"/>
  <c r="F25" i="1"/>
  <c r="F37" i="1" l="1"/>
  <c r="F39" i="1" s="1"/>
  <c r="E36" i="2"/>
  <c r="H21" i="30"/>
  <c r="G21" i="30"/>
  <c r="F21" i="30"/>
  <c r="E21" i="30"/>
  <c r="D21" i="30"/>
  <c r="C21" i="30"/>
  <c r="F36" i="2" l="1"/>
  <c r="H27" i="29"/>
  <c r="G27" i="29"/>
  <c r="F27" i="29"/>
  <c r="E27" i="29"/>
  <c r="D27" i="29"/>
  <c r="C27" i="29"/>
  <c r="E28" i="10" l="1"/>
  <c r="E30" i="10" s="1"/>
  <c r="F28" i="10"/>
  <c r="F30" i="10" s="1"/>
  <c r="G28" i="10"/>
  <c r="G30" i="10" s="1"/>
  <c r="P36" i="25" l="1"/>
  <c r="P38" i="25" s="1"/>
  <c r="O35" i="25"/>
  <c r="O34" i="25"/>
  <c r="O33" i="25"/>
  <c r="O32" i="25"/>
  <c r="O31" i="25"/>
  <c r="O30" i="25"/>
  <c r="O29" i="25"/>
  <c r="O28" i="25"/>
  <c r="O27" i="25"/>
  <c r="O26" i="25"/>
  <c r="O25" i="25"/>
  <c r="N36" i="25"/>
  <c r="N38" i="25" s="1"/>
  <c r="M36" i="25"/>
  <c r="M38" i="25" s="1"/>
  <c r="L36" i="25"/>
  <c r="L38" i="25" s="1"/>
  <c r="K36" i="25"/>
  <c r="K38" i="25" s="1"/>
  <c r="J36" i="25"/>
  <c r="J38" i="25" s="1"/>
  <c r="I36" i="25"/>
  <c r="I38" i="25" s="1"/>
  <c r="H36" i="25"/>
  <c r="H38" i="25" s="1"/>
  <c r="G36" i="25"/>
  <c r="G38" i="25" s="1"/>
  <c r="F36" i="25"/>
  <c r="F38" i="25" s="1"/>
  <c r="O36" i="25" l="1"/>
  <c r="D8" i="25"/>
  <c r="E8" i="25" s="1"/>
  <c r="F8" i="25" s="1"/>
  <c r="G8" i="25" s="1"/>
  <c r="H8" i="25" s="1"/>
  <c r="I8" i="25" s="1"/>
  <c r="J8" i="25" s="1"/>
  <c r="K8" i="25" s="1"/>
  <c r="L8" i="25" s="1"/>
  <c r="M8" i="25" s="1"/>
  <c r="N8" i="25" s="1"/>
  <c r="E36" i="25"/>
  <c r="E38" i="25" s="1"/>
  <c r="D36" i="25"/>
  <c r="D38" i="25" s="1"/>
  <c r="C36" i="25"/>
  <c r="C38" i="25" s="1"/>
  <c r="O38" i="25" l="1"/>
  <c r="O29" i="23" l="1"/>
  <c r="O31" i="23" s="1"/>
  <c r="N29" i="23"/>
  <c r="N31" i="23" s="1"/>
  <c r="M29" i="23"/>
  <c r="M31" i="23" s="1"/>
  <c r="L29" i="23"/>
  <c r="L31" i="23" s="1"/>
  <c r="K29" i="23"/>
  <c r="K31" i="23" s="1"/>
  <c r="J29" i="23"/>
  <c r="J31" i="23" s="1"/>
  <c r="I29" i="23"/>
  <c r="I31" i="23" s="1"/>
  <c r="H29" i="23"/>
  <c r="H31" i="23" s="1"/>
  <c r="G29" i="23"/>
  <c r="G31" i="23" s="1"/>
  <c r="F29" i="23"/>
  <c r="F31" i="23" s="1"/>
  <c r="E29" i="23"/>
  <c r="E31" i="23" s="1"/>
  <c r="D29" i="23"/>
  <c r="D31" i="23" s="1"/>
  <c r="C22" i="23"/>
  <c r="C29" i="23" s="1"/>
  <c r="C31" i="23" s="1"/>
  <c r="E9" i="23"/>
  <c r="F9" i="23" s="1"/>
  <c r="G9" i="23" s="1"/>
  <c r="H9" i="23" s="1"/>
  <c r="I9" i="23" s="1"/>
  <c r="J9" i="23" s="1"/>
  <c r="K9" i="23" s="1"/>
  <c r="L9" i="23" s="1"/>
  <c r="M9" i="23" s="1"/>
  <c r="N9" i="23" s="1"/>
  <c r="O9" i="23" s="1"/>
  <c r="P29" i="23" l="1"/>
  <c r="P31" i="23" s="1"/>
  <c r="H29" i="28" l="1"/>
  <c r="H31" i="28" s="1"/>
  <c r="G29" i="28"/>
  <c r="G31" i="28" s="1"/>
  <c r="F29" i="28"/>
  <c r="F31" i="28" s="1"/>
  <c r="E29" i="28"/>
  <c r="E31" i="28" s="1"/>
  <c r="D29" i="28"/>
  <c r="D31" i="28" s="1"/>
  <c r="C29" i="28"/>
  <c r="C31" i="28" s="1"/>
  <c r="H34" i="27" l="1"/>
  <c r="H36" i="27" s="1"/>
  <c r="G34" i="27"/>
  <c r="G36" i="27" s="1"/>
  <c r="F34" i="27"/>
  <c r="F36" i="27" s="1"/>
  <c r="E34" i="27"/>
  <c r="E36" i="27" s="1"/>
  <c r="D34" i="27"/>
  <c r="D36" i="27" s="1"/>
  <c r="C34" i="27"/>
  <c r="C36" i="27" s="1"/>
  <c r="H20" i="32" l="1"/>
  <c r="G20" i="32"/>
  <c r="F20" i="32"/>
  <c r="E20" i="32"/>
  <c r="D20" i="32"/>
  <c r="C20" i="32"/>
  <c r="H20" i="31" l="1"/>
  <c r="G20" i="31"/>
  <c r="F20" i="31"/>
  <c r="E20" i="31"/>
  <c r="D20" i="31"/>
  <c r="C20" i="31"/>
  <c r="E48" i="5" l="1"/>
  <c r="E50" i="5" s="1"/>
  <c r="H36" i="4" l="1"/>
  <c r="H38" i="4" s="1"/>
  <c r="H64" i="4"/>
  <c r="H66" i="4" s="1"/>
  <c r="F36" i="4"/>
  <c r="E36" i="4"/>
  <c r="D29" i="4"/>
  <c r="D36" i="4" l="1"/>
  <c r="D38" i="4" s="1"/>
  <c r="G29" i="4"/>
  <c r="G36" i="4" s="1"/>
  <c r="G38" i="4" s="1"/>
  <c r="E42" i="7"/>
  <c r="F42" i="7"/>
  <c r="F44" i="7" s="1"/>
  <c r="H42" i="6"/>
  <c r="H44" i="6" s="1"/>
  <c r="E44" i="7" l="1"/>
  <c r="L48" i="13"/>
  <c r="G48" i="13"/>
  <c r="D48" i="13"/>
  <c r="C48" i="13"/>
  <c r="J47" i="13"/>
  <c r="H47" i="13"/>
  <c r="G47" i="13"/>
  <c r="E47" i="13"/>
  <c r="D47" i="13"/>
  <c r="C47" i="13"/>
  <c r="L46" i="13"/>
  <c r="K46" i="13"/>
  <c r="J46" i="13"/>
  <c r="I46" i="13"/>
  <c r="H46" i="13"/>
  <c r="F46" i="13"/>
  <c r="E46" i="13"/>
  <c r="D46" i="13"/>
  <c r="C46" i="13"/>
  <c r="L45" i="13"/>
  <c r="F45" i="13"/>
  <c r="D45" i="13"/>
  <c r="L44" i="13"/>
  <c r="K44" i="13"/>
  <c r="J44" i="13"/>
  <c r="H44" i="13"/>
  <c r="G44" i="13"/>
  <c r="F44" i="13"/>
  <c r="E44" i="13"/>
  <c r="D44" i="13"/>
  <c r="C44" i="13"/>
  <c r="L43" i="13"/>
  <c r="K43" i="13"/>
  <c r="J43" i="13"/>
  <c r="H43" i="13"/>
  <c r="F43" i="13"/>
  <c r="E43" i="13"/>
  <c r="D43" i="13"/>
  <c r="C43" i="13"/>
  <c r="L42" i="13"/>
  <c r="J42" i="13"/>
  <c r="I42" i="13"/>
  <c r="H42" i="13"/>
  <c r="G42" i="13"/>
  <c r="E42" i="13"/>
  <c r="D42" i="13"/>
  <c r="C42" i="13"/>
  <c r="L41" i="13"/>
  <c r="G41" i="13"/>
  <c r="E41" i="13"/>
  <c r="D41" i="13"/>
  <c r="C41" i="13"/>
  <c r="L40" i="13"/>
  <c r="J40" i="13"/>
  <c r="H40" i="13"/>
  <c r="E40" i="13"/>
  <c r="D40" i="13"/>
  <c r="C40" i="13"/>
  <c r="L39" i="13"/>
  <c r="K39" i="13"/>
  <c r="J39" i="13"/>
  <c r="I39" i="13"/>
  <c r="H39" i="13"/>
  <c r="F39" i="13"/>
  <c r="E39" i="13"/>
  <c r="D39" i="13"/>
  <c r="L38" i="13"/>
  <c r="K38" i="13"/>
  <c r="J38" i="13"/>
  <c r="I38" i="13"/>
  <c r="H38" i="13"/>
  <c r="G38" i="13"/>
  <c r="E38" i="13"/>
  <c r="D38" i="13"/>
  <c r="C38" i="13"/>
  <c r="L37" i="13"/>
  <c r="K37" i="13"/>
  <c r="J37" i="13"/>
  <c r="I37" i="13"/>
  <c r="H37" i="13"/>
  <c r="G37" i="13"/>
  <c r="E37" i="13"/>
  <c r="D37" i="13"/>
  <c r="C37" i="13"/>
  <c r="L36" i="13"/>
  <c r="K36" i="13"/>
  <c r="I36" i="13"/>
  <c r="H36" i="13"/>
  <c r="G36" i="13"/>
  <c r="F36" i="13"/>
  <c r="E36" i="13"/>
  <c r="D36" i="13"/>
  <c r="C36" i="13"/>
  <c r="L35" i="13"/>
  <c r="K35" i="13"/>
  <c r="J35" i="13"/>
  <c r="I35" i="13"/>
  <c r="H35" i="13"/>
  <c r="F35" i="13"/>
  <c r="E35" i="13"/>
  <c r="D35" i="13"/>
  <c r="C35" i="13"/>
  <c r="L34" i="13"/>
  <c r="K34" i="13"/>
  <c r="J34" i="13"/>
  <c r="I34" i="13"/>
  <c r="H34" i="13"/>
  <c r="G34" i="13"/>
  <c r="E34" i="13"/>
  <c r="D34" i="13"/>
  <c r="C34" i="13"/>
  <c r="L33" i="13"/>
  <c r="K33" i="13"/>
  <c r="J33" i="13"/>
  <c r="I33" i="13"/>
  <c r="G33" i="13"/>
  <c r="E33" i="13"/>
  <c r="D33" i="13"/>
  <c r="C33" i="13"/>
  <c r="D28" i="13"/>
  <c r="E28" i="13"/>
  <c r="F28" i="13"/>
  <c r="G28" i="13"/>
  <c r="H28" i="13"/>
  <c r="I28" i="13"/>
  <c r="J28" i="13"/>
  <c r="K28" i="13"/>
  <c r="L28" i="13"/>
  <c r="C28" i="13"/>
  <c r="M27" i="13"/>
  <c r="M26" i="13"/>
  <c r="M25" i="13"/>
  <c r="M24" i="13"/>
  <c r="M23" i="13"/>
  <c r="M22" i="13"/>
  <c r="M21" i="13"/>
  <c r="M20" i="13"/>
  <c r="M19" i="13"/>
  <c r="M18" i="13"/>
  <c r="M17" i="13"/>
  <c r="M16" i="13"/>
  <c r="M15" i="13"/>
  <c r="M14" i="13"/>
  <c r="M13" i="13"/>
  <c r="M12" i="13"/>
  <c r="D49" i="13" l="1"/>
  <c r="M28" i="13"/>
  <c r="F33" i="13" s="1"/>
  <c r="E34" i="9"/>
  <c r="E36" i="9" s="1"/>
  <c r="F34" i="9"/>
  <c r="F36" i="9" s="1"/>
  <c r="G34" i="9"/>
  <c r="G36" i="9" s="1"/>
  <c r="H34" i="9"/>
  <c r="H36" i="9" s="1"/>
  <c r="D34" i="9"/>
  <c r="D36" i="9" s="1"/>
  <c r="E45" i="13" l="1"/>
  <c r="K42" i="13"/>
  <c r="F40" i="13"/>
  <c r="E48" i="13"/>
  <c r="K45" i="13"/>
  <c r="C45" i="13"/>
  <c r="G43" i="13"/>
  <c r="K41" i="13"/>
  <c r="G39" i="13"/>
  <c r="G35" i="13"/>
  <c r="I45" i="13"/>
  <c r="K40" i="13"/>
  <c r="G40" i="13"/>
  <c r="F47" i="13"/>
  <c r="J45" i="13"/>
  <c r="J41" i="13"/>
  <c r="K48" i="13"/>
  <c r="G46" i="13"/>
  <c r="M46" i="13" s="1"/>
  <c r="I41" i="13"/>
  <c r="J48" i="13"/>
  <c r="H45" i="13"/>
  <c r="F42" i="13"/>
  <c r="F38" i="13"/>
  <c r="M38" i="13" s="1"/>
  <c r="J36" i="13"/>
  <c r="F34" i="13"/>
  <c r="M34" i="13" s="1"/>
  <c r="L47" i="13"/>
  <c r="L49" i="13" s="1"/>
  <c r="H41" i="13"/>
  <c r="H33" i="13"/>
  <c r="F48" i="13"/>
  <c r="I48" i="13"/>
  <c r="K47" i="13"/>
  <c r="G45" i="13"/>
  <c r="I44" i="13"/>
  <c r="M44" i="13" s="1"/>
  <c r="I40" i="13"/>
  <c r="C39" i="13"/>
  <c r="H48" i="13"/>
  <c r="F41" i="13"/>
  <c r="F37" i="13"/>
  <c r="M37" i="13" s="1"/>
  <c r="I47" i="13"/>
  <c r="I43" i="13"/>
  <c r="I49" i="13" l="1"/>
  <c r="E49" i="13"/>
  <c r="M35" i="13"/>
  <c r="G49" i="13"/>
  <c r="F49" i="13"/>
  <c r="M33" i="13"/>
  <c r="M43" i="13"/>
  <c r="J49" i="13"/>
  <c r="M36" i="13"/>
  <c r="M42" i="13"/>
  <c r="M47" i="13"/>
  <c r="M45" i="13"/>
  <c r="M41" i="13"/>
  <c r="H49" i="13"/>
  <c r="K49" i="13"/>
  <c r="M48" i="13"/>
  <c r="M39" i="13"/>
  <c r="C49" i="13"/>
  <c r="M40" i="13"/>
  <c r="M49" i="13" l="1"/>
  <c r="G37" i="8"/>
  <c r="G39" i="8" s="1"/>
  <c r="D37" i="8"/>
  <c r="D39" i="8" s="1"/>
  <c r="D28" i="10" l="1"/>
  <c r="D30" i="10" s="1"/>
  <c r="H28" i="10" l="1"/>
  <c r="H30" i="10" s="1"/>
  <c r="E18" i="8" l="1"/>
  <c r="F32" i="5" s="1"/>
  <c r="E19" i="8"/>
  <c r="F33" i="5" s="1"/>
  <c r="E20" i="8"/>
  <c r="F34" i="5" s="1"/>
  <c r="E21" i="8"/>
  <c r="F35" i="5" s="1"/>
  <c r="E22" i="8"/>
  <c r="F36" i="5" s="1"/>
  <c r="E23" i="8"/>
  <c r="F37" i="5" s="1"/>
  <c r="E24" i="8"/>
  <c r="F38" i="5" s="1"/>
  <c r="E25" i="8"/>
  <c r="F39" i="5" s="1"/>
  <c r="E26" i="8"/>
  <c r="F40" i="5" s="1"/>
  <c r="E27" i="8"/>
  <c r="F41" i="5" s="1"/>
  <c r="E28" i="8"/>
  <c r="F42" i="5" s="1"/>
  <c r="E29" i="8"/>
  <c r="F43" i="5" s="1"/>
  <c r="E30" i="8"/>
  <c r="F44" i="5" s="1"/>
  <c r="E31" i="8"/>
  <c r="F45" i="5" s="1"/>
  <c r="E32" i="8"/>
  <c r="F46" i="5" s="1"/>
  <c r="E35" i="8"/>
  <c r="F47" i="5" s="1"/>
  <c r="I37" i="8"/>
  <c r="I39" i="8" s="1"/>
  <c r="H37" i="8"/>
  <c r="H39" i="8" s="1"/>
  <c r="F48" i="5" l="1"/>
  <c r="F50" i="5" s="1"/>
  <c r="I15" i="2"/>
  <c r="H13" i="2" l="1"/>
  <c r="G13" i="1"/>
  <c r="H13" i="1" s="1"/>
  <c r="H14" i="2"/>
  <c r="G14" i="1"/>
  <c r="H14" i="1" s="1"/>
  <c r="H12" i="2"/>
  <c r="G12" i="1"/>
  <c r="H12" i="1" s="1"/>
  <c r="H11" i="2"/>
  <c r="G11" i="1"/>
  <c r="G15" i="2"/>
  <c r="H15" i="2" s="1"/>
  <c r="G22" i="1"/>
  <c r="H22" i="1" s="1"/>
  <c r="H22" i="2"/>
  <c r="G26" i="2"/>
  <c r="G26" i="1" s="1"/>
  <c r="H26" i="1" s="1"/>
  <c r="G30" i="1"/>
  <c r="H30" i="1" s="1"/>
  <c r="H30" i="2" l="1"/>
  <c r="H29" i="2"/>
  <c r="G29" i="1"/>
  <c r="H29" i="1" s="1"/>
  <c r="H27" i="2"/>
  <c r="G27" i="1"/>
  <c r="H27" i="1" s="1"/>
  <c r="G15" i="1"/>
  <c r="H11" i="1"/>
  <c r="H28" i="2"/>
  <c r="G28" i="1"/>
  <c r="H28" i="1" s="1"/>
  <c r="H26" i="2"/>
  <c r="H20" i="2"/>
  <c r="G20" i="1"/>
  <c r="H20" i="1" s="1"/>
  <c r="H21" i="2"/>
  <c r="G21" i="1"/>
  <c r="H21" i="1" s="1"/>
  <c r="H18" i="2"/>
  <c r="G18" i="1"/>
  <c r="H19" i="2"/>
  <c r="G19" i="1"/>
  <c r="H19" i="1" s="1"/>
  <c r="H31" i="2"/>
  <c r="G33" i="1"/>
  <c r="H33" i="1" s="1"/>
  <c r="H24" i="2"/>
  <c r="G24" i="1"/>
  <c r="H24" i="1" s="1"/>
  <c r="H23" i="2"/>
  <c r="G23" i="1"/>
  <c r="H23" i="1" s="1"/>
  <c r="H15" i="1" l="1"/>
  <c r="H18" i="1"/>
  <c r="E33" i="8" l="1"/>
  <c r="E34" i="8"/>
  <c r="F37" i="8"/>
  <c r="F39" i="8" s="1"/>
  <c r="E36" i="8"/>
  <c r="G22" i="3"/>
  <c r="E37" i="8" l="1"/>
  <c r="E39" i="8" s="1"/>
  <c r="H22" i="3"/>
  <c r="I34" i="1"/>
  <c r="G33" i="2"/>
  <c r="H33" i="2" s="1"/>
  <c r="G32" i="2"/>
  <c r="G34" i="1" s="1"/>
  <c r="H34" i="1" l="1"/>
  <c r="H32" i="2"/>
  <c r="I35" i="1" l="1"/>
  <c r="I30" i="3"/>
  <c r="I32" i="3" s="1"/>
  <c r="G28" i="3"/>
  <c r="H28" i="3" s="1"/>
  <c r="G35" i="1" l="1"/>
  <c r="H35" i="1" s="1"/>
  <c r="G30" i="3"/>
  <c r="G32" i="3" s="1"/>
  <c r="H32" i="3" s="1"/>
  <c r="H30" i="3" l="1"/>
  <c r="I25" i="1"/>
  <c r="I37" i="1" s="1"/>
  <c r="I39" i="1" s="1"/>
  <c r="G25" i="2"/>
  <c r="G25" i="1" s="1"/>
  <c r="I34" i="2"/>
  <c r="I36" i="2" s="1"/>
  <c r="H25" i="1" l="1"/>
  <c r="G37" i="1"/>
  <c r="G34" i="2"/>
  <c r="H25" i="2"/>
  <c r="G36" i="2" l="1"/>
  <c r="H36" i="2" s="1"/>
  <c r="H34" i="2"/>
  <c r="H37" i="1"/>
  <c r="G39" i="1"/>
  <c r="H3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Bedinghaus, Ron</author>
  </authors>
  <commentList>
    <comment ref="D24" authorId="0" shapeId="0" xr:uid="{00000000-0006-0000-1B00-000001000000}">
      <text>
        <r>
          <rPr>
            <b/>
            <sz val="9"/>
            <color indexed="81"/>
            <rFont val="Tahoma"/>
            <family val="2"/>
          </rPr>
          <t>Bedinghaus, Ron:</t>
        </r>
        <r>
          <rPr>
            <sz val="9"/>
            <color indexed="81"/>
            <rFont val="Tahoma"/>
            <family val="2"/>
          </rPr>
          <t xml:space="preserve">
Sunset Valley has two accounts that bill wastewater. 
3928000000 bills 7 fixed charges
1476600000 bills 1 fixed charge
</t>
        </r>
      </text>
    </comment>
    <comment ref="F24" authorId="0" shapeId="0" xr:uid="{00000000-0006-0000-1B00-000002000000}">
      <text>
        <r>
          <rPr>
            <b/>
            <sz val="9"/>
            <color indexed="81"/>
            <rFont val="Tahoma"/>
            <family val="2"/>
          </rPr>
          <t>Bedinghaus, Ron:</t>
        </r>
        <r>
          <rPr>
            <sz val="9"/>
            <color indexed="81"/>
            <rFont val="Tahoma"/>
            <family val="2"/>
          </rPr>
          <t xml:space="preserve">
Sunset Valley has two accounts that bill wastewater. 
3928000000 bills 7 fixed charges
1476600000 bills 1 fixed charge
</t>
        </r>
      </text>
    </comment>
    <comment ref="H24" authorId="0" shapeId="0" xr:uid="{00000000-0006-0000-1B00-000003000000}">
      <text>
        <r>
          <rPr>
            <b/>
            <sz val="9"/>
            <color indexed="81"/>
            <rFont val="Tahoma"/>
            <family val="2"/>
          </rPr>
          <t>Bedinghaus, Ron:</t>
        </r>
        <r>
          <rPr>
            <sz val="9"/>
            <color indexed="81"/>
            <rFont val="Tahoma"/>
            <family val="2"/>
          </rPr>
          <t xml:space="preserve">
Sunset Valley has two accounts that bill wastewater. 
3928000000 bills 7 fixed charges
1476600000 bills 1 fixed charge
</t>
        </r>
      </text>
    </comment>
  </commentList>
</comments>
</file>

<file path=xl/sharedStrings.xml><?xml version="1.0" encoding="utf-8"?>
<sst xmlns="http://schemas.openxmlformats.org/spreadsheetml/2006/main" count="1950" uniqueCount="426">
  <si>
    <t>Austin Water</t>
  </si>
  <si>
    <t>Line No</t>
  </si>
  <si>
    <t>Test Year Ending 9/30/2018</t>
  </si>
  <si>
    <t>Witness: Joseph Gonzales</t>
  </si>
  <si>
    <t>Schedule II-G-1.1 Summary of Revenue Impacts of Adjustment</t>
  </si>
  <si>
    <t>Schedule II-G-1.4 (W) Customer Consumption - Water</t>
  </si>
  <si>
    <t>Schedule II-G-1.3 (WW) Rate Comparison/Usage - Wastewater</t>
  </si>
  <si>
    <t>Schedule II-G-1.3 (W) Rate Comparison/Usage - Water</t>
  </si>
  <si>
    <t>Schedule II-G-1.2 (WW) Revenue Impact Data - Wastewater</t>
  </si>
  <si>
    <t>Schedule II-G-1.2 (W) Revenue Impact Data - Water</t>
  </si>
  <si>
    <t>Schedule II-G-1.4 (WW) Customer Flows - Wastewater</t>
  </si>
  <si>
    <t>Schedule II-G-1.5 (W) Accrued Revenues - Water</t>
  </si>
  <si>
    <t>Schedule II-G-1.5 (WW) Accrued Revenues - Wastewater</t>
  </si>
  <si>
    <t>Schedule II-G-1.6 (W) Miscellaneous Revenues - Water</t>
  </si>
  <si>
    <t>Schedule II-G-1.6 (WW) Miscellaneous Revenues - Wastewater</t>
  </si>
  <si>
    <t>Schedule II-G-2.1 (WW) Connections Added and Lost - Wastewater</t>
  </si>
  <si>
    <t>Schedule II-G-2.1 (W) Connections Added and Lost - Water</t>
  </si>
  <si>
    <t>Schedule II-G-2.2 (W) Monthly Usage Data - Water</t>
  </si>
  <si>
    <t>Schedule II-G-2.5 (W) Large Users - Water</t>
  </si>
  <si>
    <t>Schedule II-G-2.5 (WW) Large Users - Wastewater</t>
  </si>
  <si>
    <t>Schedule II-G-2.6 Customer Adjustments</t>
  </si>
  <si>
    <t>Schedule II-G-2.7 Customer Adjustment Data</t>
  </si>
  <si>
    <t>Schedule II-G-2.8 Test Year Coincident Peak Data</t>
  </si>
  <si>
    <t>Schedule II-G-3 Revenue Calculation Methodologies</t>
  </si>
  <si>
    <t>Schedule II-G-4 Weather Data</t>
  </si>
  <si>
    <t xml:space="preserve">Schedule II-G-5 Miscellaneous Fees </t>
  </si>
  <si>
    <t>Schedule II-G-2.3 (WW) Customer Classification History - Wastewater</t>
  </si>
  <si>
    <t>Schedule II-G-2.3 (W) Customer Classification History - Water</t>
  </si>
  <si>
    <t>Water</t>
  </si>
  <si>
    <t>Wastewater</t>
  </si>
  <si>
    <t>Wholesale</t>
  </si>
  <si>
    <t>Creedmore-Maha</t>
  </si>
  <si>
    <t>High Valley</t>
  </si>
  <si>
    <t>Manor, City of</t>
  </si>
  <si>
    <t>Mid Tex Utilities</t>
  </si>
  <si>
    <t>Marsha Water</t>
  </si>
  <si>
    <t>Morningside</t>
  </si>
  <si>
    <t>Nighthawk</t>
  </si>
  <si>
    <t>North Austin MUD</t>
  </si>
  <si>
    <t>Northtown MUD</t>
  </si>
  <si>
    <t>Rivercrest</t>
  </si>
  <si>
    <t>Rollingwood</t>
  </si>
  <si>
    <t>Southwest Water</t>
  </si>
  <si>
    <t>Sunset Valley, City of</t>
  </si>
  <si>
    <t>Village of San Leanna</t>
  </si>
  <si>
    <t>Water District 10</t>
  </si>
  <si>
    <t>WCID# 17 - Comanche Canyon</t>
  </si>
  <si>
    <t>WCID# 17 - Steiner Ranch</t>
  </si>
  <si>
    <t>Wells Branch MUD</t>
  </si>
  <si>
    <t>Westlake Hills, City of</t>
  </si>
  <si>
    <t>Total Wholesale</t>
  </si>
  <si>
    <t>(d)</t>
  </si>
  <si>
    <t>(e)</t>
  </si>
  <si>
    <t>(f)</t>
  </si>
  <si>
    <t>(g)</t>
  </si>
  <si>
    <t>(h)</t>
  </si>
  <si>
    <t>(i)</t>
  </si>
  <si>
    <t>(j)</t>
  </si>
  <si>
    <t>5/8"</t>
  </si>
  <si>
    <t>3/4"</t>
  </si>
  <si>
    <t>1.5"</t>
  </si>
  <si>
    <t>2"</t>
  </si>
  <si>
    <t>3"</t>
  </si>
  <si>
    <t>4"</t>
  </si>
  <si>
    <t>6"</t>
  </si>
  <si>
    <t>8"</t>
  </si>
  <si>
    <t>10"</t>
  </si>
  <si>
    <t>12"</t>
  </si>
  <si>
    <t>(k)</t>
  </si>
  <si>
    <t>(l)</t>
  </si>
  <si>
    <t>Total</t>
  </si>
  <si>
    <t>% of Total</t>
  </si>
  <si>
    <t xml:space="preserve">Manor, City of </t>
  </si>
  <si>
    <t>Mid-Tex Utilities</t>
  </si>
  <si>
    <t>North Austin MUD #1</t>
  </si>
  <si>
    <t xml:space="preserve">Rollingwood, City of </t>
  </si>
  <si>
    <t xml:space="preserve">Sunset Valley, City of </t>
  </si>
  <si>
    <t>Travis Co. WCID #17-Comanche Canyon</t>
  </si>
  <si>
    <t xml:space="preserve">Travis Co. WCID #17-Steiner Ranch </t>
  </si>
  <si>
    <t>Wells Branch MUD-N.A.G.C</t>
  </si>
  <si>
    <t xml:space="preserve">Westlake Hills, City of </t>
  </si>
  <si>
    <t>Meter Size</t>
  </si>
  <si>
    <t>(a)</t>
  </si>
  <si>
    <t>(b)</t>
  </si>
  <si>
    <t>Active Connections</t>
  </si>
  <si>
    <t>Inactive Connections</t>
  </si>
  <si>
    <t>(c)</t>
  </si>
  <si>
    <t>Description</t>
  </si>
  <si>
    <t xml:space="preserve">Reference Schedule </t>
  </si>
  <si>
    <t>Reference Schedule</t>
  </si>
  <si>
    <t>Fixed</t>
  </si>
  <si>
    <t>Variable</t>
  </si>
  <si>
    <t>Rate Class</t>
  </si>
  <si>
    <t>Unadjusted Revenue</t>
  </si>
  <si>
    <t>Total Adjusted Revenue</t>
  </si>
  <si>
    <t>Misc Telecom</t>
  </si>
  <si>
    <t>Private Fire Hydrant Fee</t>
  </si>
  <si>
    <t>Industrial Waste Permits</t>
  </si>
  <si>
    <t>Manifest Book Sales</t>
  </si>
  <si>
    <t>Backflow Prevention Compliance Fee</t>
  </si>
  <si>
    <t>Water Well Fee</t>
  </si>
  <si>
    <t>OSSF Reviews</t>
  </si>
  <si>
    <t>Reconnection Fee</t>
  </si>
  <si>
    <t>Approach Main Fee (SER)</t>
  </si>
  <si>
    <t>Rest-Criminal Acts/Other Court Rev</t>
  </si>
  <si>
    <t>City Ordinance Fines</t>
  </si>
  <si>
    <t xml:space="preserve">Xerox Copies Utility Copies </t>
  </si>
  <si>
    <t xml:space="preserve">Process Assessment </t>
  </si>
  <si>
    <t>Late Payment Penalties</t>
  </si>
  <si>
    <t>Building Rental</t>
  </si>
  <si>
    <t>Damage Charges</t>
  </si>
  <si>
    <t>Parking Revenue</t>
  </si>
  <si>
    <t>Compost/Sludge Sales</t>
  </si>
  <si>
    <t>Agri By-Prod</t>
  </si>
  <si>
    <t>Special Billings</t>
  </si>
  <si>
    <t>Special Billings Orgs 9050 &amp; 9052</t>
  </si>
  <si>
    <t>Land Lease Fees</t>
  </si>
  <si>
    <t>Property Sales-Motorized Vehicles</t>
  </si>
  <si>
    <t>After Hours Turn On</t>
  </si>
  <si>
    <t>Meter Rev - Fire Meters</t>
  </si>
  <si>
    <t>Tap Connections</t>
  </si>
  <si>
    <t>Liquid Wastehauler's Fee</t>
  </si>
  <si>
    <t>Tap Reinspection</t>
  </si>
  <si>
    <t>Commission Agenda Packets</t>
  </si>
  <si>
    <t>Rain Barrel Sales</t>
  </si>
  <si>
    <t>Seminar Fees</t>
  </si>
  <si>
    <t>Tap Inspections</t>
  </si>
  <si>
    <t xml:space="preserve">Creedmore Maha </t>
  </si>
  <si>
    <t>A/R Adj. Leak Adjustment</t>
  </si>
  <si>
    <t>A/R Adj. Conservation Rebate</t>
  </si>
  <si>
    <t>Lab-Testing Fee</t>
  </si>
  <si>
    <t>Util Reserve Fnd Interest Rev</t>
  </si>
  <si>
    <t>Southland Oaks Surcharge</t>
  </si>
  <si>
    <t>WW Meter Application Fee</t>
  </si>
  <si>
    <t>Wholesale Penalties &amp; Fees</t>
  </si>
  <si>
    <t>NWA MUD 1 Surcharge Credit</t>
  </si>
  <si>
    <t>Tfr From Special Revenue</t>
  </si>
  <si>
    <t>Special Bill - Wtr Fin Mgt</t>
  </si>
  <si>
    <t>A/R Adjustments</t>
  </si>
  <si>
    <t>Insurance</t>
  </si>
  <si>
    <t>Miscellaneous</t>
  </si>
  <si>
    <t>Returned Check Fee</t>
  </si>
  <si>
    <t>Junk/Metal Sales</t>
  </si>
  <si>
    <t>Cash Over/Short</t>
  </si>
  <si>
    <t>Sales Tax Penalty</t>
  </si>
  <si>
    <t>New Service Connections</t>
  </si>
  <si>
    <t>Recls Recpt</t>
  </si>
  <si>
    <t xml:space="preserve">Total </t>
  </si>
  <si>
    <t>1-1/2"</t>
  </si>
  <si>
    <t>1"</t>
  </si>
  <si>
    <t>Change in volumes due to abnormal weather</t>
  </si>
  <si>
    <t>Gallons sold (unadjusted)</t>
  </si>
  <si>
    <t>Average number of Connections</t>
  </si>
  <si>
    <t>Flow Data Not Available  By Meter Size</t>
  </si>
  <si>
    <t>Customer penalties &amp; Misc Revenues</t>
  </si>
  <si>
    <t>Variable  revenues</t>
  </si>
  <si>
    <t>Fixed revenues</t>
  </si>
  <si>
    <t>Other changes in volume</t>
  </si>
  <si>
    <t>Change in volumes due to adjustment for customer comp</t>
  </si>
  <si>
    <t>Customer Consumption Analysis - summary of customer consumption by meter size by class.  Wholesale customers have uniform volumetric rates.</t>
  </si>
  <si>
    <t>Customer Consumption Analysis - percentage of customer consumption by meter size by class.</t>
  </si>
  <si>
    <t>Wholesale Customer</t>
  </si>
  <si>
    <t>(n)</t>
  </si>
  <si>
    <t>(m)</t>
  </si>
  <si>
    <t>Schedule II-G-2.2 (WW) Monthly Usage Data - Wastewater Gallons</t>
  </si>
  <si>
    <t xml:space="preserve">Revenue Source Code </t>
  </si>
  <si>
    <t>10/2016 - 9/2017</t>
  </si>
  <si>
    <t>Usage</t>
  </si>
  <si>
    <t>Revenue</t>
  </si>
  <si>
    <t>(o)</t>
  </si>
  <si>
    <t>Meter Connections prior to 10/2017</t>
  </si>
  <si>
    <t>Meter Connections for Test Year</t>
  </si>
  <si>
    <t>Usage Total</t>
  </si>
  <si>
    <t>Test Year</t>
  </si>
  <si>
    <t>WP/II-G Miscellaneous Revenue Forecast</t>
  </si>
  <si>
    <t>Docket No. 49189</t>
  </si>
  <si>
    <t xml:space="preserve">Docket No. 49189 </t>
  </si>
  <si>
    <t>Adjustments</t>
  </si>
  <si>
    <t>Historical Revenues Actual Test year</t>
  </si>
  <si>
    <t>Schedule II-G Historic Operating Revenues-Wastewater</t>
  </si>
  <si>
    <t>% increase in Revenues</t>
  </si>
  <si>
    <t>Historical Revenues</t>
  </si>
  <si>
    <t>Proposed Increase in Revenues</t>
  </si>
  <si>
    <t>Historical Revenues plus Adjustments</t>
  </si>
  <si>
    <t>Operating Revenues under Proposed Rates</t>
  </si>
  <si>
    <t>Schedule II-G Historic Operating Revenues-Summary</t>
  </si>
  <si>
    <t>Total Operating Revenues under Proposed Rates</t>
  </si>
  <si>
    <t>Total Proposed Increase in Revenues</t>
  </si>
  <si>
    <t>Monthly Water Bill at Present Rates</t>
  </si>
  <si>
    <t>See Schedule II-G-6 for water and wastewater tariffs</t>
  </si>
  <si>
    <t>See Schedule V-4 for water loss, total water pumped, and produced</t>
  </si>
  <si>
    <t>Fixed Charges</t>
  </si>
  <si>
    <t>Volumetric Charges</t>
  </si>
  <si>
    <t>Reserve Fund Surcharge</t>
  </si>
  <si>
    <t>Total Monthly Bill</t>
  </si>
  <si>
    <t>Monthly Water Bill at Proposed Rates</t>
  </si>
  <si>
    <t>Monthly Water Bill Percentage Change</t>
  </si>
  <si>
    <t>GL Account</t>
  </si>
  <si>
    <t>Miscellaneous Revenue</t>
  </si>
  <si>
    <t>Monthly Variance</t>
  </si>
  <si>
    <t>% Variance</t>
  </si>
  <si>
    <t xml:space="preserve">Explanation of Monthly Variance </t>
  </si>
  <si>
    <t>Month</t>
  </si>
  <si>
    <t>Various</t>
  </si>
  <si>
    <t xml:space="preserve">$5.7K increase in City Ordinance Fines, $7.8K increase in Damage Charges, and $15.2K increase in Leak Adjustment Credit; $18.3K Decrease in Tap Connection fees, and $15.5K decrease in New Service Connection fees. </t>
  </si>
  <si>
    <t>$62.9K increase in City Ordinance Fines,  $34.7K increase in Tap Connection Fees ,and $35.7K increase in Leak Adjustment Credit</t>
  </si>
  <si>
    <t xml:space="preserve">$52.7K increase in City Ordinance Fines, $15K increase in Building Rental Fee, $7K increase in Damage Charges and $5K increase in Junk Metal Sales; $21K decrease in Telecom Revenue, 14.9K decrease in Approach Main Fees,$28K decrease in Tap Connections,$7.4K decrease in Tap Inspections, $69.4K decrease in Leak Adjustment credit and $21.8K decrease in Special Billings. </t>
  </si>
  <si>
    <t xml:space="preserve">$35.7K increase in City Ordinance Fines, $19.3K increase in Late Payment Penalties, $44K increase in Tap Connections, $17.1K increase in Tap Inspections, $14.4K increase in Leak Adjustments, $13.2K in Miscellaneous Fees, $18K increase in New Service Connections; $5.4K decrease in Junk Metal Sales. </t>
  </si>
  <si>
    <t xml:space="preserve">$142K increase in Miscellaneous Telecom,  $5.2K increase in Late Payment Penalties, $15.1K increase in Building Rental Fee, $7.7K increase in Leak Adjustment Credit, $25.5K increase in Special Billings and $15.6K increase in Miscellaneous Revenues; $31.6K decrease in City Ordinance Fines,  $11K decrease in Land Lease Fees, $19.6K decrease in Tap Connections and $6.8K decrease in Tap Inspections. </t>
  </si>
  <si>
    <t xml:space="preserve">$142K decrease  in Miscellaneous Telecom, $27.8K decrease in City Ordinance Fines, $16.9K decrease in Late Payment Penalties, $15.1K decrease in Building Rental Fee, $25.7K decrease in Tap Connections, $12.6K decrease in Tap Inspections, $53.5K increase in Leak Adjustment Credit, $47.5K decrease in Special Billings, $10K decrease in Miscellaneous Revenue, $7.1K decrease in Returned Check Fees, $50.2K decrease in New Service Connections.  </t>
  </si>
  <si>
    <t xml:space="preserve">Reserve Fund Surcharge </t>
  </si>
  <si>
    <t>Community Benefit Charge</t>
  </si>
  <si>
    <t>Interest</t>
  </si>
  <si>
    <t>Explanation of Monthly Variance</t>
  </si>
  <si>
    <t xml:space="preserve">$70.9K increase in Industrial Waste Permits, $31.6K increase in Liquid Wastehauler Fees, $6.4K increase in Leak Adjustment Credit, and  5.3K increase in Miscellaneous Revenue; $8.5K decrease in Late Payment Penalties, $5K decrease in Compost/Sludge Sales $15.1K decrease in Building Rental Fee, and $12.8K decrease in New Service Connections.  </t>
  </si>
  <si>
    <t xml:space="preserve">39.7K increase in Late Payment Penalties, $11.4K Increase in Compost/Sludge Sales,  $111.8K increase in Insurance Proceeds and $116.3K increase in Miscellaneous Revenue; $70.6K decrease in Industrial Waste Permits, $46.6K decrease in Liquid Waste Hauler Fees, and  $8.1K decrease in Leak Adjustment Credit, </t>
  </si>
  <si>
    <t xml:space="preserve">$15.1K increase in Building Rental Fees, $44.6K decrease in Late Payment Penalties, $10.8K decrease in Compost/Sludge Sales, $111.8K decrease in Insurance Proceeds, and $134.7K decrease in Miscellaneous Revenue. </t>
  </si>
  <si>
    <t xml:space="preserve">$28.7K increase in Late Payment Penalties, 23.2K increase in Compost/Sludge Sales, $19.3K increase in Liquid Wastehauler Fees, $25.3K increase in Leak Adjustment Credit, $26K increase in Special Billings, and $14.2K increase in Miscellaneous Revenues; $15.1K decrease in Building Rental Fee.  </t>
  </si>
  <si>
    <t xml:space="preserve">$60.3K increase in Miscellaneous Telecom, $5.6K increase in Industrial Waste Permits, $15.1K increase in Building Rental Fees, $6.9K in Compost/Sludge Sales, $9.3K increase in Liquid Waste Hauler Fees, $5K increase in Leak Adjustment Credit.  </t>
  </si>
  <si>
    <t xml:space="preserve"> $7.9K Increase in Leak Adjustment Credit and $29.1K increase in Special Billings;  $60.3K decrease in Miscellaneous Telecom, 30.8K decrease in Late Payment Penalties, $15.1K decrease in Building Rental Fees, $7.9K decrease in  Compost/Sludge Sales, $28.5K decrease in Liquid Waste Hauler Fees and $14.8K decrease in New Service Connections. </t>
  </si>
  <si>
    <t>Ammonia Surcharge</t>
  </si>
  <si>
    <t xml:space="preserve"> </t>
  </si>
  <si>
    <t>Rev Src</t>
  </si>
  <si>
    <t>2017-18</t>
  </si>
  <si>
    <t>BAB Interest Subsidy</t>
  </si>
  <si>
    <t>CIP Interest</t>
  </si>
  <si>
    <t>Process Assessment</t>
  </si>
  <si>
    <t>Reuse Water Service</t>
  </si>
  <si>
    <t>Service Installation</t>
  </si>
  <si>
    <t xml:space="preserve">          Water Totals</t>
  </si>
  <si>
    <t>Liquid Wastehauler Fee</t>
  </si>
  <si>
    <t xml:space="preserve">          Wastewater Totals</t>
  </si>
  <si>
    <t>NOTICE OF PROPOSED RATE CHANGE - MISCELLANEOUS FEES</t>
  </si>
  <si>
    <t>CURRENT FEES</t>
  </si>
  <si>
    <t>PROPOSED FEES</t>
  </si>
  <si>
    <t>Fee</t>
  </si>
  <si>
    <t>Charge</t>
  </si>
  <si>
    <t>Tap Fee - Residential</t>
  </si>
  <si>
    <t>Tap Fee - Large Meters</t>
  </si>
  <si>
    <t>Reconnect Fee - Nonpayment</t>
  </si>
  <si>
    <t>Reconnect Fee - Customer Request</t>
  </si>
  <si>
    <t>Transfer Fee</t>
  </si>
  <si>
    <t>n/a</t>
  </si>
  <si>
    <t>Late Charge</t>
  </si>
  <si>
    <t>5% of unpaid water and wastewater charges</t>
  </si>
  <si>
    <t>Returned Check Charge</t>
  </si>
  <si>
    <t>Deposit - Residential</t>
  </si>
  <si>
    <t>Deposit - Non-Residential</t>
  </si>
  <si>
    <t>1/6 of the average annual or estimated billing at the same or comparable service address for the previous 12 months</t>
  </si>
  <si>
    <t>Meter Test Fee</t>
  </si>
  <si>
    <t>1st request is $0.00, 2nd request within 36 months is $324 if meter tests accurate but $0.00 if inaccurate</t>
  </si>
  <si>
    <t>NOTICE OF PROPOSED RATE CHANGE - NORTH AUSTIN MUD #1 - WATER</t>
  </si>
  <si>
    <t>CURRENT RATES:  PUC Ordered Rates 
(Effective February 1, 2016)</t>
  </si>
  <si>
    <t>PROPOSED RATES 
(Effective November 1, 2019)</t>
  </si>
  <si>
    <t>Meter Equivalent Charge:  including 0 gallons</t>
  </si>
  <si>
    <t>Rate</t>
  </si>
  <si>
    <t>5/8</t>
  </si>
  <si>
    <t>3/4</t>
  </si>
  <si>
    <t>Fixed Minimum Charge:  Additional fixed charge</t>
  </si>
  <si>
    <t>Monthly Charge:</t>
  </si>
  <si>
    <t>Volume</t>
  </si>
  <si>
    <t>Charge (Per 1,000 Gallons)</t>
  </si>
  <si>
    <t>All Volumes</t>
  </si>
  <si>
    <t>Water Revenue Stability Reserve Fund Surcharge</t>
  </si>
  <si>
    <t>NOTICE OF PROPOSED RATE CHANGE - NORTH AUSTIN MUD #1 - WASTEWATER</t>
  </si>
  <si>
    <t>Customer Charge:  including 0 gallons</t>
  </si>
  <si>
    <t>Monthly Charge</t>
  </si>
  <si>
    <t>NOTICE OF PROPOSED RATE CHANGE - NORTHTOWN MUD - WATER</t>
  </si>
  <si>
    <t>NOTICE OF PROPOSED RATE CHANGE - NORTHTOWN MUD - WASTEWATER</t>
  </si>
  <si>
    <t>NOTICE OF PROPOSED RATE CHANGE - TRAVIS COUNTY WCID #10 - WATER</t>
  </si>
  <si>
    <t xml:space="preserve">NOTICE OF PROPOSED RATE CHANGE - TRAVIS COUNTY WCID #10 - WASTEWATER </t>
  </si>
  <si>
    <t>Not Applicable.</t>
  </si>
  <si>
    <t>NOTICE OF PROPOSED RATE CHANGE - WELLS BRANCH MUD - WATER</t>
  </si>
  <si>
    <t>NOTICE OF PROPOSED RATE CHANGE - WELLS BRANCH MUD - WASTEWATER</t>
  </si>
  <si>
    <t>Test year FY 2018</t>
  </si>
  <si>
    <t>Schedule II-G-6 Tariff</t>
  </si>
  <si>
    <t>Change in volumes due to adjustment for customer composition</t>
  </si>
  <si>
    <t>Flow Data Not Available By Meter Size</t>
  </si>
  <si>
    <t>Customer Flow information is not available by meter size. For Consumption and revenue by customer please see Schedule II-G-2.5 (WW)</t>
  </si>
  <si>
    <t>AW does not accrue unbilled consumption at year-end.</t>
  </si>
  <si>
    <t>Austin Water does not adjust revenues for weather normalization.  Historic test year data is based on actual usage amounts.</t>
  </si>
  <si>
    <t>Monthly Wastewater Bill at Present Rates</t>
  </si>
  <si>
    <t>Monthly Wastewater Bill at Proposed Rates</t>
  </si>
  <si>
    <t>Monthly Wastewater Bill Percentage Change</t>
  </si>
  <si>
    <t>Average Monthly Consumption (Gallons)</t>
  </si>
  <si>
    <t>Annualization Adjustments *</t>
  </si>
  <si>
    <t>Weather Adjustments *</t>
  </si>
  <si>
    <t>10/2015 - 9/2016</t>
  </si>
  <si>
    <t>Historic Test Year
10/2017 - 9/2018</t>
  </si>
  <si>
    <t>Customer</t>
  </si>
  <si>
    <t>Retail</t>
  </si>
  <si>
    <t>Residential</t>
  </si>
  <si>
    <t>Multifamily</t>
  </si>
  <si>
    <t>Large Volume</t>
  </si>
  <si>
    <t>Commercial</t>
  </si>
  <si>
    <t>Total Retail</t>
  </si>
  <si>
    <t>Total System</t>
  </si>
  <si>
    <t xml:space="preserve"> Customer</t>
  </si>
  <si>
    <t>Samsung Austin Semiconductor</t>
  </si>
  <si>
    <t>Travis County WCID #10</t>
  </si>
  <si>
    <t>University of Texas</t>
  </si>
  <si>
    <t>NXP USA INC (Formerly Freescale)</t>
  </si>
  <si>
    <t>Austin Independent School District</t>
  </si>
  <si>
    <t>Cypress Semiconductor (Formerly Spansion)</t>
  </si>
  <si>
    <t>State TFC</t>
  </si>
  <si>
    <t>(1) Totals for University of Texas include all accounts.</t>
  </si>
  <si>
    <t>(2) Totals for NXP USA, Inc. include their East Austin plant site and their West Austin plant site.</t>
  </si>
  <si>
    <t>(3) Totals for Austin Independent School District include all campuses and locations.</t>
  </si>
  <si>
    <t>(4) Total for State TFC include all locations.</t>
  </si>
  <si>
    <t xml:space="preserve">Wholesale Total </t>
  </si>
  <si>
    <t>1.25"</t>
  </si>
  <si>
    <t>Retail Total</t>
  </si>
  <si>
    <t>System Total</t>
  </si>
  <si>
    <t>Meter Connections *</t>
  </si>
  <si>
    <t>(p)</t>
  </si>
  <si>
    <t>Year to Date</t>
  </si>
  <si>
    <t>Oct 2018 - Jan 2019 Usage Total</t>
  </si>
  <si>
    <t>Active Connections *</t>
  </si>
  <si>
    <t>Mid America Apartments LP</t>
  </si>
  <si>
    <t xml:space="preserve">Total Test Year </t>
  </si>
  <si>
    <t xml:space="preserve">Interest </t>
  </si>
  <si>
    <t>Water Reserve Fund</t>
  </si>
  <si>
    <t>Additional Non Rate Revenue</t>
  </si>
  <si>
    <t>Mid-Tex Utilities (Avana Sub)</t>
  </si>
  <si>
    <t>Rollingwood, City of</t>
  </si>
  <si>
    <t>Multi-Family</t>
  </si>
  <si>
    <t>Austin Water does not track the amount of revenue by meter size.</t>
  </si>
  <si>
    <t>*Austin Water does not adjust wastewater revenues for annualization or weather.</t>
  </si>
  <si>
    <t>Volumetric and Customer Adjustments **</t>
  </si>
  <si>
    <t>** To comply with the January 2016 PUCT Order and recover its revenue requirements established by the Commission-Approved Rates, the City had to separate the charge for Inflow &amp; Infiltration (I&amp;I). Although the separation of I &amp; I on the Petitioners' bills beginning in March 2016 in compliance with the January 2016 Order (and the corresponding separation of I &amp; I in the City's Proof of Refund) is unfamiliar to Petitioners, its separation was necessary for the City to comply with the January 2016 Order. The rates and related flow adjustments were implemented consistent with the Commission-Approved Rates and billing basis established in the Staff Calculations.</t>
  </si>
  <si>
    <t>Retail &amp; Wholesale</t>
  </si>
  <si>
    <t>Total Wholsale</t>
  </si>
  <si>
    <t>Total Annual</t>
  </si>
  <si>
    <t>Retail &amp; Wholesale Total</t>
  </si>
  <si>
    <t>*Austin Water does not adjust water revenues for annualization or weather.</t>
  </si>
  <si>
    <t>**Adjustments associated with the use of deduct meters.</t>
  </si>
  <si>
    <t xml:space="preserve">Wholesale </t>
  </si>
  <si>
    <t>*Austin Water does not track the number of inactive meter connections by meter size by month.  The figures reported represent the active number of meter connections as of September 2018.</t>
  </si>
  <si>
    <t>Inactive Connections *</t>
  </si>
  <si>
    <t>Meter Connections</t>
  </si>
  <si>
    <t>As of Jan 2019</t>
  </si>
  <si>
    <t>For an explanation of revenue calculations methodologies please see the testimony of Joseph Gonzales related to rate design.</t>
  </si>
  <si>
    <t>Schedule II-G Historic Operating Revenues - Water</t>
  </si>
  <si>
    <t xml:space="preserve">Schedule II-G-6 Tariff </t>
  </si>
  <si>
    <t>Schedule II-G-2.4 (WW) Wholesale/Sales for Resale - Wastewater</t>
  </si>
  <si>
    <t>Schedule II-G-2.4 (W) Wholesale/Sales for Resale - Water</t>
  </si>
  <si>
    <t>Copies of contracts are attached for North Austin MUD, Northtown MUD, Water District #10, and Wells Branch MUD.</t>
  </si>
  <si>
    <t>Historical Revenues Actual Test year *</t>
  </si>
  <si>
    <t xml:space="preserve">*Historical revenue differs from actual revenue in the Cost of Service models due to the timing of the rates/fees implementation.  </t>
  </si>
  <si>
    <t>Water Totals</t>
  </si>
  <si>
    <t>Average Monthly Flow (Gallons) *</t>
  </si>
  <si>
    <t>** Figures include the applicable monthly industrial waste surcharges</t>
  </si>
  <si>
    <t xml:space="preserve">*Historical revenue amounts may differ from revenue at existing rates in the Cost of Service models due to the timing of the rates/fees implementation and billing lag.  </t>
  </si>
  <si>
    <t>Other changes in volume *</t>
  </si>
  <si>
    <t xml:space="preserve">* Billed wastewater flows are adjusted to include an additional 10% for Inflows and Infiltration (I&amp;I), since the PUC ordered rates for these customers included I&amp;I in the estimated flow amounts. </t>
  </si>
  <si>
    <t>Fixed
Charges **</t>
  </si>
  <si>
    <t>* To comply with the January 2016 PUCT Order and fully recover the revenue requirements established by the Commission-Approved Rates, the City had to add additional wastewater flows for Inflow &amp; Infiltration (I&amp;I) because the PUCT included an incremental 10% of I&amp;I flows in the billing basis for the petitioners in Docket 42857.  Proposed rates for these assume no adjustment will be made for I&amp;I after approved rates take effect.</t>
  </si>
  <si>
    <t>Other Non Rate Revenues</t>
  </si>
  <si>
    <t>Meter Connections Added/Lost</t>
  </si>
  <si>
    <t>(q)</t>
  </si>
  <si>
    <t>Minimum Monthly Charge</t>
  </si>
  <si>
    <t>September 2018</t>
  </si>
  <si>
    <t>Wastewater Average Flow</t>
  </si>
  <si>
    <t>I &amp; I Adjustment: 10.5%</t>
  </si>
  <si>
    <t>Adjusted Flow (C6 x C8)</t>
  </si>
  <si>
    <t>Minimum Monthly Charge (C3)</t>
  </si>
  <si>
    <t>Total Wastewater Service (C11 + C13)</t>
  </si>
  <si>
    <t>*Austin Water does not track the number of inactive meter connections by meter size by month.</t>
  </si>
  <si>
    <t>N/A - AW does</t>
  </si>
  <si>
    <t>not adjust for</t>
  </si>
  <si>
    <t>abnormal weather</t>
  </si>
  <si>
    <t>not adjust for changes</t>
  </si>
  <si>
    <t>in customer composition</t>
  </si>
  <si>
    <t>N/A - AW does not</t>
  </si>
  <si>
    <t>make any volume</t>
  </si>
  <si>
    <t>adjustments for water</t>
  </si>
  <si>
    <t>See II-G-1.6 and II-G-5</t>
  </si>
  <si>
    <t>for miscellaneous</t>
  </si>
  <si>
    <t>revenue information,</t>
  </si>
  <si>
    <t>including penalties.</t>
  </si>
  <si>
    <t>See Schedules II-G-2.6</t>
  </si>
  <si>
    <t>and II-G-2.7 for  I&amp;I flow</t>
  </si>
  <si>
    <t>adjustment information.</t>
  </si>
  <si>
    <t>** To comply with the January 2016 PUCT Order and fully recover the revenue requirements established by the Commission-Approved Rates, the City has to increase billed wastewater flows for Inflow &amp; Infiltration (I&amp;I) because the PUCT included an incremental 10.5% of I&amp;I flows in the billing basis for the petitioners in Docket 42857.  Without the I&amp;I flow adjustment, the Commission approved rates would not fully recover the approved revenue requirement due to lower billed flow amounts.  See sample adjustment calculation for North Austin MUD below.</t>
  </si>
  <si>
    <t>Wastewater Flow Data Not Available By Meter Size</t>
  </si>
  <si>
    <t>Water Customer Adjustments</t>
  </si>
  <si>
    <t>Wastewater Inflow and Infiltration Adjustments - Wholesale petitioners in PUC Docket 42857</t>
  </si>
  <si>
    <t>Other than to correct missed meter reads or meter read errors, AW does not make any customer volume adjustments for water.</t>
  </si>
  <si>
    <t>Subtotal</t>
  </si>
  <si>
    <t xml:space="preserve">The number of wastewater connections by meter size is not available. See Schedule II-G-2.1 (W) for meter sizes. </t>
  </si>
  <si>
    <t>Volumetric Revenue (C2 x C9/1000)</t>
  </si>
  <si>
    <t>Volumetric Rate (per 1000 gallons)</t>
  </si>
  <si>
    <t>Schedule II-G-1 (W) Operating Revenues by Classification - Water</t>
  </si>
  <si>
    <t>Schedule II-G-1 (WW) Operating Revenues by Classification - Wastewater</t>
  </si>
  <si>
    <t>Schedule II-G-1 (WW) Operating Revenues by Classificiation - Wastewater</t>
  </si>
  <si>
    <t>WP II-G-1.1</t>
  </si>
  <si>
    <t>See attached schedule</t>
  </si>
  <si>
    <t>Subtotal Miscellaneous Revenue</t>
  </si>
  <si>
    <t>Negligible</t>
  </si>
  <si>
    <t>WP/II-G Miscellaneous Revenue Forecast FY2018-19</t>
  </si>
  <si>
    <t>Other Non Rate Revenues-No Working Paper</t>
  </si>
  <si>
    <t>A/R Adj.-AW</t>
  </si>
  <si>
    <t>A/R Adj.-UCSO</t>
  </si>
  <si>
    <t>2016-17</t>
  </si>
  <si>
    <t>Sep</t>
  </si>
  <si>
    <t>Aug</t>
  </si>
  <si>
    <t>July</t>
  </si>
  <si>
    <t>Jun</t>
  </si>
  <si>
    <t>May</t>
  </si>
  <si>
    <t>Apr</t>
  </si>
  <si>
    <t>Mar</t>
  </si>
  <si>
    <t>Feb</t>
  </si>
  <si>
    <t>Jan</t>
  </si>
  <si>
    <t>Dec</t>
  </si>
  <si>
    <t>Nov</t>
  </si>
  <si>
    <t>Oct</t>
  </si>
  <si>
    <t>A/R Adj. -UCSO</t>
  </si>
  <si>
    <t xml:space="preserve"> Oct-17</t>
  </si>
  <si>
    <t>Total
2016-17</t>
  </si>
  <si>
    <t>Test year coincident peak data is not applicable to this rate filing package.  As described in Rick Giardina's testimony, Austin Water utilizes the Non-Coincident peaking factor methodology to equitably allocate each customer class a portion of the system-wide maximum demands.  Non-Coincident peaking factor data is provided in tabs 17-24 of the Water COS model.</t>
  </si>
  <si>
    <t>Total
 2017-18</t>
  </si>
  <si>
    <t>Meter Connections*</t>
  </si>
  <si>
    <t>To comply with the January 2016 PUCT Order and fully recover the revenue requirements established by the Commission-Approved Rates, the City has to increase billed wastewater flows for Inflow &amp; Infiltration (I&amp;I) because the PUC included an incremental 10.5% of I&amp;I flows in the billing basis for the petitioners in Docket 42857.  Without the I&amp;I flow adjustment, the Commission approved rates would not fully recover the approved revenue requirement due to lower billed flow amounts.  See sample adjustment calculation for North Austin MUD below.</t>
  </si>
  <si>
    <t>To comply with the January 2016 PUCT Order and fully recover the revenue requirements established by the Commission-Approved Rates, the City has to increase billed wastewater flows for Inflow &amp; Infiltration (I&amp;I) because the PUC included an incremental 10.5% of I&amp;I flows in the billing basis for the petitioners in Docket 42857.  Without the I&amp;I flow adjustment, the Commission approved rates would not fully recover the approved revenue requirement due to lower billed flow amounts.  Proposed rates for the 3 wastewater petitioners in PUC docket 42857 exclude I&amp;I as a billing determinant.  Consequently, AW does not expect to make I&amp;I flow adjustments when new rates become effective.</t>
  </si>
  <si>
    <t>Volumetric Charge</t>
  </si>
  <si>
    <t>No proposed changes to attached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</si>
</sst>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General_)"/>
    <numFmt numFmtId="167" formatCode="m/yyyy"/>
    <numFmt numFmtId="168" formatCode="0.0%"/>
    <numFmt numFmtId="169" formatCode="[$-409]mmm\-yy;@"/>
    <numFmt numFmtId="170" formatCode="&quot;$&quot;#,##0"/>
    <numFmt numFmtId="171" formatCode="[$-409]mmm\ \-\ yyyy;@"/>
    <numFmt numFmtId="172" formatCode="&quot;$&quot;#,##0.00"/>
  </numFmts>
  <fonts count="33">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sz val="11"/>
      <color rgb="FFFF0000"/>
      <name val="Calibri"/>
      <family val="2"/>
      <scheme val="minor"/>
    </font>
    <font>
      <sz val="11"/>
      <name val="Calibri"/>
      <family val="2"/>
      <scheme val="minor"/>
    </font>
    <font>
      <b/>
      <sz val="10"/>
      <name val="Arial"/>
      <family val="2"/>
    </font>
    <font>
      <b/>
      <sz val="9"/>
      <color indexed="81"/>
      <name val="Tahoma"/>
      <family val="2"/>
    </font>
    <font>
      <sz val="9"/>
      <color indexed="81"/>
      <name val="Tahoma"/>
      <family val="2"/>
    </font>
    <font>
      <sz val="10"/>
      <color theme="1"/>
      <name val="Calibri"/>
      <family val="2"/>
      <scheme val="minor"/>
    </font>
    <font>
      <b/>
      <sz val="11"/>
      <name val="Calibri"/>
      <family val="2"/>
      <scheme val="minor"/>
    </font>
    <font>
      <b/>
      <sz val="14"/>
      <color indexed="8"/>
      <name val="Arial"/>
      <family val="2"/>
    </font>
    <font>
      <b/>
      <sz val="14"/>
      <name val="Arial MT"/>
    </font>
    <font>
      <b/>
      <sz val="12"/>
      <name val="Arial MT"/>
    </font>
    <font>
      <b/>
      <sz val="10"/>
      <color indexed="8"/>
      <name val="Arial"/>
      <family val="2"/>
    </font>
    <font>
      <b/>
      <sz val="10"/>
      <name val="Arial MT"/>
    </font>
    <font>
      <b/>
      <u/>
      <sz val="10"/>
      <color indexed="8"/>
      <name val="Arial"/>
      <family val="2"/>
    </font>
    <font>
      <b/>
      <u/>
      <sz val="12"/>
      <name val="Arial MT"/>
    </font>
    <font>
      <sz val="10"/>
      <color indexed="8"/>
      <name val="Arial"/>
      <family val="2"/>
    </font>
    <font>
      <sz val="10"/>
      <color rgb="FF00B050"/>
      <name val="Arial"/>
      <family val="2"/>
    </font>
    <font>
      <sz val="10"/>
      <color rgb="FF9C6500"/>
      <name val="Arial"/>
      <family val="2"/>
    </font>
    <font>
      <sz val="10"/>
      <color rgb="FFF8F8F8"/>
      <name val="Arial"/>
      <family val="2"/>
    </font>
    <font>
      <sz val="10"/>
      <color rgb="FFFF0000"/>
      <name val="Arial"/>
      <family val="2"/>
    </font>
    <font>
      <sz val="10"/>
      <color theme="0"/>
      <name val="Arial"/>
      <family val="2"/>
    </font>
    <font>
      <sz val="10"/>
      <color indexed="12"/>
      <name val="Arial"/>
      <family val="2"/>
    </font>
    <font>
      <sz val="10"/>
      <color rgb="FF00B0F0"/>
      <name val="Arial"/>
      <family val="2"/>
    </font>
    <font>
      <sz val="10"/>
      <color theme="2"/>
      <name val="Arial"/>
      <family val="2"/>
    </font>
    <font>
      <sz val="10"/>
      <color rgb="FF006100"/>
      <name val="Arial"/>
      <family val="2"/>
    </font>
    <font>
      <b/>
      <sz val="12"/>
      <color theme="1"/>
      <name val="Calibri"/>
      <family val="2"/>
      <scheme val="minor"/>
    </font>
    <font>
      <sz val="12"/>
      <color theme="1"/>
      <name val="Calibri"/>
      <family val="2"/>
      <scheme val="minor"/>
    </font>
    <font>
      <i/>
      <sz val="11"/>
      <color theme="1"/>
      <name val="Calibri"/>
      <family val="2"/>
      <scheme val="minor"/>
    </font>
    <font>
      <b/>
      <sz val="10"/>
      <color theme="1"/>
      <name val="Arial"/>
      <family val="2"/>
    </font>
    <font>
      <sz val="10"/>
      <color theme="1"/>
      <name val="Arial"/>
      <family val="2"/>
    </font>
  </fonts>
  <fills count="7">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EB9C"/>
      </patternFill>
    </fill>
    <fill>
      <patternFill patternType="solid">
        <fgColor indexed="65"/>
        <bgColor indexed="64"/>
      </patternFill>
    </fill>
    <fill>
      <patternFill patternType="gray0625"/>
    </fill>
  </fills>
  <borders count="3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top style="thin">
        <color indexed="64"/>
      </top>
      <bottom/>
      <diagonal/>
    </border>
    <border>
      <left/>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20" fillId="4" borderId="0" applyNumberFormat="0" applyBorder="0" applyAlignment="0" applyProtection="0"/>
    <xf numFmtId="0" fontId="27" fillId="3" borderId="0" applyNumberFormat="0" applyBorder="0" applyAlignment="0" applyProtection="0"/>
  </cellStyleXfs>
  <cellXfs count="745">
    <xf numFmtId="0" fontId="0" fillId="0" borderId="0" xfId="0"/>
    <xf numFmtId="0" fontId="1" fillId="0" borderId="0" xfId="0" applyFont="1"/>
    <xf numFmtId="0" fontId="0" fillId="0" borderId="2" xfId="0" applyBorder="1" applyAlignment="1">
      <alignment horizontal="center"/>
    </xf>
    <xf numFmtId="0" fontId="0" fillId="0" borderId="2" xfId="0" applyBorder="1"/>
    <xf numFmtId="0" fontId="0" fillId="0" borderId="3" xfId="0" applyBorder="1"/>
    <xf numFmtId="0" fontId="0" fillId="0" borderId="1" xfId="0" applyBorder="1" applyAlignment="1">
      <alignment horizontal="center"/>
    </xf>
    <xf numFmtId="0" fontId="0" fillId="0" borderId="0" xfId="0" applyBorder="1" applyAlignment="1">
      <alignment vertical="top" wrapText="1"/>
    </xf>
    <xf numFmtId="0" fontId="0" fillId="0" borderId="3" xfId="0" applyBorder="1" applyAlignment="1">
      <alignment horizontal="center"/>
    </xf>
    <xf numFmtId="0" fontId="0" fillId="0" borderId="3" xfId="0" applyBorder="1" applyAlignment="1">
      <alignment horizontal="center"/>
    </xf>
    <xf numFmtId="0" fontId="0" fillId="0" borderId="3" xfId="0" applyBorder="1" applyAlignment="1">
      <alignment horizontal="center"/>
    </xf>
    <xf numFmtId="49" fontId="0" fillId="0" borderId="7" xfId="0" quotePrefix="1" applyNumberFormat="1" applyBorder="1" applyAlignment="1">
      <alignment horizontal="center" wrapText="1"/>
    </xf>
    <xf numFmtId="0" fontId="0" fillId="0" borderId="2" xfId="0" applyBorder="1" applyAlignment="1">
      <alignment horizontal="left" indent="1"/>
    </xf>
    <xf numFmtId="164" fontId="0" fillId="0" borderId="2" xfId="2" applyNumberFormat="1" applyFont="1" applyBorder="1"/>
    <xf numFmtId="164" fontId="0" fillId="0" borderId="2" xfId="0" applyNumberFormat="1" applyBorder="1" applyAlignment="1">
      <alignment horizontal="center"/>
    </xf>
    <xf numFmtId="165" fontId="0" fillId="0" borderId="2" xfId="1" applyNumberFormat="1" applyFont="1" applyBorder="1"/>
    <xf numFmtId="165" fontId="0" fillId="0" borderId="2" xfId="1" applyNumberFormat="1" applyFont="1" applyBorder="1" applyAlignment="1">
      <alignment horizontal="center"/>
    </xf>
    <xf numFmtId="165" fontId="0" fillId="0" borderId="8" xfId="1" applyNumberFormat="1" applyFont="1" applyBorder="1"/>
    <xf numFmtId="165" fontId="0" fillId="0" borderId="8" xfId="1" applyNumberFormat="1" applyFont="1" applyBorder="1" applyAlignment="1">
      <alignment horizontal="center"/>
    </xf>
    <xf numFmtId="164" fontId="0" fillId="0" borderId="2" xfId="0" applyNumberFormat="1" applyBorder="1"/>
    <xf numFmtId="164" fontId="0" fillId="0" borderId="9" xfId="2" applyNumberFormat="1" applyFont="1" applyBorder="1"/>
    <xf numFmtId="0" fontId="0" fillId="0" borderId="2" xfId="0" applyBorder="1" applyAlignment="1">
      <alignment horizontal="left"/>
    </xf>
    <xf numFmtId="164" fontId="0" fillId="0" borderId="0" xfId="0" applyNumberFormat="1"/>
    <xf numFmtId="0" fontId="0" fillId="0" borderId="3" xfId="0" applyBorder="1" applyAlignment="1">
      <alignment horizontal="center"/>
    </xf>
    <xf numFmtId="0" fontId="0" fillId="0" borderId="0" xfId="0" applyBorder="1"/>
    <xf numFmtId="0" fontId="0" fillId="0" borderId="8" xfId="0" applyBorder="1" applyAlignment="1">
      <alignment horizontal="center"/>
    </xf>
    <xf numFmtId="0" fontId="3" fillId="0" borderId="0" xfId="0" applyFont="1" applyAlignment="1">
      <alignment horizontal="left" indent="1"/>
    </xf>
    <xf numFmtId="166" fontId="3" fillId="0" borderId="0" xfId="0" applyNumberFormat="1" applyFont="1" applyAlignment="1" applyProtection="1">
      <alignment horizontal="left" indent="1"/>
    </xf>
    <xf numFmtId="0" fontId="0" fillId="0" borderId="11" xfId="0" applyBorder="1"/>
    <xf numFmtId="165" fontId="0" fillId="0" borderId="0" xfId="1" applyNumberFormat="1" applyFont="1" applyBorder="1" applyAlignment="1">
      <alignment horizontal="center"/>
    </xf>
    <xf numFmtId="0" fontId="0" fillId="0" borderId="7" xfId="0" applyBorder="1" applyAlignment="1">
      <alignment horizontal="center"/>
    </xf>
    <xf numFmtId="0" fontId="0" fillId="0" borderId="2" xfId="0" applyFill="1" applyBorder="1"/>
    <xf numFmtId="0" fontId="0" fillId="0" borderId="0" xfId="0" applyBorder="1" applyAlignment="1">
      <alignment horizontal="center"/>
    </xf>
    <xf numFmtId="44" fontId="0" fillId="0" borderId="0" xfId="0" applyNumberFormat="1"/>
    <xf numFmtId="164" fontId="0" fillId="0" borderId="10" xfId="2" applyNumberFormat="1" applyFont="1" applyBorder="1"/>
    <xf numFmtId="38" fontId="0" fillId="0" borderId="2" xfId="0" applyNumberFormat="1" applyBorder="1"/>
    <xf numFmtId="38" fontId="0" fillId="0" borderId="2" xfId="1" applyNumberFormat="1" applyFont="1" applyBorder="1"/>
    <xf numFmtId="0" fontId="0" fillId="0" borderId="3"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1" fillId="0" borderId="2" xfId="0" applyFont="1" applyBorder="1"/>
    <xf numFmtId="0" fontId="0" fillId="0" borderId="2" xfId="0" applyFont="1" applyBorder="1" applyAlignment="1">
      <alignment horizontal="center"/>
    </xf>
    <xf numFmtId="165" fontId="0" fillId="0" borderId="9" xfId="0" applyNumberFormat="1" applyBorder="1"/>
    <xf numFmtId="166" fontId="3" fillId="0" borderId="0" xfId="0" applyNumberFormat="1" applyFont="1" applyAlignment="1" applyProtection="1">
      <alignment horizontal="left"/>
    </xf>
    <xf numFmtId="167" fontId="0" fillId="0" borderId="3" xfId="0" applyNumberFormat="1" applyBorder="1" applyAlignment="1">
      <alignment horizontal="center" wrapText="1"/>
    </xf>
    <xf numFmtId="0" fontId="3" fillId="0" borderId="0" xfId="0" applyFont="1" applyAlignment="1">
      <alignment horizontal="left" indent="2"/>
    </xf>
    <xf numFmtId="166" fontId="3" fillId="0" borderId="0" xfId="0" applyNumberFormat="1" applyFont="1" applyAlignment="1" applyProtection="1">
      <alignment horizontal="left" indent="2"/>
    </xf>
    <xf numFmtId="165" fontId="0" fillId="0" borderId="2" xfId="1" applyNumberFormat="1" applyFont="1" applyBorder="1" applyAlignment="1">
      <alignment horizontal="right"/>
    </xf>
    <xf numFmtId="165" fontId="0" fillId="0" borderId="8" xfId="1" applyNumberFormat="1" applyFont="1" applyBorder="1" applyAlignment="1">
      <alignment horizontal="right"/>
    </xf>
    <xf numFmtId="0" fontId="0" fillId="0" borderId="2" xfId="0" applyBorder="1" applyAlignment="1">
      <alignment vertical="center" wrapText="1"/>
    </xf>
    <xf numFmtId="0" fontId="5" fillId="0" borderId="2" xfId="0" applyFont="1" applyBorder="1" applyAlignment="1">
      <alignment vertical="center"/>
    </xf>
    <xf numFmtId="165" fontId="5" fillId="0" borderId="2" xfId="1" applyNumberFormat="1" applyFont="1" applyBorder="1" applyAlignment="1">
      <alignment vertical="center"/>
    </xf>
    <xf numFmtId="165" fontId="5" fillId="0" borderId="8" xfId="1" applyNumberFormat="1" applyFont="1" applyBorder="1" applyAlignment="1">
      <alignment vertical="center"/>
    </xf>
    <xf numFmtId="0" fontId="0" fillId="0" borderId="2" xfId="0" applyFill="1" applyBorder="1" applyAlignment="1">
      <alignment horizontal="center"/>
    </xf>
    <xf numFmtId="10" fontId="0" fillId="0" borderId="2" xfId="3" applyNumberFormat="1" applyFont="1" applyBorder="1" applyAlignment="1">
      <alignment horizontal="right"/>
    </xf>
    <xf numFmtId="10" fontId="0" fillId="0" borderId="2" xfId="3" applyNumberFormat="1" applyFont="1" applyBorder="1"/>
    <xf numFmtId="10" fontId="0" fillId="0" borderId="2" xfId="3" applyNumberFormat="1" applyFont="1" applyBorder="1" applyAlignment="1">
      <alignment horizontal="center"/>
    </xf>
    <xf numFmtId="10" fontId="0" fillId="0" borderId="8" xfId="3" applyNumberFormat="1" applyFont="1" applyBorder="1" applyAlignment="1">
      <alignment horizontal="right"/>
    </xf>
    <xf numFmtId="165" fontId="0" fillId="0" borderId="2" xfId="0" applyNumberFormat="1" applyBorder="1"/>
    <xf numFmtId="165" fontId="0" fillId="0" borderId="9" xfId="1" applyNumberFormat="1" applyFont="1" applyBorder="1" applyAlignment="1">
      <alignment horizontal="center"/>
    </xf>
    <xf numFmtId="165" fontId="5" fillId="0" borderId="2" xfId="1" applyNumberFormat="1" applyFont="1" applyBorder="1" applyAlignment="1">
      <alignment horizontal="center"/>
    </xf>
    <xf numFmtId="165" fontId="0" fillId="0" borderId="8" xfId="0" applyNumberFormat="1" applyBorder="1"/>
    <xf numFmtId="0" fontId="0" fillId="0" borderId="16" xfId="0" applyBorder="1" applyAlignment="1">
      <alignment horizontal="center"/>
    </xf>
    <xf numFmtId="44" fontId="0" fillId="0" borderId="2" xfId="2" applyFont="1" applyBorder="1"/>
    <xf numFmtId="0" fontId="3" fillId="0" borderId="2" xfId="0" applyFont="1" applyBorder="1" applyAlignment="1">
      <alignment horizontal="left" indent="1"/>
    </xf>
    <xf numFmtId="166" fontId="3" fillId="0" borderId="2" xfId="0" applyNumberFormat="1" applyFont="1" applyBorder="1" applyAlignment="1" applyProtection="1">
      <alignment horizontal="left" indent="1"/>
    </xf>
    <xf numFmtId="0" fontId="0" fillId="0" borderId="4" xfId="0" applyBorder="1" applyAlignment="1">
      <alignment wrapText="1"/>
    </xf>
    <xf numFmtId="0" fontId="0" fillId="0" borderId="1" xfId="0" applyBorder="1" applyAlignment="1">
      <alignment wrapText="1"/>
    </xf>
    <xf numFmtId="0" fontId="0" fillId="0" borderId="3" xfId="0" applyBorder="1" applyAlignment="1">
      <alignment horizontal="center" wrapText="1"/>
    </xf>
    <xf numFmtId="0" fontId="0" fillId="0" borderId="3" xfId="0" applyBorder="1" applyAlignment="1">
      <alignment horizontal="center" wrapText="1"/>
    </xf>
    <xf numFmtId="165" fontId="0" fillId="0" borderId="1" xfId="1" applyNumberFormat="1" applyFont="1" applyBorder="1" applyAlignment="1">
      <alignment horizontal="right"/>
    </xf>
    <xf numFmtId="165" fontId="0" fillId="0" borderId="2" xfId="2" applyNumberFormat="1" applyFont="1" applyBorder="1"/>
    <xf numFmtId="164" fontId="0" fillId="0" borderId="2" xfId="2" applyNumberFormat="1" applyFont="1" applyBorder="1" applyAlignment="1">
      <alignment horizontal="right"/>
    </xf>
    <xf numFmtId="0" fontId="0" fillId="0" borderId="3" xfId="0" applyBorder="1" applyAlignment="1">
      <alignment horizontal="center" wrapText="1"/>
    </xf>
    <xf numFmtId="0" fontId="0" fillId="0" borderId="3" xfId="0" applyBorder="1" applyAlignment="1">
      <alignment horizontal="center"/>
    </xf>
    <xf numFmtId="0" fontId="0" fillId="0" borderId="3" xfId="0" applyBorder="1" applyAlignment="1">
      <alignment horizontal="center" wrapText="1"/>
    </xf>
    <xf numFmtId="165" fontId="0" fillId="0" borderId="2" xfId="1" applyNumberFormat="1" applyFont="1" applyFill="1" applyBorder="1" applyAlignment="1">
      <alignment horizontal="right"/>
    </xf>
    <xf numFmtId="0" fontId="0" fillId="0" borderId="16" xfId="0" applyBorder="1" applyAlignment="1">
      <alignment horizontal="center"/>
    </xf>
    <xf numFmtId="0" fontId="0" fillId="0" borderId="17" xfId="0" applyBorder="1" applyAlignment="1">
      <alignment horizontal="center"/>
    </xf>
    <xf numFmtId="0" fontId="0" fillId="0" borderId="2" xfId="0" applyBorder="1" applyAlignment="1">
      <alignment wrapText="1"/>
    </xf>
    <xf numFmtId="167" fontId="0" fillId="0" borderId="3" xfId="0" applyNumberFormat="1" applyBorder="1" applyAlignment="1">
      <alignment horizontal="center" wrapText="1"/>
    </xf>
    <xf numFmtId="167" fontId="0" fillId="0" borderId="2" xfId="0" applyNumberFormat="1" applyBorder="1" applyAlignment="1">
      <alignment horizontal="center" wrapText="1"/>
    </xf>
    <xf numFmtId="164" fontId="0" fillId="0" borderId="2" xfId="2" applyNumberFormat="1" applyFont="1" applyBorder="1" applyAlignment="1">
      <alignment horizontal="center"/>
    </xf>
    <xf numFmtId="164" fontId="3" fillId="0" borderId="0" xfId="2" applyNumberFormat="1" applyFont="1" applyProtection="1"/>
    <xf numFmtId="0" fontId="0" fillId="0" borderId="18" xfId="0" applyBorder="1"/>
    <xf numFmtId="0" fontId="0" fillId="0" borderId="3" xfId="0" applyBorder="1" applyAlignment="1">
      <alignment horizontal="center" wrapText="1"/>
    </xf>
    <xf numFmtId="0" fontId="0" fillId="0" borderId="3" xfId="0" applyBorder="1" applyAlignment="1">
      <alignment horizontal="center"/>
    </xf>
    <xf numFmtId="0" fontId="0" fillId="0" borderId="3" xfId="0" applyBorder="1" applyAlignment="1">
      <alignment horizontal="center" wrapText="1"/>
    </xf>
    <xf numFmtId="164" fontId="0" fillId="0" borderId="1" xfId="2" applyNumberFormat="1" applyFont="1" applyBorder="1" applyAlignment="1">
      <alignment horizontal="center"/>
    </xf>
    <xf numFmtId="168" fontId="0" fillId="0" borderId="2" xfId="3" applyNumberFormat="1" applyFont="1" applyBorder="1" applyAlignment="1">
      <alignment horizontal="center"/>
    </xf>
    <xf numFmtId="44" fontId="0" fillId="0" borderId="2" xfId="2" applyFont="1" applyBorder="1" applyAlignment="1">
      <alignment horizontal="center"/>
    </xf>
    <xf numFmtId="0" fontId="0" fillId="0" borderId="24" xfId="0" applyBorder="1"/>
    <xf numFmtId="0" fontId="0" fillId="0" borderId="24" xfId="0" applyBorder="1" applyAlignment="1">
      <alignment horizontal="center"/>
    </xf>
    <xf numFmtId="0" fontId="0" fillId="0" borderId="8" xfId="0" applyBorder="1"/>
    <xf numFmtId="168" fontId="0" fillId="0" borderId="2" xfId="3" applyNumberFormat="1" applyFont="1" applyBorder="1" applyAlignment="1">
      <alignment horizontal="right"/>
    </xf>
    <xf numFmtId="43" fontId="0" fillId="0" borderId="2" xfId="1" applyFont="1" applyBorder="1" applyAlignment="1">
      <alignment horizontal="right"/>
    </xf>
    <xf numFmtId="0" fontId="0" fillId="0" borderId="0" xfId="0" applyBorder="1" applyAlignment="1">
      <alignment horizontal="center" wrapText="1"/>
    </xf>
    <xf numFmtId="0" fontId="0" fillId="0" borderId="0" xfId="0" applyBorder="1" applyAlignment="1">
      <alignment horizontal="center"/>
    </xf>
    <xf numFmtId="164" fontId="0" fillId="0" borderId="9" xfId="0" applyNumberFormat="1" applyBorder="1"/>
    <xf numFmtId="49" fontId="0" fillId="0" borderId="0" xfId="0" applyNumberFormat="1" applyBorder="1" applyAlignment="1">
      <alignment horizontal="center" wrapText="1"/>
    </xf>
    <xf numFmtId="0" fontId="0" fillId="0" borderId="0" xfId="0" applyBorder="1" applyAlignment="1">
      <alignment wrapText="1"/>
    </xf>
    <xf numFmtId="49" fontId="0" fillId="0" borderId="0" xfId="0" applyNumberFormat="1" applyBorder="1" applyAlignment="1">
      <alignment wrapText="1"/>
    </xf>
    <xf numFmtId="0" fontId="0" fillId="0" borderId="0" xfId="0" applyBorder="1" applyAlignment="1"/>
    <xf numFmtId="0" fontId="0" fillId="0" borderId="0" xfId="0" applyBorder="1" applyAlignment="1">
      <alignment horizontal="center"/>
    </xf>
    <xf numFmtId="0" fontId="3" fillId="0" borderId="0" xfId="0" applyFont="1" applyBorder="1" applyAlignment="1">
      <alignment horizontal="left" indent="1"/>
    </xf>
    <xf numFmtId="166" fontId="3" fillId="0" borderId="0" xfId="0" applyNumberFormat="1" applyFont="1" applyBorder="1" applyAlignment="1" applyProtection="1">
      <alignment horizontal="left" indent="1"/>
    </xf>
    <xf numFmtId="0" fontId="3" fillId="0" borderId="0" xfId="0" applyFont="1" applyBorder="1"/>
    <xf numFmtId="165" fontId="0" fillId="0" borderId="0" xfId="1" applyNumberFormat="1" applyFont="1" applyBorder="1"/>
    <xf numFmtId="165" fontId="0" fillId="0" borderId="0" xfId="1" applyNumberFormat="1" applyFont="1" applyBorder="1" applyAlignment="1">
      <alignment horizontal="right"/>
    </xf>
    <xf numFmtId="0" fontId="1" fillId="0" borderId="0" xfId="0" applyFont="1" applyFill="1"/>
    <xf numFmtId="0" fontId="0" fillId="0" borderId="0" xfId="0" applyFill="1"/>
    <xf numFmtId="38" fontId="0" fillId="0" borderId="0" xfId="0" applyNumberFormat="1"/>
    <xf numFmtId="0" fontId="10" fillId="0" borderId="0" xfId="0" applyFont="1" applyFill="1"/>
    <xf numFmtId="0" fontId="0" fillId="0" borderId="2" xfId="0" applyBorder="1" applyAlignment="1">
      <alignment vertical="center"/>
    </xf>
    <xf numFmtId="0" fontId="0" fillId="0" borderId="2" xfId="0" applyBorder="1" applyAlignment="1"/>
    <xf numFmtId="0" fontId="11" fillId="0" borderId="0" xfId="4" applyFont="1" applyAlignment="1" applyProtection="1">
      <alignment horizontal="center"/>
      <protection locked="0"/>
    </xf>
    <xf numFmtId="0" fontId="12" fillId="0" borderId="0" xfId="4" applyFont="1"/>
    <xf numFmtId="0" fontId="13" fillId="0" borderId="0" xfId="4" applyFont="1"/>
    <xf numFmtId="0" fontId="11" fillId="0" borderId="0" xfId="4" applyFont="1" applyAlignment="1">
      <alignment horizontal="center"/>
    </xf>
    <xf numFmtId="44" fontId="3" fillId="0" borderId="0" xfId="4" applyNumberFormat="1"/>
    <xf numFmtId="0" fontId="6" fillId="0" borderId="0" xfId="4" applyFont="1" applyAlignment="1">
      <alignment horizontal="left"/>
    </xf>
    <xf numFmtId="0" fontId="3" fillId="0" borderId="0" xfId="4"/>
    <xf numFmtId="0" fontId="3" fillId="0" borderId="0" xfId="4" applyFont="1"/>
    <xf numFmtId="0" fontId="3" fillId="0" borderId="0" xfId="4" applyFont="1" applyFill="1"/>
    <xf numFmtId="37" fontId="3" fillId="0" borderId="0" xfId="4" applyNumberFormat="1" applyFont="1"/>
    <xf numFmtId="0" fontId="14" fillId="0" borderId="0" xfId="4" applyFont="1"/>
    <xf numFmtId="0" fontId="6" fillId="0" borderId="0" xfId="4" applyFont="1" applyAlignment="1">
      <alignment horizontal="center"/>
    </xf>
    <xf numFmtId="0" fontId="15" fillId="0" borderId="0" xfId="4" applyFont="1"/>
    <xf numFmtId="37" fontId="3" fillId="0" borderId="0" xfId="4" applyNumberFormat="1"/>
    <xf numFmtId="0" fontId="6" fillId="0" borderId="0" xfId="4" applyFont="1" applyFill="1" applyBorder="1" applyAlignment="1">
      <alignment horizontal="center"/>
    </xf>
    <xf numFmtId="0" fontId="6" fillId="0" borderId="0" xfId="4" applyFont="1" applyBorder="1" applyAlignment="1">
      <alignment horizontal="center"/>
    </xf>
    <xf numFmtId="0" fontId="16" fillId="0" borderId="0" xfId="4" applyFont="1" applyAlignment="1" applyProtection="1">
      <alignment horizontal="center"/>
      <protection locked="0"/>
    </xf>
    <xf numFmtId="0" fontId="17" fillId="0" borderId="0" xfId="4" applyFont="1"/>
    <xf numFmtId="0" fontId="18" fillId="0" borderId="0" xfId="4" applyFont="1" applyProtection="1">
      <protection locked="0"/>
    </xf>
    <xf numFmtId="37" fontId="3" fillId="0" borderId="0" xfId="4" applyNumberFormat="1" applyFont="1" applyBorder="1"/>
    <xf numFmtId="0" fontId="3" fillId="0" borderId="0" xfId="4" applyFont="1" applyBorder="1"/>
    <xf numFmtId="0" fontId="6" fillId="0" borderId="0" xfId="4" applyFont="1"/>
    <xf numFmtId="0" fontId="3" fillId="0" borderId="0" xfId="4" applyFont="1" applyAlignment="1" applyProtection="1">
      <alignment horizontal="left"/>
      <protection locked="0"/>
    </xf>
    <xf numFmtId="6" fontId="3" fillId="0" borderId="0" xfId="5" applyNumberFormat="1" applyFont="1" applyFill="1"/>
    <xf numFmtId="164" fontId="3" fillId="0" borderId="0" xfId="5" applyNumberFormat="1" applyFont="1" applyBorder="1"/>
    <xf numFmtId="6" fontId="3" fillId="0" borderId="0" xfId="4" applyNumberFormat="1" applyFont="1" applyBorder="1"/>
    <xf numFmtId="9" fontId="0" fillId="0" borderId="0" xfId="6" applyFont="1"/>
    <xf numFmtId="38" fontId="3" fillId="0" borderId="0" xfId="4" applyNumberFormat="1" applyFont="1" applyFill="1" applyAlignment="1">
      <alignment horizontal="right"/>
    </xf>
    <xf numFmtId="38" fontId="3" fillId="0" borderId="0" xfId="7" applyNumberFormat="1" applyFont="1" applyFill="1"/>
    <xf numFmtId="38" fontId="3" fillId="0" borderId="0" xfId="5" applyNumberFormat="1" applyFont="1" applyFill="1"/>
    <xf numFmtId="38" fontId="3" fillId="0" borderId="0" xfId="4" applyNumberFormat="1" applyFont="1" applyBorder="1"/>
    <xf numFmtId="38" fontId="3" fillId="0" borderId="0" xfId="4" applyNumberFormat="1" applyFont="1" applyFill="1"/>
    <xf numFmtId="0" fontId="3" fillId="0" borderId="0" xfId="4" applyFont="1" applyFill="1" applyAlignment="1" applyProtection="1">
      <alignment horizontal="left"/>
      <protection locked="0"/>
    </xf>
    <xf numFmtId="0" fontId="3" fillId="0" borderId="0" xfId="4" applyFill="1"/>
    <xf numFmtId="5" fontId="3" fillId="0" borderId="0" xfId="4" applyNumberFormat="1" applyFont="1" applyFill="1" applyProtection="1"/>
    <xf numFmtId="44" fontId="3" fillId="0" borderId="0" xfId="4" applyNumberFormat="1" applyFill="1"/>
    <xf numFmtId="164" fontId="3" fillId="0" borderId="0" xfId="5" applyNumberFormat="1" applyFont="1" applyFill="1" applyProtection="1"/>
    <xf numFmtId="0" fontId="20" fillId="0" borderId="0" xfId="8" applyFill="1"/>
    <xf numFmtId="37" fontId="21" fillId="0" borderId="0" xfId="4" applyNumberFormat="1" applyFont="1" applyFill="1"/>
    <xf numFmtId="38" fontId="22" fillId="0" borderId="0" xfId="4" applyNumberFormat="1" applyFont="1" applyFill="1"/>
    <xf numFmtId="38" fontId="22" fillId="0" borderId="0" xfId="7" applyNumberFormat="1" applyFont="1" applyFill="1"/>
    <xf numFmtId="37" fontId="22" fillId="0" borderId="0" xfId="4" applyNumberFormat="1" applyFont="1" applyBorder="1"/>
    <xf numFmtId="44" fontId="3" fillId="0" borderId="0" xfId="4" applyNumberFormat="1" applyFont="1"/>
    <xf numFmtId="44" fontId="3" fillId="0" borderId="0" xfId="4" applyNumberFormat="1" applyFill="1" applyBorder="1"/>
    <xf numFmtId="9" fontId="0" fillId="0" borderId="0" xfId="6" applyFont="1" applyFill="1" applyBorder="1"/>
    <xf numFmtId="0" fontId="3" fillId="0" borderId="0" xfId="4" applyFont="1" applyFill="1" applyBorder="1"/>
    <xf numFmtId="37" fontId="3" fillId="0" borderId="0" xfId="4" applyNumberFormat="1" applyFill="1" applyBorder="1"/>
    <xf numFmtId="164" fontId="3" fillId="0" borderId="0" xfId="4" applyNumberFormat="1" applyFont="1" applyFill="1" applyBorder="1"/>
    <xf numFmtId="164" fontId="3" fillId="0" borderId="0" xfId="5" applyNumberFormat="1" applyFont="1" applyBorder="1" applyProtection="1"/>
    <xf numFmtId="7" fontId="3" fillId="0" borderId="0" xfId="4" applyNumberFormat="1" applyFont="1" applyBorder="1" applyProtection="1"/>
    <xf numFmtId="37" fontId="3" fillId="0" borderId="0" xfId="4" applyNumberFormat="1" applyFont="1" applyFill="1" applyBorder="1"/>
    <xf numFmtId="164" fontId="3" fillId="0" borderId="0" xfId="4" applyNumberFormat="1" applyFont="1" applyBorder="1" applyProtection="1"/>
    <xf numFmtId="5" fontId="3" fillId="0" borderId="0" xfId="4" applyNumberFormat="1" applyFont="1" applyBorder="1" applyProtection="1"/>
    <xf numFmtId="164" fontId="3" fillId="0" borderId="0" xfId="4" applyNumberFormat="1" applyFont="1" applyFill="1" applyBorder="1" applyProtection="1"/>
    <xf numFmtId="10" fontId="3" fillId="0" borderId="0" xfId="4" applyNumberFormat="1" applyFont="1" applyBorder="1"/>
    <xf numFmtId="0" fontId="6" fillId="0" borderId="0" xfId="4" applyFont="1" applyBorder="1"/>
    <xf numFmtId="44" fontId="3" fillId="0" borderId="0" xfId="4" applyNumberFormat="1" applyFont="1" applyFill="1" applyBorder="1"/>
    <xf numFmtId="0" fontId="18" fillId="0" borderId="0" xfId="4" applyFont="1" applyBorder="1" applyAlignment="1" applyProtection="1">
      <alignment horizontal="center"/>
      <protection locked="0"/>
    </xf>
    <xf numFmtId="0" fontId="18" fillId="0" borderId="0" xfId="4" applyFont="1" applyBorder="1" applyProtection="1">
      <protection locked="0"/>
    </xf>
    <xf numFmtId="6" fontId="3" fillId="0" borderId="0" xfId="4" applyNumberFormat="1" applyFont="1" applyFill="1" applyBorder="1" applyAlignment="1">
      <alignment horizontal="right"/>
    </xf>
    <xf numFmtId="9" fontId="3" fillId="0" borderId="0" xfId="6" applyFont="1" applyFill="1" applyBorder="1"/>
    <xf numFmtId="6" fontId="3" fillId="0" borderId="0" xfId="4" applyNumberFormat="1" applyFont="1" applyFill="1" applyBorder="1"/>
    <xf numFmtId="6" fontId="3" fillId="0" borderId="0" xfId="5" applyNumberFormat="1" applyFont="1" applyBorder="1"/>
    <xf numFmtId="44" fontId="3" fillId="0" borderId="0" xfId="4" applyNumberFormat="1" applyBorder="1"/>
    <xf numFmtId="38" fontId="3" fillId="0" borderId="0" xfId="4" applyNumberFormat="1" applyFont="1" applyFill="1" applyBorder="1" applyAlignment="1">
      <alignment horizontal="right"/>
    </xf>
    <xf numFmtId="38" fontId="3" fillId="0" borderId="0" xfId="4" applyNumberFormat="1" applyFont="1" applyFill="1" applyBorder="1"/>
    <xf numFmtId="38" fontId="23" fillId="0" borderId="0" xfId="7" applyNumberFormat="1" applyFont="1" applyFill="1" applyBorder="1"/>
    <xf numFmtId="38" fontId="3" fillId="0" borderId="0" xfId="5" applyNumberFormat="1" applyFont="1" applyFill="1" applyBorder="1"/>
    <xf numFmtId="164" fontId="3" fillId="0" borderId="0" xfId="5" applyNumberFormat="1" applyFont="1" applyFill="1" applyBorder="1" applyProtection="1"/>
    <xf numFmtId="43" fontId="3" fillId="0" borderId="0" xfId="4" applyNumberFormat="1" applyBorder="1"/>
    <xf numFmtId="0" fontId="3" fillId="0" borderId="0" xfId="4" applyFont="1" applyBorder="1" applyAlignment="1" applyProtection="1">
      <alignment horizontal="center"/>
      <protection locked="0"/>
    </xf>
    <xf numFmtId="44" fontId="3" fillId="0" borderId="0" xfId="4" applyNumberFormat="1" applyFont="1" applyBorder="1"/>
    <xf numFmtId="9" fontId="3" fillId="0" borderId="0" xfId="6" applyFont="1" applyBorder="1"/>
    <xf numFmtId="0" fontId="3" fillId="0" borderId="0" xfId="4" applyFill="1" applyBorder="1"/>
    <xf numFmtId="0" fontId="3" fillId="0" borderId="0" xfId="4" applyFont="1" applyBorder="1" applyProtection="1">
      <protection locked="0"/>
    </xf>
    <xf numFmtId="0" fontId="3" fillId="0" borderId="0" xfId="4" applyFont="1" applyFill="1" applyBorder="1" applyProtection="1">
      <protection locked="0"/>
    </xf>
    <xf numFmtId="0" fontId="18" fillId="0" borderId="0" xfId="4" applyFont="1" applyFill="1" applyBorder="1" applyProtection="1">
      <protection locked="0"/>
    </xf>
    <xf numFmtId="0" fontId="18" fillId="0" borderId="0" xfId="4" applyFont="1" applyFill="1" applyBorder="1" applyAlignment="1" applyProtection="1">
      <alignment horizontal="center"/>
      <protection locked="0"/>
    </xf>
    <xf numFmtId="0" fontId="3" fillId="0" borderId="0" xfId="4" applyFont="1" applyFill="1" applyBorder="1" applyAlignment="1" applyProtection="1">
      <alignment horizontal="center"/>
      <protection locked="0"/>
    </xf>
    <xf numFmtId="0" fontId="18" fillId="6" borderId="0" xfId="4" applyFont="1" applyFill="1" applyBorder="1" applyAlignment="1" applyProtection="1">
      <alignment horizontal="center"/>
      <protection locked="0"/>
    </xf>
    <xf numFmtId="38" fontId="22" fillId="0" borderId="0" xfId="4" applyNumberFormat="1" applyFont="1" applyFill="1" applyBorder="1"/>
    <xf numFmtId="164" fontId="3" fillId="0" borderId="0" xfId="4" applyNumberFormat="1" applyFont="1" applyBorder="1"/>
    <xf numFmtId="43" fontId="3" fillId="0" borderId="0" xfId="4" applyNumberFormat="1" applyFont="1" applyBorder="1"/>
    <xf numFmtId="164" fontId="0" fillId="0" borderId="0" xfId="5" applyNumberFormat="1" applyFont="1" applyBorder="1" applyProtection="1"/>
    <xf numFmtId="6" fontId="0" fillId="0" borderId="0" xfId="5" applyNumberFormat="1" applyFont="1" applyBorder="1" applyProtection="1"/>
    <xf numFmtId="6" fontId="3" fillId="0" borderId="0" xfId="7" applyNumberFormat="1" applyFont="1" applyFill="1" applyBorder="1"/>
    <xf numFmtId="5" fontId="3" fillId="0" borderId="0" xfId="4" applyNumberFormat="1" applyFont="1" applyBorder="1"/>
    <xf numFmtId="168" fontId="3" fillId="0" borderId="0" xfId="4" applyNumberFormat="1" applyFont="1" applyBorder="1"/>
    <xf numFmtId="5" fontId="3" fillId="0" borderId="0" xfId="4" applyNumberFormat="1" applyFont="1" applyFill="1" applyBorder="1"/>
    <xf numFmtId="5" fontId="3" fillId="0" borderId="0" xfId="4" applyNumberFormat="1" applyFont="1"/>
    <xf numFmtId="164" fontId="3" fillId="0" borderId="0" xfId="4" applyNumberFormat="1" applyFont="1"/>
    <xf numFmtId="5" fontId="3" fillId="0" borderId="0" xfId="4" applyNumberFormat="1" applyFont="1" applyFill="1"/>
    <xf numFmtId="5" fontId="6" fillId="0" borderId="0" xfId="4" applyNumberFormat="1" applyFont="1" applyAlignment="1">
      <alignment horizontal="right"/>
    </xf>
    <xf numFmtId="164" fontId="24" fillId="0" borderId="0" xfId="5" applyNumberFormat="1" applyFont="1" applyFill="1" applyProtection="1"/>
    <xf numFmtId="37" fontId="24" fillId="0" borderId="0" xfId="4" applyNumberFormat="1" applyFont="1" applyFill="1"/>
    <xf numFmtId="37" fontId="3" fillId="0" borderId="0" xfId="4" applyNumberFormat="1" applyFill="1"/>
    <xf numFmtId="0" fontId="25" fillId="0" borderId="0" xfId="4" applyFont="1" applyFill="1"/>
    <xf numFmtId="0" fontId="25" fillId="0" borderId="0" xfId="4" applyFont="1"/>
    <xf numFmtId="37" fontId="26" fillId="0" borderId="0" xfId="4" applyNumberFormat="1" applyFont="1" applyFill="1"/>
    <xf numFmtId="37" fontId="3" fillId="0" borderId="0" xfId="4" applyNumberFormat="1" applyFont="1" applyFill="1"/>
    <xf numFmtId="37" fontId="24" fillId="0" borderId="0" xfId="4" applyNumberFormat="1" applyFont="1" applyFill="1" applyBorder="1"/>
    <xf numFmtId="44" fontId="3" fillId="0" borderId="0" xfId="4" applyNumberFormat="1" applyFont="1" applyFill="1"/>
    <xf numFmtId="0" fontId="19" fillId="0" borderId="0" xfId="4" applyFont="1" applyFill="1"/>
    <xf numFmtId="164" fontId="3" fillId="0" borderId="0" xfId="4" applyNumberFormat="1" applyFont="1" applyFill="1"/>
    <xf numFmtId="168" fontId="3" fillId="0" borderId="0" xfId="4" applyNumberFormat="1" applyFont="1" applyFill="1" applyBorder="1"/>
    <xf numFmtId="5" fontId="3" fillId="0" borderId="0" xfId="4" applyNumberFormat="1" applyFont="1" applyFill="1" applyBorder="1" applyProtection="1"/>
    <xf numFmtId="10" fontId="3" fillId="0" borderId="0" xfId="4" applyNumberFormat="1" applyFont="1" applyFill="1" applyBorder="1"/>
    <xf numFmtId="37" fontId="3" fillId="0" borderId="0" xfId="9" applyNumberFormat="1" applyFont="1" applyFill="1" applyBorder="1"/>
    <xf numFmtId="37" fontId="0" fillId="0" borderId="0" xfId="9" applyNumberFormat="1" applyFont="1" applyFill="1" applyBorder="1"/>
    <xf numFmtId="37" fontId="26" fillId="0" borderId="0" xfId="4" applyNumberFormat="1" applyFont="1" applyFill="1" applyBorder="1"/>
    <xf numFmtId="43" fontId="0" fillId="0" borderId="0" xfId="7" applyFont="1" applyFill="1" applyBorder="1"/>
    <xf numFmtId="0" fontId="22" fillId="0" borderId="0" xfId="4" applyFont="1" applyFill="1" applyBorder="1"/>
    <xf numFmtId="39" fontId="3" fillId="0" borderId="0" xfId="4" applyNumberFormat="1" applyFont="1" applyFill="1" applyBorder="1"/>
    <xf numFmtId="164" fontId="0" fillId="0" borderId="0" xfId="5" applyNumberFormat="1" applyFont="1" applyFill="1" applyBorder="1" applyProtection="1"/>
    <xf numFmtId="5" fontId="6" fillId="0" borderId="0" xfId="4" applyNumberFormat="1" applyFont="1" applyFill="1" applyBorder="1" applyAlignment="1">
      <alignment horizontal="right"/>
    </xf>
    <xf numFmtId="164" fontId="6" fillId="0" borderId="0" xfId="4" applyNumberFormat="1" applyFont="1" applyFill="1" applyBorder="1"/>
    <xf numFmtId="10" fontId="3" fillId="0" borderId="0" xfId="4" applyNumberFormat="1" applyFont="1"/>
    <xf numFmtId="0" fontId="18" fillId="0" borderId="0" xfId="4" applyFont="1" applyAlignment="1" applyProtection="1">
      <alignment horizontal="center"/>
      <protection locked="0"/>
    </xf>
    <xf numFmtId="38" fontId="23" fillId="0" borderId="0" xfId="7" applyNumberFormat="1" applyFont="1" applyFill="1"/>
    <xf numFmtId="43" fontId="3" fillId="0" borderId="0" xfId="4" applyNumberFormat="1"/>
    <xf numFmtId="9" fontId="3" fillId="0" borderId="0" xfId="6" applyFont="1"/>
    <xf numFmtId="43" fontId="3" fillId="0" borderId="0" xfId="4" applyNumberFormat="1" applyFont="1"/>
    <xf numFmtId="6" fontId="3" fillId="0" borderId="0" xfId="7" applyNumberFormat="1" applyFont="1" applyFill="1"/>
    <xf numFmtId="164" fontId="6" fillId="0" borderId="0" xfId="4" applyNumberFormat="1" applyFont="1" applyBorder="1"/>
    <xf numFmtId="164" fontId="3" fillId="0" borderId="0" xfId="5" applyNumberFormat="1" applyFont="1" applyFill="1"/>
    <xf numFmtId="164" fontId="24" fillId="0" borderId="0" xfId="5" applyNumberFormat="1" applyFont="1" applyFill="1"/>
    <xf numFmtId="0" fontId="22" fillId="0" borderId="0" xfId="4" applyFont="1" applyFill="1"/>
    <xf numFmtId="39" fontId="3" fillId="0" borderId="0" xfId="4" applyNumberFormat="1" applyFont="1" applyFill="1"/>
    <xf numFmtId="0" fontId="28" fillId="0" borderId="0" xfId="0" applyFont="1" applyFill="1" applyAlignment="1">
      <alignment horizontal="centerContinuous"/>
    </xf>
    <xf numFmtId="0" fontId="29" fillId="0" borderId="0" xfId="0" applyFont="1" applyFill="1" applyAlignment="1">
      <alignment horizontal="centerContinuous"/>
    </xf>
    <xf numFmtId="0" fontId="29" fillId="0" borderId="0" xfId="0" applyFont="1" applyFill="1"/>
    <xf numFmtId="0" fontId="28" fillId="0" borderId="15" xfId="0" applyFont="1" applyFill="1" applyBorder="1" applyAlignment="1">
      <alignment horizontal="centerContinuous" wrapText="1"/>
    </xf>
    <xf numFmtId="0" fontId="29" fillId="0" borderId="17" xfId="0" applyFont="1" applyFill="1" applyBorder="1" applyAlignment="1">
      <alignment horizontal="centerContinuous"/>
    </xf>
    <xf numFmtId="0" fontId="28" fillId="0" borderId="15" xfId="0" applyFont="1" applyFill="1" applyBorder="1" applyAlignment="1">
      <alignment horizontal="center"/>
    </xf>
    <xf numFmtId="0" fontId="28" fillId="0" borderId="7" xfId="0" applyFont="1" applyFill="1" applyBorder="1" applyAlignment="1">
      <alignment horizontal="center"/>
    </xf>
    <xf numFmtId="0" fontId="29" fillId="0" borderId="0" xfId="0" applyFont="1" applyFill="1" applyAlignment="1">
      <alignment horizontal="center"/>
    </xf>
    <xf numFmtId="0" fontId="29" fillId="0" borderId="7" xfId="0" applyFont="1" applyFill="1" applyBorder="1"/>
    <xf numFmtId="7" fontId="29" fillId="0" borderId="7" xfId="0" applyNumberFormat="1" applyFont="1" applyFill="1" applyBorder="1" applyAlignment="1">
      <alignment horizontal="center"/>
    </xf>
    <xf numFmtId="0" fontId="29" fillId="0" borderId="0" xfId="0" applyFont="1" applyFill="1" applyBorder="1"/>
    <xf numFmtId="0" fontId="28" fillId="0" borderId="15" xfId="0" applyFont="1" applyFill="1" applyBorder="1"/>
    <xf numFmtId="0" fontId="28" fillId="0" borderId="16" xfId="0" applyFont="1" applyFill="1" applyBorder="1"/>
    <xf numFmtId="0" fontId="28" fillId="0" borderId="2" xfId="0" applyFont="1" applyFill="1" applyBorder="1"/>
    <xf numFmtId="0" fontId="28" fillId="0" borderId="17" xfId="0" applyFont="1" applyFill="1" applyBorder="1"/>
    <xf numFmtId="0" fontId="28" fillId="0" borderId="2" xfId="0" applyFont="1" applyFill="1" applyBorder="1" applyAlignment="1">
      <alignment horizontal="center"/>
    </xf>
    <xf numFmtId="0" fontId="28" fillId="0" borderId="17" xfId="0" applyFont="1" applyFill="1" applyBorder="1" applyAlignment="1">
      <alignment horizontal="center"/>
    </xf>
    <xf numFmtId="16" fontId="29" fillId="0" borderId="7" xfId="0" quotePrefix="1" applyNumberFormat="1" applyFont="1" applyFill="1" applyBorder="1" applyAlignment="1">
      <alignment horizontal="center"/>
    </xf>
    <xf numFmtId="7" fontId="29" fillId="0" borderId="15" xfId="0" applyNumberFormat="1" applyFont="1" applyFill="1" applyBorder="1" applyAlignment="1">
      <alignment horizontal="center"/>
    </xf>
    <xf numFmtId="0" fontId="29" fillId="0" borderId="2" xfId="0" applyFont="1" applyFill="1" applyBorder="1"/>
    <xf numFmtId="16" fontId="29" fillId="0" borderId="17" xfId="0" quotePrefix="1" applyNumberFormat="1" applyFont="1" applyFill="1" applyBorder="1" applyAlignment="1">
      <alignment horizontal="center"/>
    </xf>
    <xf numFmtId="43" fontId="29" fillId="0" borderId="0" xfId="1" applyFont="1" applyFill="1"/>
    <xf numFmtId="0" fontId="29" fillId="0" borderId="7" xfId="0" quotePrefix="1" applyFont="1" applyFill="1" applyBorder="1" applyAlignment="1">
      <alignment horizontal="center"/>
    </xf>
    <xf numFmtId="0" fontId="29" fillId="0" borderId="17" xfId="0" quotePrefix="1" applyFont="1" applyFill="1" applyBorder="1" applyAlignment="1">
      <alignment horizontal="center"/>
    </xf>
    <xf numFmtId="0" fontId="29" fillId="0" borderId="7" xfId="0" applyFont="1" applyFill="1" applyBorder="1" applyAlignment="1">
      <alignment horizontal="center"/>
    </xf>
    <xf numFmtId="0" fontId="29" fillId="0" borderId="17" xfId="0" applyFont="1" applyFill="1" applyBorder="1" applyAlignment="1">
      <alignment horizontal="center"/>
    </xf>
    <xf numFmtId="12" fontId="29" fillId="0" borderId="7" xfId="0" applyNumberFormat="1" applyFont="1" applyFill="1" applyBorder="1" applyAlignment="1">
      <alignment horizontal="center"/>
    </xf>
    <xf numFmtId="12" fontId="29" fillId="0" borderId="17" xfId="0" applyNumberFormat="1" applyFont="1" applyFill="1" applyBorder="1" applyAlignment="1">
      <alignment horizontal="center"/>
    </xf>
    <xf numFmtId="0" fontId="29" fillId="0" borderId="16" xfId="0" applyFont="1" applyFill="1" applyBorder="1"/>
    <xf numFmtId="0" fontId="29" fillId="0" borderId="17" xfId="0" applyFont="1" applyFill="1" applyBorder="1"/>
    <xf numFmtId="0" fontId="28" fillId="0" borderId="7" xfId="0" applyFont="1" applyFill="1" applyBorder="1"/>
    <xf numFmtId="6" fontId="29" fillId="0" borderId="7" xfId="0" applyNumberFormat="1" applyFont="1" applyFill="1" applyBorder="1" applyAlignment="1">
      <alignment horizontal="center"/>
    </xf>
    <xf numFmtId="8" fontId="29" fillId="0" borderId="7" xfId="0" applyNumberFormat="1" applyFont="1" applyFill="1" applyBorder="1" applyAlignment="1">
      <alignment horizontal="center"/>
    </xf>
    <xf numFmtId="8" fontId="29" fillId="0" borderId="3" xfId="0" applyNumberFormat="1" applyFont="1" applyFill="1" applyBorder="1" applyAlignment="1">
      <alignment horizontal="center"/>
    </xf>
    <xf numFmtId="165" fontId="0" fillId="0" borderId="2" xfId="1" applyNumberFormat="1" applyFont="1" applyFill="1" applyBorder="1"/>
    <xf numFmtId="0" fontId="0" fillId="0" borderId="0" xfId="0" quotePrefix="1" applyBorder="1" applyAlignment="1">
      <alignment horizontal="left"/>
    </xf>
    <xf numFmtId="0" fontId="3" fillId="0" borderId="18" xfId="0" quotePrefix="1" applyFont="1" applyBorder="1" applyAlignment="1">
      <alignment horizontal="left"/>
    </xf>
    <xf numFmtId="0" fontId="0" fillId="0" borderId="2" xfId="0" applyBorder="1" applyAlignment="1">
      <alignment horizontal="center" wrapText="1"/>
    </xf>
    <xf numFmtId="165" fontId="0" fillId="0" borderId="0" xfId="0" applyNumberFormat="1"/>
    <xf numFmtId="0" fontId="30" fillId="0" borderId="2" xfId="0" applyFont="1" applyBorder="1" applyAlignment="1">
      <alignment horizontal="left"/>
    </xf>
    <xf numFmtId="0" fontId="0" fillId="0" borderId="2" xfId="0" applyBorder="1" applyAlignment="1">
      <alignment horizontal="left" wrapText="1"/>
    </xf>
    <xf numFmtId="0" fontId="0" fillId="0" borderId="2" xfId="0" applyBorder="1" applyAlignment="1">
      <alignment horizontal="left" wrapText="1" indent="1"/>
    </xf>
    <xf numFmtId="165" fontId="0" fillId="0" borderId="2" xfId="1" applyNumberFormat="1" applyFont="1" applyBorder="1" applyAlignment="1">
      <alignment horizontal="center" wrapText="1"/>
    </xf>
    <xf numFmtId="165" fontId="0" fillId="0" borderId="8" xfId="1" applyNumberFormat="1" applyFont="1" applyBorder="1" applyAlignment="1">
      <alignment horizontal="center" wrapText="1"/>
    </xf>
    <xf numFmtId="165" fontId="0" fillId="0" borderId="10" xfId="1" applyNumberFormat="1" applyFont="1" applyBorder="1"/>
    <xf numFmtId="165" fontId="0" fillId="0" borderId="10" xfId="1" applyNumberFormat="1" applyFont="1" applyBorder="1" applyAlignment="1">
      <alignment horizontal="center"/>
    </xf>
    <xf numFmtId="0" fontId="0" fillId="0" borderId="3" xfId="0" applyBorder="1" applyAlignment="1">
      <alignment horizontal="center" wrapText="1"/>
    </xf>
    <xf numFmtId="0" fontId="0" fillId="0" borderId="2" xfId="0" applyBorder="1" applyAlignment="1">
      <alignment horizontal="center" wrapText="1"/>
    </xf>
    <xf numFmtId="0" fontId="0" fillId="0" borderId="11" xfId="0" applyBorder="1" applyAlignment="1">
      <alignment horizontal="center"/>
    </xf>
    <xf numFmtId="0" fontId="0" fillId="0" borderId="0" xfId="0" applyBorder="1" applyAlignment="1">
      <alignment horizontal="center"/>
    </xf>
    <xf numFmtId="0" fontId="0" fillId="0" borderId="2" xfId="0" applyBorder="1" applyAlignment="1">
      <alignment horizontal="center" wrapText="1"/>
    </xf>
    <xf numFmtId="0" fontId="0" fillId="0" borderId="18" xfId="0" applyBorder="1" applyAlignment="1">
      <alignment horizontal="center"/>
    </xf>
    <xf numFmtId="0" fontId="0" fillId="0" borderId="11" xfId="0" applyBorder="1" applyAlignment="1">
      <alignment horizontal="left"/>
    </xf>
    <xf numFmtId="0" fontId="0" fillId="0" borderId="12" xfId="0" applyBorder="1"/>
    <xf numFmtId="0" fontId="0" fillId="0" borderId="13" xfId="0" applyBorder="1"/>
    <xf numFmtId="0" fontId="0" fillId="0" borderId="13" xfId="0" applyBorder="1" applyAlignment="1">
      <alignment horizontal="center"/>
    </xf>
    <xf numFmtId="0" fontId="0" fillId="0" borderId="14" xfId="0" applyBorder="1" applyAlignment="1">
      <alignment horizontal="center"/>
    </xf>
    <xf numFmtId="49" fontId="0" fillId="0" borderId="2" xfId="0" quotePrefix="1" applyNumberFormat="1" applyBorder="1" applyAlignment="1">
      <alignment horizontal="center" wrapText="1"/>
    </xf>
    <xf numFmtId="0" fontId="0" fillId="0" borderId="16" xfId="0" applyBorder="1" applyAlignment="1">
      <alignment horizontal="center"/>
    </xf>
    <xf numFmtId="0" fontId="0" fillId="0" borderId="17" xfId="0" applyBorder="1" applyAlignment="1">
      <alignment horizontal="center"/>
    </xf>
    <xf numFmtId="0" fontId="0" fillId="0" borderId="1" xfId="0" applyBorder="1" applyAlignment="1">
      <alignment horizontal="center" wrapText="1"/>
    </xf>
    <xf numFmtId="0" fontId="0" fillId="0" borderId="3" xfId="0" applyBorder="1" applyAlignment="1">
      <alignment horizontal="center" wrapText="1"/>
    </xf>
    <xf numFmtId="0" fontId="0" fillId="0" borderId="2" xfId="0" applyBorder="1" applyAlignment="1">
      <alignment horizontal="center" wrapText="1"/>
    </xf>
    <xf numFmtId="0" fontId="0" fillId="0" borderId="11" xfId="0" applyBorder="1" applyAlignment="1">
      <alignment horizontal="center"/>
    </xf>
    <xf numFmtId="0" fontId="0" fillId="0" borderId="0" xfId="0" applyBorder="1" applyAlignment="1">
      <alignment horizontal="center"/>
    </xf>
    <xf numFmtId="167" fontId="0" fillId="0" borderId="3" xfId="0" applyNumberFormat="1" applyBorder="1" applyAlignment="1">
      <alignment horizontal="center" wrapText="1"/>
    </xf>
    <xf numFmtId="167" fontId="0" fillId="0" borderId="15" xfId="0" applyNumberFormat="1" applyBorder="1" applyAlignment="1">
      <alignment horizontal="center" wrapText="1"/>
    </xf>
    <xf numFmtId="0" fontId="0" fillId="0" borderId="10" xfId="0" applyBorder="1"/>
    <xf numFmtId="165" fontId="0" fillId="0" borderId="10" xfId="0" applyNumberFormat="1" applyBorder="1"/>
    <xf numFmtId="165" fontId="0" fillId="0" borderId="2" xfId="0" applyNumberFormat="1" applyBorder="1" applyAlignment="1">
      <alignment horizontal="center" wrapText="1"/>
    </xf>
    <xf numFmtId="165" fontId="0" fillId="0" borderId="8" xfId="0" applyNumberFormat="1" applyBorder="1" applyAlignment="1">
      <alignment horizontal="center" wrapText="1"/>
    </xf>
    <xf numFmtId="0" fontId="0" fillId="0" borderId="12" xfId="0" applyBorder="1" applyAlignment="1">
      <alignment horizontal="left"/>
    </xf>
    <xf numFmtId="0" fontId="0" fillId="0" borderId="14" xfId="0" applyBorder="1"/>
    <xf numFmtId="167" fontId="0" fillId="0" borderId="7" xfId="0" applyNumberFormat="1" applyBorder="1" applyAlignment="1">
      <alignment horizontal="center" wrapText="1"/>
    </xf>
    <xf numFmtId="0" fontId="0" fillId="0" borderId="25" xfId="0" applyBorder="1"/>
    <xf numFmtId="0" fontId="0" fillId="0" borderId="2" xfId="0" applyFont="1" applyBorder="1" applyAlignment="1">
      <alignment horizontal="left"/>
    </xf>
    <xf numFmtId="165" fontId="0" fillId="0" borderId="2" xfId="0" applyNumberFormat="1" applyBorder="1" applyAlignment="1">
      <alignment horizontal="center"/>
    </xf>
    <xf numFmtId="165" fontId="0" fillId="0" borderId="8" xfId="0" applyNumberFormat="1" applyBorder="1" applyAlignment="1">
      <alignment horizontal="center"/>
    </xf>
    <xf numFmtId="0" fontId="3" fillId="0" borderId="0" xfId="0" applyFont="1" applyAlignment="1">
      <alignment horizontal="left"/>
    </xf>
    <xf numFmtId="0" fontId="0" fillId="0" borderId="2" xfId="0" applyBorder="1" applyAlignment="1">
      <alignment horizontal="left" indent="2"/>
    </xf>
    <xf numFmtId="0" fontId="0" fillId="0" borderId="0" xfId="0" applyBorder="1" applyAlignment="1">
      <alignment vertical="top"/>
    </xf>
    <xf numFmtId="0" fontId="0" fillId="0" borderId="0" xfId="0" applyAlignment="1"/>
    <xf numFmtId="0" fontId="0" fillId="0" borderId="2" xfId="0" applyBorder="1" applyAlignment="1">
      <alignment horizontal="center" wrapText="1"/>
    </xf>
    <xf numFmtId="165" fontId="0" fillId="0" borderId="18" xfId="1" applyNumberFormat="1" applyFont="1" applyBorder="1" applyAlignment="1">
      <alignment horizontal="right"/>
    </xf>
    <xf numFmtId="0" fontId="0" fillId="0" borderId="11" xfId="0" applyBorder="1" applyAlignment="1">
      <alignment horizontal="left" indent="1"/>
    </xf>
    <xf numFmtId="44" fontId="0" fillId="0" borderId="2" xfId="0" applyNumberFormat="1" applyBorder="1" applyAlignment="1">
      <alignment horizontal="center" wrapText="1"/>
    </xf>
    <xf numFmtId="164" fontId="0" fillId="0" borderId="2" xfId="0" applyNumberFormat="1" applyBorder="1" applyAlignment="1">
      <alignment horizontal="center" wrapText="1"/>
    </xf>
    <xf numFmtId="168" fontId="0" fillId="0" borderId="2" xfId="0" applyNumberFormat="1" applyBorder="1" applyAlignment="1">
      <alignment horizontal="right" wrapText="1"/>
    </xf>
    <xf numFmtId="168" fontId="0" fillId="0" borderId="2" xfId="0" applyNumberFormat="1" applyBorder="1" applyAlignment="1">
      <alignment wrapText="1"/>
    </xf>
    <xf numFmtId="165" fontId="0" fillId="0" borderId="2" xfId="2" applyNumberFormat="1" applyFont="1" applyBorder="1" applyAlignment="1">
      <alignment horizontal="center"/>
    </xf>
    <xf numFmtId="164" fontId="0" fillId="0" borderId="9" xfId="0" applyNumberFormat="1" applyBorder="1" applyAlignment="1">
      <alignment horizontal="center" wrapText="1"/>
    </xf>
    <xf numFmtId="168" fontId="0" fillId="0" borderId="9" xfId="0" applyNumberFormat="1" applyBorder="1" applyAlignment="1">
      <alignment wrapText="1"/>
    </xf>
    <xf numFmtId="165" fontId="0" fillId="0" borderId="8" xfId="2" applyNumberFormat="1" applyFont="1" applyBorder="1" applyAlignment="1">
      <alignment horizontal="center"/>
    </xf>
    <xf numFmtId="164" fontId="0" fillId="0" borderId="10" xfId="0" applyNumberFormat="1" applyBorder="1" applyAlignment="1">
      <alignment horizontal="center"/>
    </xf>
    <xf numFmtId="43" fontId="0" fillId="0" borderId="2" xfId="0" applyNumberFormat="1" applyBorder="1" applyAlignment="1">
      <alignment horizontal="right" wrapText="1"/>
    </xf>
    <xf numFmtId="43" fontId="0" fillId="0" borderId="8" xfId="0" applyNumberFormat="1" applyBorder="1" applyAlignment="1">
      <alignment horizontal="right" wrapText="1"/>
    </xf>
    <xf numFmtId="168" fontId="0" fillId="0" borderId="8" xfId="3" applyNumberFormat="1" applyFont="1" applyBorder="1" applyAlignment="1">
      <alignment horizontal="right"/>
    </xf>
    <xf numFmtId="168" fontId="0" fillId="0" borderId="10" xfId="0" applyNumberFormat="1" applyBorder="1" applyAlignment="1">
      <alignment horizontal="right"/>
    </xf>
    <xf numFmtId="0" fontId="0" fillId="0" borderId="2" xfId="0" applyBorder="1" applyAlignment="1">
      <alignment horizontal="center" wrapText="1"/>
    </xf>
    <xf numFmtId="0" fontId="0" fillId="0" borderId="0" xfId="0" applyBorder="1" applyAlignment="1">
      <alignment horizontal="center" wrapText="1"/>
    </xf>
    <xf numFmtId="3" fontId="0" fillId="0" borderId="0" xfId="0" applyNumberFormat="1"/>
    <xf numFmtId="0" fontId="0" fillId="0" borderId="11" xfId="0" applyBorder="1" applyAlignment="1">
      <alignment horizontal="center"/>
    </xf>
    <xf numFmtId="0" fontId="5" fillId="0" borderId="0" xfId="0" applyFont="1" applyBorder="1" applyAlignment="1">
      <alignment horizontal="center"/>
    </xf>
    <xf numFmtId="164" fontId="0" fillId="0" borderId="9" xfId="0" applyNumberFormat="1" applyBorder="1" applyAlignment="1">
      <alignment horizontal="center" vertical="top" wrapText="1"/>
    </xf>
    <xf numFmtId="168" fontId="0" fillId="0" borderId="9" xfId="3" applyNumberFormat="1" applyFont="1" applyBorder="1" applyAlignment="1">
      <alignment wrapText="1"/>
    </xf>
    <xf numFmtId="164" fontId="0" fillId="2" borderId="2" xfId="2" applyNumberFormat="1" applyFont="1" applyFill="1" applyBorder="1" applyAlignment="1">
      <alignment horizontal="center" vertical="top"/>
    </xf>
    <xf numFmtId="0" fontId="0" fillId="0" borderId="2" xfId="0" applyFont="1" applyBorder="1" applyAlignment="1" applyProtection="1">
      <alignment wrapText="1"/>
    </xf>
    <xf numFmtId="168" fontId="0" fillId="0" borderId="2" xfId="0" applyNumberFormat="1" applyFont="1" applyBorder="1" applyAlignment="1">
      <alignment horizontal="right" wrapText="1"/>
    </xf>
    <xf numFmtId="168" fontId="0" fillId="0" borderId="2" xfId="3" applyNumberFormat="1" applyFont="1" applyBorder="1" applyAlignment="1">
      <alignment horizontal="right" wrapText="1"/>
    </xf>
    <xf numFmtId="165" fontId="0" fillId="0" borderId="8" xfId="2" applyNumberFormat="1" applyFont="1" applyBorder="1"/>
    <xf numFmtId="0" fontId="0" fillId="0" borderId="10" xfId="0" applyBorder="1" applyAlignment="1">
      <alignment horizontal="left"/>
    </xf>
    <xf numFmtId="168" fontId="0" fillId="0" borderId="10" xfId="0" applyNumberFormat="1" applyBorder="1" applyAlignment="1">
      <alignment horizontal="right" wrapText="1"/>
    </xf>
    <xf numFmtId="167" fontId="0" fillId="0" borderId="15" xfId="0" applyNumberFormat="1" applyFont="1" applyBorder="1" applyAlignment="1" applyProtection="1">
      <alignment horizontal="center" wrapText="1"/>
    </xf>
    <xf numFmtId="167" fontId="0" fillId="0" borderId="3" xfId="0" applyNumberFormat="1" applyFont="1" applyBorder="1" applyAlignment="1" applyProtection="1">
      <alignment horizontal="center" vertical="top" wrapText="1"/>
    </xf>
    <xf numFmtId="167" fontId="0" fillId="0" borderId="15" xfId="0" applyNumberFormat="1" applyBorder="1" applyAlignment="1">
      <alignment horizontal="center" vertical="top" wrapText="1"/>
    </xf>
    <xf numFmtId="167" fontId="0" fillId="0" borderId="3" xfId="0" applyNumberFormat="1" applyBorder="1" applyAlignment="1">
      <alignment horizontal="center" vertical="top" wrapText="1"/>
    </xf>
    <xf numFmtId="0" fontId="0" fillId="0" borderId="7" xfId="0" applyBorder="1" applyAlignment="1">
      <alignment horizontal="center" vertical="top"/>
    </xf>
    <xf numFmtId="167" fontId="0" fillId="0" borderId="7" xfId="0" applyNumberFormat="1" applyBorder="1" applyAlignment="1">
      <alignment horizontal="center" vertical="top" wrapText="1"/>
    </xf>
    <xf numFmtId="167" fontId="0" fillId="0" borderId="2" xfId="0" applyNumberFormat="1" applyFont="1" applyBorder="1" applyAlignment="1" applyProtection="1">
      <alignment horizontal="center" vertical="top" wrapText="1"/>
    </xf>
    <xf numFmtId="167" fontId="0" fillId="0" borderId="2" xfId="0" applyNumberFormat="1" applyBorder="1" applyAlignment="1">
      <alignment horizontal="center" vertical="top" wrapText="1"/>
    </xf>
    <xf numFmtId="0" fontId="0" fillId="0" borderId="2" xfId="0" applyBorder="1" applyAlignment="1">
      <alignment horizontal="left" vertical="top" wrapText="1"/>
    </xf>
    <xf numFmtId="0" fontId="0" fillId="0" borderId="2" xfId="0" applyBorder="1" applyAlignment="1">
      <alignment horizontal="center" vertical="top" wrapText="1"/>
    </xf>
    <xf numFmtId="0" fontId="0" fillId="0" borderId="0" xfId="0" quotePrefix="1"/>
    <xf numFmtId="0" fontId="0" fillId="0" borderId="2" xfId="0" applyBorder="1" applyAlignment="1">
      <alignment horizontal="left" vertical="top" wrapText="1" indent="1"/>
    </xf>
    <xf numFmtId="165" fontId="0" fillId="0" borderId="9" xfId="0" applyNumberFormat="1" applyBorder="1" applyAlignment="1">
      <alignment vertical="top"/>
    </xf>
    <xf numFmtId="0" fontId="0" fillId="0" borderId="2" xfId="0" applyBorder="1" applyAlignment="1">
      <alignment horizontal="center" vertical="top"/>
    </xf>
    <xf numFmtId="165" fontId="0" fillId="0" borderId="9" xfId="1" applyNumberFormat="1" applyFont="1" applyBorder="1"/>
    <xf numFmtId="165" fontId="0" fillId="0" borderId="2" xfId="0" applyNumberFormat="1" applyBorder="1" applyAlignment="1"/>
    <xf numFmtId="165" fontId="0" fillId="0" borderId="9" xfId="0" applyNumberFormat="1" applyBorder="1" applyAlignment="1"/>
    <xf numFmtId="165" fontId="0" fillId="0" borderId="26" xfId="0" applyNumberFormat="1" applyBorder="1" applyAlignment="1"/>
    <xf numFmtId="0" fontId="6" fillId="0" borderId="2" xfId="0" applyFont="1" applyBorder="1" applyAlignment="1"/>
    <xf numFmtId="165" fontId="0" fillId="0" borderId="8" xfId="0" applyNumberFormat="1" applyBorder="1" applyAlignment="1">
      <alignment horizontal="right"/>
    </xf>
    <xf numFmtId="0" fontId="0" fillId="0" borderId="2" xfId="0" applyBorder="1" applyAlignment="1">
      <alignment horizontal="center" wrapText="1"/>
    </xf>
    <xf numFmtId="168" fontId="0" fillId="0" borderId="0" xfId="3" applyNumberFormat="1" applyFont="1" applyBorder="1" applyAlignment="1">
      <alignment horizontal="right" wrapText="1"/>
    </xf>
    <xf numFmtId="0" fontId="6" fillId="0" borderId="2" xfId="0" applyFont="1" applyBorder="1"/>
    <xf numFmtId="0" fontId="0" fillId="0" borderId="26" xfId="0" applyBorder="1"/>
    <xf numFmtId="0" fontId="0" fillId="0" borderId="3" xfId="0" applyBorder="1" applyAlignment="1">
      <alignment horizontal="center" wrapText="1"/>
    </xf>
    <xf numFmtId="0" fontId="0" fillId="0" borderId="2" xfId="0" applyBorder="1" applyAlignment="1">
      <alignment horizontal="center" wrapText="1"/>
    </xf>
    <xf numFmtId="165" fontId="3" fillId="0" borderId="0" xfId="0" applyNumberFormat="1" applyFont="1" applyProtection="1"/>
    <xf numFmtId="165" fontId="0" fillId="0" borderId="11" xfId="0" applyNumberFormat="1" applyBorder="1"/>
    <xf numFmtId="0" fontId="0" fillId="0" borderId="0" xfId="0" applyBorder="1" applyAlignment="1">
      <alignment horizontal="center"/>
    </xf>
    <xf numFmtId="165" fontId="0" fillId="0" borderId="9" xfId="0" applyNumberFormat="1" applyBorder="1" applyAlignment="1">
      <alignment horizontal="right"/>
    </xf>
    <xf numFmtId="165" fontId="0" fillId="0" borderId="2" xfId="0" applyNumberFormat="1" applyFont="1" applyBorder="1" applyAlignment="1">
      <alignment horizontal="center" wrapText="1"/>
    </xf>
    <xf numFmtId="165" fontId="0" fillId="0" borderId="22" xfId="0" applyNumberFormat="1" applyFont="1" applyBorder="1" applyAlignment="1">
      <alignment horizontal="right"/>
    </xf>
    <xf numFmtId="165" fontId="0" fillId="0" borderId="9" xfId="0" applyNumberFormat="1" applyBorder="1" applyAlignment="1">
      <alignment horizontal="center" wrapText="1"/>
    </xf>
    <xf numFmtId="10" fontId="0" fillId="0" borderId="0" xfId="0" applyNumberFormat="1"/>
    <xf numFmtId="165" fontId="0" fillId="0" borderId="2" xfId="0" applyNumberFormat="1" applyBorder="1" applyAlignment="1">
      <alignment horizontal="center" vertical="top" wrapText="1"/>
    </xf>
    <xf numFmtId="0" fontId="0" fillId="0" borderId="1" xfId="0"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xf>
    <xf numFmtId="0" fontId="0" fillId="0" borderId="0" xfId="0" applyBorder="1" applyAlignment="1">
      <alignment horizontal="center"/>
    </xf>
    <xf numFmtId="165" fontId="0" fillId="0" borderId="0" xfId="1" applyNumberFormat="1" applyFont="1"/>
    <xf numFmtId="0" fontId="1" fillId="0" borderId="2" xfId="0" applyFont="1" applyBorder="1" applyAlignment="1">
      <alignment wrapText="1"/>
    </xf>
    <xf numFmtId="0" fontId="1" fillId="0" borderId="2" xfId="0" applyFont="1" applyBorder="1" applyAlignment="1">
      <alignment horizontal="left"/>
    </xf>
    <xf numFmtId="0" fontId="1" fillId="0" borderId="10" xfId="0" applyFont="1" applyBorder="1"/>
    <xf numFmtId="0" fontId="0" fillId="0" borderId="10" xfId="0" applyBorder="1" applyAlignment="1">
      <alignment horizontal="center"/>
    </xf>
    <xf numFmtId="0" fontId="0" fillId="0" borderId="2" xfId="0" applyBorder="1" applyAlignment="1">
      <alignment horizontal="center" wrapText="1"/>
    </xf>
    <xf numFmtId="0" fontId="30" fillId="0" borderId="11" xfId="0" applyFont="1" applyBorder="1" applyAlignment="1">
      <alignment horizontal="left" wrapText="1"/>
    </xf>
    <xf numFmtId="0" fontId="30" fillId="0" borderId="0" xfId="0" applyFont="1" applyBorder="1" applyAlignment="1">
      <alignment horizontal="left" wrapText="1"/>
    </xf>
    <xf numFmtId="0" fontId="30" fillId="0" borderId="18" xfId="0" applyFont="1" applyBorder="1" applyAlignment="1">
      <alignment horizontal="left" wrapText="1"/>
    </xf>
    <xf numFmtId="164" fontId="0" fillId="0" borderId="10" xfId="0" applyNumberFormat="1" applyBorder="1"/>
    <xf numFmtId="165" fontId="0" fillId="0" borderId="2" xfId="0" quotePrefix="1" applyNumberFormat="1" applyBorder="1" applyAlignment="1">
      <alignment horizontal="center" wrapText="1"/>
    </xf>
    <xf numFmtId="164" fontId="0" fillId="0" borderId="10" xfId="0" quotePrefix="1" applyNumberFormat="1" applyBorder="1" applyAlignment="1">
      <alignment horizontal="center" wrapText="1"/>
    </xf>
    <xf numFmtId="164" fontId="0" fillId="0" borderId="2" xfId="0" quotePrefix="1" applyNumberFormat="1" applyBorder="1" applyAlignment="1">
      <alignment horizontal="center" wrapText="1"/>
    </xf>
    <xf numFmtId="168" fontId="0" fillId="0" borderId="0" xfId="0" applyNumberFormat="1"/>
    <xf numFmtId="164" fontId="3" fillId="0" borderId="2" xfId="2" applyNumberFormat="1" applyFont="1" applyBorder="1" applyProtection="1"/>
    <xf numFmtId="165" fontId="3" fillId="0" borderId="2" xfId="0" applyNumberFormat="1" applyFont="1" applyBorder="1" applyProtection="1"/>
    <xf numFmtId="165" fontId="3" fillId="0" borderId="8" xfId="0" applyNumberFormat="1" applyFont="1" applyBorder="1" applyProtection="1"/>
    <xf numFmtId="0" fontId="0" fillId="0" borderId="2" xfId="0" applyBorder="1" applyAlignment="1">
      <alignment horizontal="center" wrapText="1"/>
    </xf>
    <xf numFmtId="165" fontId="0" fillId="0" borderId="8" xfId="1" applyNumberFormat="1" applyFont="1" applyFill="1" applyBorder="1"/>
    <xf numFmtId="0" fontId="0" fillId="0" borderId="12" xfId="0" applyBorder="1" applyAlignment="1">
      <alignment horizontal="left" vertical="top"/>
    </xf>
    <xf numFmtId="167" fontId="0" fillId="0" borderId="1" xfId="0" applyNumberFormat="1" applyBorder="1" applyAlignment="1">
      <alignment horizontal="center" vertical="top" wrapText="1"/>
    </xf>
    <xf numFmtId="165" fontId="0" fillId="0" borderId="8" xfId="0" applyNumberFormat="1" applyBorder="1" applyAlignment="1">
      <alignment horizontal="center" vertical="top" wrapText="1"/>
    </xf>
    <xf numFmtId="0" fontId="0" fillId="0" borderId="3" xfId="0" applyBorder="1" applyAlignment="1">
      <alignment horizontal="center" vertical="top"/>
    </xf>
    <xf numFmtId="0" fontId="0" fillId="0" borderId="2" xfId="0" applyFont="1" applyBorder="1" applyAlignment="1">
      <alignment wrapText="1"/>
    </xf>
    <xf numFmtId="0" fontId="0" fillId="0" borderId="2" xfId="0" applyFont="1" applyBorder="1" applyAlignment="1">
      <alignment horizontal="left" wrapText="1" indent="1"/>
    </xf>
    <xf numFmtId="0" fontId="0" fillId="0" borderId="2" xfId="0" applyFont="1" applyBorder="1"/>
    <xf numFmtId="0" fontId="0" fillId="0" borderId="2" xfId="0" applyBorder="1" applyAlignment="1">
      <alignment horizontal="center" wrapText="1"/>
    </xf>
    <xf numFmtId="165" fontId="0" fillId="0" borderId="2" xfId="0" applyNumberFormat="1" applyBorder="1" applyAlignment="1">
      <alignment horizontal="left" wrapText="1"/>
    </xf>
    <xf numFmtId="165" fontId="0" fillId="0" borderId="8" xfId="0" applyNumberFormat="1" applyBorder="1" applyAlignment="1">
      <alignment horizontal="left" wrapText="1"/>
    </xf>
    <xf numFmtId="168" fontId="0" fillId="0" borderId="2" xfId="1" applyNumberFormat="1" applyFont="1" applyBorder="1" applyAlignment="1">
      <alignment horizontal="right"/>
    </xf>
    <xf numFmtId="0" fontId="0" fillId="0" borderId="1" xfId="0" applyBorder="1" applyAlignment="1">
      <alignment horizontal="center" vertical="top" wrapText="1"/>
    </xf>
    <xf numFmtId="164" fontId="0" fillId="0" borderId="18" xfId="0" applyNumberFormat="1" applyBorder="1"/>
    <xf numFmtId="168" fontId="0" fillId="0" borderId="18" xfId="0" applyNumberFormat="1" applyBorder="1" applyAlignment="1">
      <alignment horizontal="right"/>
    </xf>
    <xf numFmtId="0" fontId="0" fillId="0" borderId="0" xfId="0" applyFont="1"/>
    <xf numFmtId="168" fontId="0" fillId="0" borderId="8" xfId="3" applyNumberFormat="1" applyFont="1" applyBorder="1" applyAlignment="1">
      <alignment horizontal="right" wrapText="1"/>
    </xf>
    <xf numFmtId="0" fontId="0" fillId="0" borderId="2" xfId="0" applyFont="1" applyBorder="1" applyAlignment="1" applyProtection="1">
      <alignment horizontal="left" indent="1"/>
    </xf>
    <xf numFmtId="164" fontId="0" fillId="0" borderId="10" xfId="0" applyNumberFormat="1" applyBorder="1" applyAlignment="1">
      <alignment horizontal="center" wrapText="1"/>
    </xf>
    <xf numFmtId="168" fontId="0" fillId="0" borderId="8" xfId="0" applyNumberFormat="1" applyBorder="1" applyAlignment="1">
      <alignment horizontal="right" wrapText="1"/>
    </xf>
    <xf numFmtId="0" fontId="0" fillId="0" borderId="2" xfId="0" applyBorder="1" applyAlignment="1">
      <alignment horizontal="center" wrapText="1"/>
    </xf>
    <xf numFmtId="44" fontId="0" fillId="0" borderId="2" xfId="0" applyNumberFormat="1" applyFill="1" applyBorder="1" applyAlignment="1">
      <alignment horizontal="center" wrapText="1"/>
    </xf>
    <xf numFmtId="165" fontId="0" fillId="0" borderId="2" xfId="0" applyNumberFormat="1" applyFill="1" applyBorder="1" applyAlignment="1">
      <alignment horizontal="center" wrapText="1"/>
    </xf>
    <xf numFmtId="165" fontId="0" fillId="0" borderId="2" xfId="2" applyNumberFormat="1" applyFont="1" applyFill="1" applyBorder="1" applyAlignment="1">
      <alignment horizontal="center"/>
    </xf>
    <xf numFmtId="165" fontId="0" fillId="0" borderId="8" xfId="2" applyNumberFormat="1" applyFont="1" applyFill="1" applyBorder="1" applyAlignment="1">
      <alignment horizontal="center"/>
    </xf>
    <xf numFmtId="164" fontId="0" fillId="0" borderId="8" xfId="2" applyNumberFormat="1" applyFont="1" applyBorder="1" applyAlignment="1">
      <alignment horizontal="center"/>
    </xf>
    <xf numFmtId="165" fontId="0" fillId="0" borderId="0" xfId="0" applyNumberFormat="1" applyBorder="1" applyAlignment="1">
      <alignment horizontal="center"/>
    </xf>
    <xf numFmtId="43" fontId="0" fillId="0" borderId="0" xfId="0" applyNumberFormat="1"/>
    <xf numFmtId="43" fontId="0" fillId="0" borderId="11" xfId="0" applyNumberFormat="1" applyBorder="1" applyAlignment="1">
      <alignment horizontal="center"/>
    </xf>
    <xf numFmtId="43" fontId="4" fillId="0" borderId="11" xfId="0" applyNumberFormat="1" applyFont="1" applyBorder="1" applyAlignment="1">
      <alignment horizontal="center"/>
    </xf>
    <xf numFmtId="0" fontId="0" fillId="0" borderId="1" xfId="0" applyBorder="1" applyAlignment="1">
      <alignment horizontal="center" wrapText="1"/>
    </xf>
    <xf numFmtId="164" fontId="5" fillId="0" borderId="10" xfId="0" applyNumberFormat="1" applyFont="1" applyBorder="1" applyAlignment="1">
      <alignment horizontal="center"/>
    </xf>
    <xf numFmtId="165" fontId="4" fillId="0" borderId="11" xfId="0" applyNumberFormat="1" applyFont="1" applyBorder="1" applyAlignment="1">
      <alignment horizontal="center"/>
    </xf>
    <xf numFmtId="43" fontId="4" fillId="0" borderId="0" xfId="0" applyNumberFormat="1" applyFont="1" applyBorder="1" applyAlignment="1">
      <alignment horizontal="center"/>
    </xf>
    <xf numFmtId="164" fontId="0" fillId="0" borderId="2" xfId="1" applyNumberFormat="1" applyFont="1" applyBorder="1"/>
    <xf numFmtId="0" fontId="0" fillId="0" borderId="2" xfId="0" applyBorder="1" applyAlignment="1">
      <alignment horizontal="center" wrapText="1"/>
    </xf>
    <xf numFmtId="8" fontId="9" fillId="0" borderId="0" xfId="0" applyNumberFormat="1" applyFont="1"/>
    <xf numFmtId="4" fontId="0" fillId="0" borderId="0" xfId="0" applyNumberFormat="1"/>
    <xf numFmtId="6" fontId="3" fillId="0" borderId="0" xfId="4" applyNumberFormat="1" applyFont="1"/>
    <xf numFmtId="0" fontId="0" fillId="0" borderId="1" xfId="4" applyFont="1" applyBorder="1" applyAlignment="1">
      <alignment horizontal="center" wrapText="1"/>
    </xf>
    <xf numFmtId="0" fontId="0" fillId="0" borderId="2" xfId="4" applyFont="1" applyBorder="1" applyAlignment="1">
      <alignment horizontal="center"/>
    </xf>
    <xf numFmtId="0" fontId="13" fillId="0" borderId="16" xfId="4" applyFont="1" applyBorder="1"/>
    <xf numFmtId="0" fontId="13" fillId="0" borderId="17" xfId="4" applyFont="1" applyBorder="1"/>
    <xf numFmtId="0" fontId="0" fillId="0" borderId="16" xfId="4" applyFont="1" applyBorder="1" applyAlignment="1">
      <alignment horizontal="center"/>
    </xf>
    <xf numFmtId="0" fontId="0" fillId="0" borderId="7" xfId="4" applyFont="1" applyBorder="1" applyAlignment="1">
      <alignment horizontal="center" wrapText="1"/>
    </xf>
    <xf numFmtId="0" fontId="0" fillId="0" borderId="1" xfId="4" applyFont="1" applyBorder="1" applyAlignment="1">
      <alignment horizontal="center"/>
    </xf>
    <xf numFmtId="6" fontId="3" fillId="0" borderId="5" xfId="4" applyNumberFormat="1" applyFont="1" applyFill="1" applyBorder="1" applyAlignment="1">
      <alignment horizontal="right"/>
    </xf>
    <xf numFmtId="6" fontId="3" fillId="0" borderId="6" xfId="5" applyNumberFormat="1" applyFont="1" applyFill="1" applyBorder="1"/>
    <xf numFmtId="38" fontId="3" fillId="0" borderId="18" xfId="5" applyNumberFormat="1" applyFont="1" applyFill="1" applyBorder="1"/>
    <xf numFmtId="6" fontId="3" fillId="0" borderId="18" xfId="5" applyNumberFormat="1" applyFont="1" applyFill="1" applyBorder="1"/>
    <xf numFmtId="0" fontId="0" fillId="0" borderId="3" xfId="0" applyFont="1" applyBorder="1" applyAlignment="1">
      <alignment horizontal="center"/>
    </xf>
    <xf numFmtId="164" fontId="0" fillId="0" borderId="27" xfId="5" applyNumberFormat="1" applyFont="1" applyBorder="1" applyProtection="1"/>
    <xf numFmtId="0" fontId="18" fillId="0" borderId="6" xfId="4" applyFont="1" applyBorder="1" applyAlignment="1" applyProtection="1">
      <alignment horizontal="center"/>
      <protection locked="0"/>
    </xf>
    <xf numFmtId="0" fontId="3" fillId="5" borderId="18" xfId="4" applyFont="1" applyFill="1" applyBorder="1" applyAlignment="1" applyProtection="1">
      <alignment horizontal="center"/>
      <protection locked="0"/>
    </xf>
    <xf numFmtId="0" fontId="18" fillId="0" borderId="18" xfId="4" applyFont="1" applyBorder="1" applyAlignment="1" applyProtection="1">
      <alignment horizontal="center"/>
      <protection locked="0"/>
    </xf>
    <xf numFmtId="0" fontId="3" fillId="0" borderId="18" xfId="4" applyFont="1" applyBorder="1" applyAlignment="1" applyProtection="1">
      <alignment horizontal="center"/>
      <protection locked="0"/>
    </xf>
    <xf numFmtId="0" fontId="18" fillId="0" borderId="18" xfId="4" applyFont="1" applyFill="1" applyBorder="1" applyAlignment="1" applyProtection="1">
      <alignment horizontal="center"/>
      <protection locked="0"/>
    </xf>
    <xf numFmtId="0" fontId="3" fillId="0" borderId="18" xfId="4" applyFont="1" applyFill="1" applyBorder="1" applyAlignment="1" applyProtection="1">
      <alignment horizontal="center"/>
      <protection locked="0"/>
    </xf>
    <xf numFmtId="0" fontId="18" fillId="0" borderId="14" xfId="4" applyFont="1" applyBorder="1" applyAlignment="1" applyProtection="1">
      <alignment horizontal="center"/>
      <protection locked="0"/>
    </xf>
    <xf numFmtId="0" fontId="18" fillId="0" borderId="6" xfId="4" applyFont="1" applyBorder="1" applyProtection="1">
      <protection locked="0"/>
    </xf>
    <xf numFmtId="0" fontId="18" fillId="0" borderId="18" xfId="4" applyFont="1" applyBorder="1" applyProtection="1">
      <protection locked="0"/>
    </xf>
    <xf numFmtId="0" fontId="3" fillId="0" borderId="18" xfId="4" applyFont="1" applyBorder="1" applyProtection="1">
      <protection locked="0"/>
    </xf>
    <xf numFmtId="0" fontId="3" fillId="0" borderId="18" xfId="4" applyFont="1" applyFill="1" applyBorder="1" applyProtection="1">
      <protection locked="0"/>
    </xf>
    <xf numFmtId="0" fontId="18" fillId="0" borderId="18" xfId="4" applyFont="1" applyFill="1" applyBorder="1" applyProtection="1">
      <protection locked="0"/>
    </xf>
    <xf numFmtId="0" fontId="14" fillId="0" borderId="14" xfId="4" applyFont="1" applyBorder="1" applyProtection="1">
      <protection locked="0"/>
    </xf>
    <xf numFmtId="0" fontId="14" fillId="0" borderId="2" xfId="4" applyNumberFormat="1" applyFont="1" applyFill="1" applyBorder="1" applyAlignment="1" applyProtection="1">
      <protection locked="0"/>
    </xf>
    <xf numFmtId="0" fontId="0" fillId="0" borderId="0" xfId="0" applyNumberFormat="1"/>
    <xf numFmtId="0" fontId="0" fillId="0" borderId="0" xfId="4" applyFont="1" applyBorder="1" applyAlignment="1">
      <alignment horizontal="center"/>
    </xf>
    <xf numFmtId="0" fontId="3" fillId="0" borderId="2" xfId="4" applyFont="1" applyBorder="1" applyAlignment="1" applyProtection="1">
      <alignment horizontal="center" vertical="top"/>
      <protection locked="0"/>
    </xf>
    <xf numFmtId="0" fontId="18" fillId="0" borderId="2" xfId="4" applyFont="1" applyBorder="1" applyProtection="1">
      <protection locked="0"/>
    </xf>
    <xf numFmtId="0" fontId="0" fillId="0" borderId="0" xfId="0" applyFont="1" applyBorder="1" applyAlignment="1">
      <alignment horizontal="center"/>
    </xf>
    <xf numFmtId="0" fontId="3" fillId="0" borderId="2" xfId="4" applyFont="1" applyBorder="1"/>
    <xf numFmtId="0" fontId="3" fillId="0" borderId="3" xfId="4" applyFont="1" applyBorder="1"/>
    <xf numFmtId="0" fontId="3" fillId="0" borderId="18" xfId="4" applyFont="1" applyBorder="1"/>
    <xf numFmtId="0" fontId="18" fillId="0" borderId="6" xfId="4" applyFont="1" applyFill="1" applyBorder="1" applyProtection="1">
      <protection locked="0"/>
    </xf>
    <xf numFmtId="0" fontId="18" fillId="0" borderId="14" xfId="4" applyFont="1" applyFill="1" applyBorder="1" applyProtection="1">
      <protection locked="0"/>
    </xf>
    <xf numFmtId="0" fontId="0" fillId="0" borderId="0" xfId="0" applyNumberFormat="1" applyFont="1" applyBorder="1" applyAlignment="1">
      <alignment horizontal="center"/>
    </xf>
    <xf numFmtId="6" fontId="3" fillId="0" borderId="5" xfId="5" applyNumberFormat="1" applyFont="1" applyFill="1" applyBorder="1"/>
    <xf numFmtId="38" fontId="3" fillId="0" borderId="18" xfId="4" applyNumberFormat="1" applyFont="1" applyFill="1" applyBorder="1"/>
    <xf numFmtId="6" fontId="3" fillId="0" borderId="27" xfId="5" applyNumberFormat="1" applyFont="1" applyFill="1" applyBorder="1"/>
    <xf numFmtId="0" fontId="13" fillId="0" borderId="0" xfId="4" applyFont="1" applyBorder="1"/>
    <xf numFmtId="0" fontId="0" fillId="0" borderId="2" xfId="4" applyFont="1" applyFill="1" applyBorder="1" applyAlignment="1">
      <alignment horizontal="center"/>
    </xf>
    <xf numFmtId="0" fontId="3" fillId="0" borderId="2" xfId="4" applyFont="1" applyBorder="1" applyAlignment="1" applyProtection="1">
      <alignment horizontal="center"/>
      <protection locked="0"/>
    </xf>
    <xf numFmtId="0" fontId="3" fillId="0" borderId="2" xfId="4" applyFont="1" applyFill="1" applyBorder="1" applyAlignment="1" applyProtection="1">
      <alignment horizontal="center"/>
      <protection locked="0"/>
    </xf>
    <xf numFmtId="0" fontId="18" fillId="0" borderId="2" xfId="4" applyFont="1" applyBorder="1" applyAlignment="1">
      <alignment horizontal="center"/>
    </xf>
    <xf numFmtId="0" fontId="16" fillId="0" borderId="2" xfId="4" applyFont="1" applyBorder="1" applyAlignment="1" applyProtection="1">
      <alignment horizontal="center"/>
      <protection locked="0"/>
    </xf>
    <xf numFmtId="0" fontId="3" fillId="0" borderId="3" xfId="4" applyFont="1" applyBorder="1" applyAlignment="1" applyProtection="1">
      <alignment horizontal="center"/>
      <protection locked="0"/>
    </xf>
    <xf numFmtId="0" fontId="3" fillId="0" borderId="11" xfId="4" applyFont="1" applyBorder="1" applyAlignment="1">
      <alignment horizontal="center"/>
    </xf>
    <xf numFmtId="0" fontId="3" fillId="0" borderId="12" xfId="4" applyFont="1" applyBorder="1" applyAlignment="1">
      <alignment horizontal="center"/>
    </xf>
    <xf numFmtId="0" fontId="6" fillId="0" borderId="18" xfId="4" applyFont="1" applyBorder="1"/>
    <xf numFmtId="0" fontId="14" fillId="0" borderId="0" xfId="4" applyFont="1" applyAlignment="1" applyProtection="1">
      <alignment horizontal="center"/>
      <protection locked="0"/>
    </xf>
    <xf numFmtId="0" fontId="3" fillId="0" borderId="5" xfId="4" applyFont="1" applyBorder="1" applyAlignment="1" applyProtection="1">
      <alignment horizontal="left"/>
      <protection locked="0"/>
    </xf>
    <xf numFmtId="5" fontId="3" fillId="0" borderId="6" xfId="5" applyNumberFormat="1" applyFont="1" applyFill="1" applyBorder="1"/>
    <xf numFmtId="37" fontId="3" fillId="0" borderId="18" xfId="5" applyNumberFormat="1" applyFont="1" applyFill="1" applyBorder="1"/>
    <xf numFmtId="6" fontId="3" fillId="0" borderId="18" xfId="4" applyNumberFormat="1" applyFont="1" applyFill="1" applyBorder="1"/>
    <xf numFmtId="0" fontId="18" fillId="0" borderId="13" xfId="4" applyFont="1" applyBorder="1" applyProtection="1">
      <protection locked="0"/>
    </xf>
    <xf numFmtId="38" fontId="3" fillId="0" borderId="13" xfId="4" applyNumberFormat="1" applyFont="1" applyFill="1" applyBorder="1"/>
    <xf numFmtId="38" fontId="3" fillId="0" borderId="14" xfId="4" applyNumberFormat="1" applyFont="1" applyFill="1" applyBorder="1"/>
    <xf numFmtId="0" fontId="3" fillId="0" borderId="13" xfId="4" applyFont="1" applyBorder="1"/>
    <xf numFmtId="0" fontId="3" fillId="0" borderId="13" xfId="4" applyFont="1" applyBorder="1" applyAlignment="1">
      <alignment horizontal="center"/>
    </xf>
    <xf numFmtId="164" fontId="0" fillId="0" borderId="13" xfId="5" applyNumberFormat="1" applyFont="1" applyBorder="1" applyProtection="1"/>
    <xf numFmtId="164" fontId="0" fillId="0" borderId="13" xfId="5" applyNumberFormat="1" applyFont="1" applyFill="1" applyBorder="1" applyProtection="1"/>
    <xf numFmtId="37" fontId="3" fillId="0" borderId="11" xfId="4" applyNumberFormat="1" applyFont="1" applyBorder="1"/>
    <xf numFmtId="0" fontId="16" fillId="0" borderId="2" xfId="4" applyFont="1" applyBorder="1" applyAlignment="1" applyProtection="1">
      <alignment horizontal="center" vertical="top"/>
      <protection locked="0"/>
    </xf>
    <xf numFmtId="0" fontId="3" fillId="0" borderId="2" xfId="4" applyFont="1" applyFill="1" applyBorder="1" applyAlignment="1" applyProtection="1">
      <alignment horizontal="center" vertical="top"/>
      <protection locked="0"/>
    </xf>
    <xf numFmtId="0" fontId="3" fillId="0" borderId="2" xfId="4" applyFont="1" applyBorder="1" applyAlignment="1">
      <alignment horizontal="center"/>
    </xf>
    <xf numFmtId="0" fontId="3" fillId="0" borderId="6" xfId="4" applyFont="1" applyBorder="1" applyAlignment="1" applyProtection="1">
      <alignment horizontal="center"/>
      <protection locked="0"/>
    </xf>
    <xf numFmtId="6" fontId="3" fillId="0" borderId="16" xfId="5" applyNumberFormat="1" applyFont="1" applyFill="1" applyBorder="1"/>
    <xf numFmtId="6" fontId="3" fillId="0" borderId="17" xfId="5" applyNumberFormat="1" applyFont="1" applyFill="1" applyBorder="1"/>
    <xf numFmtId="0" fontId="3" fillId="0" borderId="15" xfId="4" applyFont="1" applyBorder="1"/>
    <xf numFmtId="0" fontId="18" fillId="0" borderId="16" xfId="4" applyFont="1" applyBorder="1" applyAlignment="1">
      <alignment horizontal="center"/>
    </xf>
    <xf numFmtId="0" fontId="18" fillId="0" borderId="16" xfId="4" applyFont="1" applyFill="1" applyBorder="1" applyProtection="1">
      <protection locked="0"/>
    </xf>
    <xf numFmtId="6" fontId="3" fillId="0" borderId="4" xfId="5" applyNumberFormat="1" applyFont="1" applyFill="1" applyBorder="1"/>
    <xf numFmtId="6" fontId="3" fillId="0" borderId="0" xfId="5" applyNumberFormat="1" applyFont="1" applyFill="1" applyBorder="1"/>
    <xf numFmtId="0" fontId="3" fillId="0" borderId="5" xfId="4" applyFont="1" applyFill="1" applyBorder="1" applyAlignment="1" applyProtection="1">
      <alignment horizontal="left"/>
      <protection locked="0"/>
    </xf>
    <xf numFmtId="0" fontId="3" fillId="0" borderId="0" xfId="4" applyFont="1" applyFill="1" applyBorder="1" applyAlignment="1" applyProtection="1">
      <alignment horizontal="left"/>
      <protection locked="0"/>
    </xf>
    <xf numFmtId="0" fontId="14" fillId="0" borderId="11" xfId="4" applyFont="1" applyBorder="1" applyAlignment="1" applyProtection="1">
      <alignment horizontal="center" vertical="top"/>
      <protection locked="0"/>
    </xf>
    <xf numFmtId="38" fontId="3" fillId="0" borderId="11" xfId="4" applyNumberFormat="1" applyFont="1" applyFill="1" applyBorder="1"/>
    <xf numFmtId="0" fontId="3" fillId="0" borderId="11" xfId="4" applyFont="1" applyBorder="1"/>
    <xf numFmtId="6" fontId="3" fillId="0" borderId="11" xfId="5" applyNumberFormat="1" applyFont="1" applyFill="1" applyBorder="1"/>
    <xf numFmtId="6" fontId="3" fillId="0" borderId="15" xfId="5" applyNumberFormat="1" applyFont="1" applyFill="1" applyBorder="1"/>
    <xf numFmtId="0" fontId="0" fillId="0" borderId="3" xfId="0" applyBorder="1" applyAlignment="1">
      <alignment horizontal="center"/>
    </xf>
    <xf numFmtId="0" fontId="0" fillId="0" borderId="1" xfId="0" applyBorder="1" applyAlignment="1">
      <alignment horizontal="left"/>
    </xf>
    <xf numFmtId="0" fontId="0" fillId="0" borderId="6" xfId="0" applyBorder="1"/>
    <xf numFmtId="0" fontId="30" fillId="0" borderId="12" xfId="0" applyFont="1" applyBorder="1" applyAlignment="1">
      <alignment horizontal="left"/>
    </xf>
    <xf numFmtId="0" fontId="0" fillId="0" borderId="0" xfId="0" applyBorder="1" applyAlignment="1">
      <alignment horizontal="center"/>
    </xf>
    <xf numFmtId="0" fontId="0" fillId="0" borderId="0" xfId="0" applyBorder="1" applyAlignment="1">
      <alignment horizontal="center"/>
    </xf>
    <xf numFmtId="0" fontId="0" fillId="0" borderId="28" xfId="0"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0" fillId="0" borderId="11" xfId="0" quotePrefix="1" applyBorder="1" applyAlignment="1">
      <alignment horizontal="left"/>
    </xf>
    <xf numFmtId="0" fontId="0" fillId="0" borderId="0" xfId="0" quotePrefix="1" applyAlignment="1">
      <alignment horizontal="left"/>
    </xf>
    <xf numFmtId="0" fontId="0" fillId="0" borderId="0" xfId="0" applyAlignment="1">
      <alignment horizontal="left" vertical="top" wrapText="1"/>
    </xf>
    <xf numFmtId="0" fontId="0" fillId="0" borderId="2" xfId="0" applyBorder="1" applyAlignment="1">
      <alignment horizontal="right" wrapText="1"/>
    </xf>
    <xf numFmtId="0" fontId="0" fillId="0" borderId="2" xfId="0" applyBorder="1" applyAlignment="1">
      <alignment horizontal="right"/>
    </xf>
    <xf numFmtId="164" fontId="0" fillId="0" borderId="10" xfId="2" applyNumberFormat="1" applyFont="1" applyBorder="1" applyAlignment="1">
      <alignment horizontal="right"/>
    </xf>
    <xf numFmtId="0" fontId="30" fillId="0" borderId="11" xfId="0" quotePrefix="1" applyFont="1" applyBorder="1" applyAlignment="1">
      <alignment horizontal="left" vertical="top" wrapText="1"/>
    </xf>
    <xf numFmtId="0" fontId="30" fillId="0" borderId="0" xfId="0" applyFont="1" applyBorder="1" applyAlignment="1">
      <alignment horizontal="left" vertical="top" wrapText="1"/>
    </xf>
    <xf numFmtId="0" fontId="30" fillId="0" borderId="18" xfId="0" applyFont="1" applyBorder="1" applyAlignment="1">
      <alignment horizontal="left" vertical="top" wrapText="1"/>
    </xf>
    <xf numFmtId="0" fontId="30" fillId="0" borderId="11" xfId="0" applyFont="1" applyBorder="1" applyAlignment="1">
      <alignment horizontal="left" vertical="top" wrapText="1"/>
    </xf>
    <xf numFmtId="0" fontId="30" fillId="0" borderId="11" xfId="0" applyFont="1" applyBorder="1" applyAlignment="1">
      <alignment horizontal="left"/>
    </xf>
    <xf numFmtId="0" fontId="9" fillId="0" borderId="2" xfId="0" applyFont="1" applyFill="1" applyBorder="1" applyAlignment="1">
      <alignment horizontal="left" vertical="top" wrapText="1"/>
    </xf>
    <xf numFmtId="0" fontId="0" fillId="0" borderId="2" xfId="0" applyBorder="1" applyAlignment="1">
      <alignment horizontal="left" vertical="top"/>
    </xf>
    <xf numFmtId="169" fontId="0" fillId="0" borderId="18" xfId="0" applyNumberFormat="1" applyBorder="1" applyAlignment="1">
      <alignment horizontal="center" vertical="top"/>
    </xf>
    <xf numFmtId="0" fontId="0" fillId="0" borderId="2" xfId="0" applyBorder="1" applyAlignment="1">
      <alignment vertical="top"/>
    </xf>
    <xf numFmtId="170" fontId="0" fillId="0" borderId="2" xfId="0" applyNumberFormat="1" applyBorder="1" applyAlignment="1">
      <alignment horizontal="center" vertical="top"/>
    </xf>
    <xf numFmtId="6" fontId="3" fillId="0" borderId="0" xfId="2" applyNumberFormat="1" applyFont="1" applyFill="1" applyBorder="1" applyAlignment="1">
      <alignment vertical="top"/>
    </xf>
    <xf numFmtId="0" fontId="0" fillId="0" borderId="1" xfId="0" applyBorder="1" applyAlignment="1">
      <alignment horizontal="center" vertical="top"/>
    </xf>
    <xf numFmtId="3" fontId="0" fillId="0" borderId="2" xfId="0" applyNumberFormat="1" applyBorder="1" applyAlignment="1">
      <alignment horizontal="center" vertical="top"/>
    </xf>
    <xf numFmtId="10" fontId="0" fillId="0" borderId="2" xfId="3" applyNumberFormat="1" applyFont="1" applyBorder="1" applyAlignment="1">
      <alignment horizontal="center" vertical="top"/>
    </xf>
    <xf numFmtId="9" fontId="0" fillId="0" borderId="2" xfId="3" applyFont="1" applyBorder="1" applyAlignment="1">
      <alignment horizontal="center" vertical="top"/>
    </xf>
    <xf numFmtId="170" fontId="0" fillId="0" borderId="2" xfId="0" applyNumberFormat="1" applyBorder="1" applyAlignment="1">
      <alignment vertical="top"/>
    </xf>
    <xf numFmtId="0" fontId="0" fillId="0" borderId="2" xfId="0" applyFill="1" applyBorder="1" applyAlignment="1">
      <alignment vertical="top"/>
    </xf>
    <xf numFmtId="9" fontId="5" fillId="0" borderId="2" xfId="3" applyFont="1" applyFill="1" applyBorder="1" applyAlignment="1">
      <alignment horizontal="center" vertical="top"/>
    </xf>
    <xf numFmtId="0" fontId="0" fillId="0" borderId="2" xfId="0" applyFill="1" applyBorder="1" applyAlignment="1">
      <alignment horizontal="center" vertical="top"/>
    </xf>
    <xf numFmtId="9" fontId="5" fillId="0" borderId="2" xfId="3" applyFont="1" applyBorder="1" applyAlignment="1">
      <alignment horizontal="center" vertical="top"/>
    </xf>
    <xf numFmtId="0" fontId="0" fillId="0" borderId="1" xfId="0" applyFill="1" applyBorder="1" applyAlignment="1">
      <alignment horizontal="left" vertical="top"/>
    </xf>
    <xf numFmtId="0" fontId="0" fillId="0" borderId="2" xfId="0" applyFill="1" applyBorder="1" applyAlignment="1">
      <alignment horizontal="left" vertical="top"/>
    </xf>
    <xf numFmtId="0" fontId="0" fillId="0" borderId="3" xfId="0" applyBorder="1" applyAlignment="1">
      <alignment horizontal="center"/>
    </xf>
    <xf numFmtId="0" fontId="0" fillId="0" borderId="0" xfId="0" applyBorder="1" applyAlignment="1">
      <alignment horizontal="center"/>
    </xf>
    <xf numFmtId="0" fontId="0" fillId="0" borderId="0" xfId="0" quotePrefix="1" applyAlignment="1">
      <alignment horizontal="left" vertical="top" wrapText="1"/>
    </xf>
    <xf numFmtId="0" fontId="0" fillId="0" borderId="0" xfId="0" applyFont="1" applyBorder="1"/>
    <xf numFmtId="0" fontId="0" fillId="0" borderId="0" xfId="0" applyFont="1" applyBorder="1" applyAlignment="1">
      <alignment horizontal="right"/>
    </xf>
    <xf numFmtId="0" fontId="0" fillId="0" borderId="0" xfId="0" applyFont="1" applyFill="1" applyBorder="1" applyAlignment="1">
      <alignment horizontal="right"/>
    </xf>
    <xf numFmtId="0" fontId="0" fillId="0" borderId="0" xfId="0" quotePrefix="1" applyAlignment="1">
      <alignment vertical="top" wrapText="1"/>
    </xf>
    <xf numFmtId="165" fontId="0" fillId="0" borderId="26" xfId="1" applyNumberFormat="1" applyFont="1" applyBorder="1" applyAlignment="1">
      <alignment horizontal="center"/>
    </xf>
    <xf numFmtId="0" fontId="0" fillId="0" borderId="2" xfId="0" quotePrefix="1" applyBorder="1" applyAlignment="1">
      <alignment horizontal="center"/>
    </xf>
    <xf numFmtId="165" fontId="0" fillId="0" borderId="2" xfId="0" quotePrefix="1" applyNumberFormat="1" applyBorder="1" applyAlignment="1">
      <alignment horizontal="center"/>
    </xf>
    <xf numFmtId="165" fontId="0" fillId="0" borderId="2" xfId="1" quotePrefix="1" applyNumberFormat="1" applyFont="1" applyBorder="1" applyAlignment="1">
      <alignment horizontal="left"/>
    </xf>
    <xf numFmtId="0" fontId="0" fillId="0" borderId="18" xfId="0" applyBorder="1" applyAlignment="1">
      <alignment horizontal="center" vertical="top"/>
    </xf>
    <xf numFmtId="0" fontId="0" fillId="0" borderId="14" xfId="0" applyBorder="1" applyAlignment="1">
      <alignment horizontal="center" vertical="top"/>
    </xf>
    <xf numFmtId="0" fontId="0" fillId="0" borderId="7" xfId="0" applyBorder="1" applyAlignment="1">
      <alignment horizontal="left"/>
    </xf>
    <xf numFmtId="165" fontId="0" fillId="0" borderId="7" xfId="1" applyNumberFormat="1" applyFont="1" applyBorder="1" applyAlignment="1">
      <alignment horizontal="right"/>
    </xf>
    <xf numFmtId="164" fontId="0" fillId="0" borderId="7" xfId="2" applyNumberFormat="1" applyFont="1" applyBorder="1" applyAlignment="1">
      <alignment horizontal="right"/>
    </xf>
    <xf numFmtId="0" fontId="0" fillId="0" borderId="0" xfId="0" quotePrefix="1" applyAlignment="1">
      <alignment horizontal="left" vertical="center"/>
    </xf>
    <xf numFmtId="0" fontId="0" fillId="0" borderId="1" xfId="0" applyBorder="1" applyAlignment="1">
      <alignment horizontal="center" wrapText="1"/>
    </xf>
    <xf numFmtId="0" fontId="0" fillId="0" borderId="0" xfId="0" applyBorder="1" applyAlignment="1">
      <alignment horizontal="center"/>
    </xf>
    <xf numFmtId="0" fontId="30" fillId="0" borderId="11" xfId="0" quotePrefix="1" applyFont="1" applyBorder="1" applyAlignment="1">
      <alignment horizontal="left" vertical="top" wrapText="1"/>
    </xf>
    <xf numFmtId="0" fontId="30" fillId="0" borderId="0" xfId="0" quotePrefix="1" applyFont="1" applyBorder="1" applyAlignment="1">
      <alignment horizontal="left" vertical="top" wrapText="1"/>
    </xf>
    <xf numFmtId="0" fontId="30" fillId="0" borderId="18" xfId="0" quotePrefix="1" applyFont="1" applyBorder="1" applyAlignment="1">
      <alignment horizontal="left" vertical="top" wrapText="1"/>
    </xf>
    <xf numFmtId="0" fontId="0" fillId="0" borderId="5" xfId="0" quotePrefix="1" applyBorder="1" applyAlignment="1">
      <alignment horizontal="left" vertical="top" wrapText="1"/>
    </xf>
    <xf numFmtId="0" fontId="0" fillId="0" borderId="6" xfId="0" quotePrefix="1"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31" fillId="0" borderId="23" xfId="0" applyFont="1" applyBorder="1" applyAlignment="1">
      <alignment horizontal="center"/>
    </xf>
    <xf numFmtId="44" fontId="32" fillId="0" borderId="18" xfId="2" applyFont="1" applyBorder="1"/>
    <xf numFmtId="171" fontId="32" fillId="0" borderId="23" xfId="2" applyNumberFormat="1" applyFont="1" applyFill="1" applyBorder="1" applyAlignment="1">
      <alignment horizontal="center"/>
    </xf>
    <xf numFmtId="0" fontId="0" fillId="0" borderId="11" xfId="0" applyFont="1" applyBorder="1" applyAlignment="1">
      <alignment horizontal="left" indent="3"/>
    </xf>
    <xf numFmtId="165" fontId="32" fillId="0" borderId="18" xfId="1" applyNumberFormat="1" applyFont="1" applyFill="1" applyBorder="1"/>
    <xf numFmtId="0" fontId="0" fillId="0" borderId="11" xfId="0" applyFont="1" applyFill="1" applyBorder="1" applyAlignment="1">
      <alignment horizontal="left" indent="3"/>
    </xf>
    <xf numFmtId="0" fontId="0" fillId="0" borderId="11" xfId="0" quotePrefix="1" applyFont="1" applyFill="1" applyBorder="1" applyAlignment="1">
      <alignment horizontal="left" indent="3"/>
    </xf>
    <xf numFmtId="165" fontId="32" fillId="0" borderId="29" xfId="1" applyNumberFormat="1" applyFont="1" applyFill="1" applyBorder="1"/>
    <xf numFmtId="0" fontId="0" fillId="0" borderId="11" xfId="0" quotePrefix="1" applyFont="1" applyBorder="1" applyAlignment="1">
      <alignment horizontal="left"/>
    </xf>
    <xf numFmtId="44" fontId="32" fillId="0" borderId="23" xfId="2" applyFont="1" applyBorder="1"/>
    <xf numFmtId="0" fontId="31" fillId="0" borderId="11" xfId="0" quotePrefix="1" applyFont="1" applyBorder="1" applyAlignment="1">
      <alignment horizontal="left"/>
    </xf>
    <xf numFmtId="44" fontId="31" fillId="0" borderId="30" xfId="2" applyFont="1" applyBorder="1"/>
    <xf numFmtId="0" fontId="0" fillId="0" borderId="11" xfId="0" applyBorder="1" applyAlignment="1">
      <alignment horizontal="left" vertical="top" wrapText="1"/>
    </xf>
    <xf numFmtId="0" fontId="0" fillId="0" borderId="12" xfId="0" applyBorder="1" applyAlignment="1">
      <alignment vertical="top"/>
    </xf>
    <xf numFmtId="0" fontId="0" fillId="0" borderId="13" xfId="0" applyBorder="1" applyAlignment="1"/>
    <xf numFmtId="0" fontId="0" fillId="0" borderId="14" xfId="0" applyBorder="1" applyAlignment="1"/>
    <xf numFmtId="0" fontId="0" fillId="0" borderId="2" xfId="0" applyBorder="1" applyAlignment="1">
      <alignment horizontal="center" wrapText="1"/>
    </xf>
    <xf numFmtId="0" fontId="0" fillId="0" borderId="2" xfId="0" quotePrefix="1" applyBorder="1" applyAlignment="1">
      <alignment horizontal="left" indent="1"/>
    </xf>
    <xf numFmtId="0" fontId="0" fillId="0" borderId="1" xfId="0" applyBorder="1" applyAlignment="1">
      <alignment horizontal="center" wrapText="1"/>
    </xf>
    <xf numFmtId="0" fontId="0" fillId="0" borderId="3" xfId="0" applyBorder="1" applyAlignment="1">
      <alignment horizontal="center" wrapText="1"/>
    </xf>
    <xf numFmtId="0" fontId="0" fillId="0" borderId="3" xfId="0" applyBorder="1" applyAlignment="1">
      <alignment horizontal="center"/>
    </xf>
    <xf numFmtId="0" fontId="0" fillId="0" borderId="0" xfId="0" applyBorder="1" applyAlignment="1">
      <alignment horizontal="center"/>
    </xf>
    <xf numFmtId="0" fontId="3" fillId="0" borderId="0" xfId="4" applyAlignment="1">
      <alignment horizontal="center"/>
    </xf>
    <xf numFmtId="0" fontId="5" fillId="0" borderId="0" xfId="0" applyFont="1"/>
    <xf numFmtId="0" fontId="5" fillId="0" borderId="0" xfId="0" applyFont="1" applyAlignment="1">
      <alignment vertical="center"/>
    </xf>
    <xf numFmtId="3" fontId="0" fillId="0" borderId="0" xfId="0" applyNumberFormat="1" applyBorder="1" applyAlignment="1">
      <alignment horizontal="center" vertical="top"/>
    </xf>
    <xf numFmtId="172" fontId="0" fillId="0" borderId="0" xfId="0" applyNumberFormat="1"/>
    <xf numFmtId="170" fontId="1" fillId="0" borderId="31" xfId="0" applyNumberFormat="1" applyFont="1" applyBorder="1" applyAlignment="1">
      <alignment horizontal="center"/>
    </xf>
    <xf numFmtId="0" fontId="1" fillId="0" borderId="2" xfId="0" applyFont="1" applyBorder="1" applyAlignment="1">
      <alignment horizontal="center"/>
    </xf>
    <xf numFmtId="0" fontId="0" fillId="0" borderId="0" xfId="0" applyBorder="1" applyAlignment="1">
      <alignment horizontal="center" vertical="top"/>
    </xf>
    <xf numFmtId="0" fontId="0" fillId="0" borderId="11" xfId="0" applyBorder="1" applyAlignment="1">
      <alignment horizontal="center" vertical="top"/>
    </xf>
    <xf numFmtId="6" fontId="0" fillId="0" borderId="2" xfId="0" applyNumberFormat="1" applyBorder="1" applyAlignment="1">
      <alignment horizontal="center" vertical="top"/>
    </xf>
    <xf numFmtId="0" fontId="1" fillId="0" borderId="2" xfId="0" quotePrefix="1" applyFont="1" applyBorder="1" applyAlignment="1">
      <alignment horizontal="left" vertical="top"/>
    </xf>
    <xf numFmtId="3" fontId="0" fillId="0" borderId="2" xfId="0" applyNumberFormat="1" applyBorder="1" applyAlignment="1">
      <alignment vertical="top"/>
    </xf>
    <xf numFmtId="0" fontId="1" fillId="0" borderId="2" xfId="0" applyFont="1" applyBorder="1" applyAlignment="1">
      <alignment horizontal="center" vertical="top"/>
    </xf>
    <xf numFmtId="3" fontId="0" fillId="0" borderId="2" xfId="0" applyNumberFormat="1" applyFill="1" applyBorder="1" applyAlignment="1">
      <alignment horizontal="center" vertical="top"/>
    </xf>
    <xf numFmtId="0" fontId="4" fillId="0" borderId="0" xfId="0" applyFont="1" applyAlignment="1">
      <alignment vertical="center"/>
    </xf>
    <xf numFmtId="6" fontId="0" fillId="0" borderId="0" xfId="0" applyNumberFormat="1" applyBorder="1" applyAlignment="1">
      <alignment horizontal="center"/>
    </xf>
    <xf numFmtId="3" fontId="0" fillId="0" borderId="2" xfId="0" applyNumberFormat="1" applyBorder="1" applyAlignment="1">
      <alignment horizontal="center"/>
    </xf>
    <xf numFmtId="6" fontId="0" fillId="0" borderId="2" xfId="0" applyNumberFormat="1" applyBorder="1" applyAlignment="1">
      <alignment horizontal="center"/>
    </xf>
    <xf numFmtId="170" fontId="0" fillId="0" borderId="2" xfId="0" applyNumberFormat="1" applyBorder="1" applyAlignment="1">
      <alignment horizontal="center"/>
    </xf>
    <xf numFmtId="0" fontId="9" fillId="0" borderId="2" xfId="0" applyFont="1" applyFill="1" applyBorder="1" applyAlignment="1">
      <alignment horizontal="center" vertical="top" wrapText="1"/>
    </xf>
    <xf numFmtId="0" fontId="0" fillId="0" borderId="0" xfId="0" applyAlignment="1">
      <alignment vertical="top"/>
    </xf>
    <xf numFmtId="9" fontId="3" fillId="0" borderId="0" xfId="3" applyFont="1" applyBorder="1" applyProtection="1"/>
    <xf numFmtId="39" fontId="3" fillId="0" borderId="0" xfId="4" applyNumberFormat="1" applyFont="1"/>
    <xf numFmtId="0" fontId="0" fillId="0" borderId="7" xfId="4" applyFont="1" applyBorder="1" applyAlignment="1">
      <alignment horizontal="center"/>
    </xf>
    <xf numFmtId="9" fontId="3" fillId="0" borderId="0" xfId="3" applyFont="1"/>
    <xf numFmtId="0" fontId="17" fillId="0" borderId="0" xfId="4" applyFont="1" applyBorder="1"/>
    <xf numFmtId="164" fontId="0" fillId="0" borderId="32" xfId="5" applyNumberFormat="1" applyFont="1" applyBorder="1" applyProtection="1"/>
    <xf numFmtId="6" fontId="3" fillId="0" borderId="33" xfId="5" applyNumberFormat="1" applyFont="1" applyFill="1" applyBorder="1"/>
    <xf numFmtId="164" fontId="0" fillId="0" borderId="2" xfId="2" applyNumberFormat="1" applyFont="1" applyFill="1" applyBorder="1"/>
    <xf numFmtId="38" fontId="2" fillId="0" borderId="2" xfId="0" applyNumberFormat="1" applyFont="1" applyBorder="1"/>
    <xf numFmtId="38" fontId="5" fillId="0" borderId="18" xfId="4" applyNumberFormat="1" applyFont="1" applyFill="1" applyBorder="1"/>
    <xf numFmtId="38" fontId="2" fillId="0" borderId="2" xfId="0" applyNumberFormat="1" applyFont="1" applyFill="1" applyBorder="1"/>
    <xf numFmtId="164" fontId="0" fillId="0" borderId="0" xfId="2" applyNumberFormat="1" applyFont="1" applyBorder="1"/>
    <xf numFmtId="38" fontId="2" fillId="0" borderId="0" xfId="0" applyNumberFormat="1" applyFont="1" applyBorder="1"/>
    <xf numFmtId="164" fontId="0" fillId="0" borderId="0" xfId="0" applyNumberFormat="1" applyBorder="1"/>
    <xf numFmtId="0" fontId="0" fillId="0" borderId="15" xfId="4" applyFont="1" applyBorder="1" applyAlignment="1">
      <alignment horizontal="center" wrapText="1"/>
    </xf>
    <xf numFmtId="0" fontId="3" fillId="0" borderId="3" xfId="4" applyFont="1" applyBorder="1" applyAlignment="1">
      <alignment horizontal="center"/>
    </xf>
    <xf numFmtId="0" fontId="0" fillId="0" borderId="7" xfId="0" applyFont="1" applyBorder="1" applyAlignment="1" applyProtection="1">
      <alignment wrapText="1"/>
    </xf>
    <xf numFmtId="0" fontId="0" fillId="0" borderId="0" xfId="0" applyBorder="1" applyAlignment="1">
      <alignment horizontal="center"/>
    </xf>
    <xf numFmtId="49" fontId="0" fillId="0" borderId="1" xfId="0" quotePrefix="1" applyNumberFormat="1" applyBorder="1" applyAlignment="1">
      <alignment horizontal="center" wrapText="1"/>
    </xf>
    <xf numFmtId="49" fontId="0" fillId="0" borderId="3" xfId="0" quotePrefix="1" applyNumberFormat="1" applyBorder="1" applyAlignment="1">
      <alignment horizontal="center" wrapText="1"/>
    </xf>
    <xf numFmtId="0" fontId="0" fillId="0" borderId="1" xfId="0" applyBorder="1" applyAlignment="1">
      <alignment horizontal="center" wrapText="1"/>
    </xf>
    <xf numFmtId="0" fontId="0" fillId="0" borderId="3" xfId="0"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xf>
    <xf numFmtId="0" fontId="0" fillId="0" borderId="2" xfId="0" applyBorder="1" applyAlignment="1">
      <alignment horizontal="center" vertical="center" wrapText="1"/>
    </xf>
    <xf numFmtId="0" fontId="0" fillId="0" borderId="11" xfId="0" applyBorder="1" applyAlignment="1">
      <alignment horizontal="center" wrapText="1"/>
    </xf>
    <xf numFmtId="0" fontId="0" fillId="0" borderId="18" xfId="0" applyBorder="1" applyAlignment="1">
      <alignment horizontal="center" wrapText="1"/>
    </xf>
    <xf numFmtId="14" fontId="0" fillId="0" borderId="4" xfId="0" quotePrefix="1" applyNumberFormat="1" applyBorder="1" applyAlignment="1">
      <alignment horizontal="center" wrapText="1"/>
    </xf>
    <xf numFmtId="14" fontId="0" fillId="0" borderId="12" xfId="0" applyNumberFormat="1" applyBorder="1" applyAlignment="1">
      <alignment horizontal="center" wrapText="1"/>
    </xf>
    <xf numFmtId="0" fontId="5" fillId="0" borderId="2" xfId="0" quotePrefix="1" applyFont="1" applyBorder="1" applyAlignment="1">
      <alignment horizontal="center" vertical="center" wrapText="1"/>
    </xf>
    <xf numFmtId="0" fontId="5" fillId="0" borderId="2" xfId="0" applyFont="1" applyBorder="1" applyAlignment="1">
      <alignment horizontal="center" vertical="center" wrapText="1"/>
    </xf>
    <xf numFmtId="43" fontId="0" fillId="0" borderId="11" xfId="0" applyNumberFormat="1" applyBorder="1" applyAlignment="1">
      <alignment horizontal="center" wrapText="1"/>
    </xf>
    <xf numFmtId="43" fontId="0" fillId="0" borderId="11" xfId="0" applyNumberFormat="1" applyBorder="1" applyAlignment="1">
      <alignment horizontal="center"/>
    </xf>
    <xf numFmtId="0" fontId="0" fillId="0" borderId="0" xfId="0" applyBorder="1" applyAlignment="1">
      <alignment horizontal="center" wrapText="1"/>
    </xf>
    <xf numFmtId="0" fontId="0" fillId="0" borderId="0" xfId="0" applyBorder="1" applyAlignment="1">
      <alignment horizontal="center"/>
    </xf>
    <xf numFmtId="0" fontId="0" fillId="0" borderId="0" xfId="0" applyBorder="1" applyAlignment="1">
      <alignment horizontal="center" vertical="center" wrapText="1"/>
    </xf>
    <xf numFmtId="14" fontId="0" fillId="0" borderId="4" xfId="0" applyNumberFormat="1" applyBorder="1" applyAlignment="1">
      <alignment horizontal="center" wrapText="1"/>
    </xf>
    <xf numFmtId="0" fontId="0" fillId="0" borderId="2" xfId="0" quotePrefix="1" applyBorder="1" applyAlignment="1">
      <alignment horizontal="center" wrapText="1"/>
    </xf>
    <xf numFmtId="49" fontId="0" fillId="0" borderId="4" xfId="0" quotePrefix="1" applyNumberFormat="1" applyBorder="1" applyAlignment="1">
      <alignment horizontal="center"/>
    </xf>
    <xf numFmtId="49" fontId="0" fillId="0" borderId="5" xfId="0" quotePrefix="1" applyNumberFormat="1" applyBorder="1" applyAlignment="1">
      <alignment horizontal="center"/>
    </xf>
    <xf numFmtId="49" fontId="0" fillId="0" borderId="6" xfId="0" quotePrefix="1" applyNumberFormat="1" applyBorder="1" applyAlignment="1">
      <alignment horizontal="center"/>
    </xf>
    <xf numFmtId="0" fontId="30" fillId="0" borderId="11" xfId="0" quotePrefix="1" applyFont="1" applyBorder="1" applyAlignment="1">
      <alignment horizontal="left" vertical="top" wrapText="1"/>
    </xf>
    <xf numFmtId="0" fontId="30" fillId="0" borderId="0" xfId="0" quotePrefix="1" applyFont="1" applyBorder="1" applyAlignment="1">
      <alignment horizontal="left" vertical="top" wrapText="1"/>
    </xf>
    <xf numFmtId="0" fontId="30" fillId="0" borderId="18" xfId="0" quotePrefix="1" applyFont="1" applyBorder="1" applyAlignment="1">
      <alignment horizontal="left" vertical="top" wrapText="1"/>
    </xf>
    <xf numFmtId="0" fontId="1" fillId="0" borderId="21"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49" fontId="0" fillId="0" borderId="3" xfId="0" applyNumberFormat="1" applyBorder="1" applyAlignment="1">
      <alignment horizontal="center" wrapText="1"/>
    </xf>
    <xf numFmtId="0" fontId="30" fillId="0" borderId="11" xfId="0" applyFont="1" applyBorder="1" applyAlignment="1">
      <alignment horizontal="left" vertical="top" wrapText="1"/>
    </xf>
    <xf numFmtId="0" fontId="30" fillId="0" borderId="0" xfId="0" applyFont="1" applyBorder="1" applyAlignment="1">
      <alignment horizontal="left" vertical="top" wrapText="1"/>
    </xf>
    <xf numFmtId="0" fontId="30" fillId="0" borderId="18" xfId="0" applyFont="1" applyBorder="1" applyAlignment="1">
      <alignment horizontal="left" vertical="top" wrapText="1"/>
    </xf>
    <xf numFmtId="0" fontId="0" fillId="0" borderId="1" xfId="0" quotePrefix="1" applyBorder="1" applyAlignment="1">
      <alignment horizontal="center" wrapText="1"/>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wrapText="1"/>
    </xf>
    <xf numFmtId="0" fontId="0" fillId="0" borderId="0" xfId="0" quotePrefix="1" applyBorder="1" applyAlignment="1">
      <alignment horizontal="left"/>
    </xf>
    <xf numFmtId="0" fontId="0" fillId="0" borderId="0" xfId="0" applyBorder="1" applyAlignment="1">
      <alignment horizontal="left"/>
    </xf>
    <xf numFmtId="0" fontId="3" fillId="0" borderId="0" xfId="4" applyAlignment="1">
      <alignment horizontal="center"/>
    </xf>
    <xf numFmtId="0" fontId="0" fillId="0" borderId="1" xfId="4" applyFont="1" applyBorder="1" applyAlignment="1">
      <alignment horizontal="center" wrapText="1"/>
    </xf>
    <xf numFmtId="0" fontId="0" fillId="0" borderId="3" xfId="4" applyFont="1" applyBorder="1" applyAlignment="1">
      <alignment horizontal="center" wrapText="1"/>
    </xf>
    <xf numFmtId="167" fontId="0" fillId="0" borderId="1" xfId="0" applyNumberFormat="1" applyBorder="1" applyAlignment="1">
      <alignment horizontal="center" wrapText="1"/>
    </xf>
    <xf numFmtId="167" fontId="0" fillId="0" borderId="3" xfId="0" applyNumberFormat="1" applyBorder="1" applyAlignment="1">
      <alignment horizontal="center" wrapText="1"/>
    </xf>
    <xf numFmtId="167" fontId="0" fillId="0" borderId="15" xfId="0" applyNumberFormat="1" applyBorder="1" applyAlignment="1">
      <alignment horizontal="center" wrapText="1"/>
    </xf>
    <xf numFmtId="167" fontId="0" fillId="0" borderId="17" xfId="0" applyNumberFormat="1"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9" xfId="0" quotePrefix="1" applyBorder="1" applyAlignment="1">
      <alignment horizontal="center" wrapText="1"/>
    </xf>
    <xf numFmtId="0" fontId="0" fillId="0" borderId="20" xfId="0" applyBorder="1" applyAlignment="1">
      <alignment horizontal="center" wrapText="1"/>
    </xf>
    <xf numFmtId="0" fontId="0" fillId="0" borderId="20" xfId="0" quotePrefix="1" applyBorder="1" applyAlignment="1">
      <alignment horizontal="center" wrapText="1"/>
    </xf>
    <xf numFmtId="0" fontId="0" fillId="0" borderId="0" xfId="0" quotePrefix="1" applyAlignment="1">
      <alignment horizontal="left" vertical="top" wrapText="1"/>
    </xf>
    <xf numFmtId="0" fontId="0" fillId="0" borderId="0" xfId="0" quotePrefix="1" applyAlignment="1">
      <alignment vertical="top" wrapText="1"/>
    </xf>
    <xf numFmtId="0" fontId="0" fillId="0" borderId="0" xfId="0" quotePrefix="1" applyBorder="1" applyAlignment="1">
      <alignment horizontal="left" wrapText="1"/>
    </xf>
    <xf numFmtId="0" fontId="0" fillId="0" borderId="0" xfId="0" applyBorder="1" applyAlignment="1">
      <alignment horizontal="left" wrapText="1"/>
    </xf>
    <xf numFmtId="0" fontId="28" fillId="0" borderId="15" xfId="0" applyFont="1" applyFill="1" applyBorder="1" applyAlignment="1">
      <alignment horizontal="center" wrapText="1"/>
    </xf>
    <xf numFmtId="0" fontId="28" fillId="0" borderId="17" xfId="0" applyFont="1" applyFill="1" applyBorder="1" applyAlignment="1">
      <alignment horizontal="center" wrapText="1"/>
    </xf>
    <xf numFmtId="0" fontId="6" fillId="0" borderId="0" xfId="4" applyFont="1" applyFill="1" applyAlignment="1">
      <alignment horizontal="center"/>
    </xf>
    <xf numFmtId="17" fontId="6" fillId="0" borderId="0" xfId="4" applyNumberFormat="1" applyFont="1" applyFill="1" applyAlignment="1">
      <alignment horizontal="center"/>
    </xf>
    <xf numFmtId="0" fontId="14" fillId="0" borderId="1" xfId="4" applyFont="1" applyBorder="1" applyAlignment="1" applyProtection="1">
      <alignment horizontal="center"/>
      <protection locked="0"/>
    </xf>
    <xf numFmtId="0" fontId="14" fillId="0" borderId="3" xfId="4" applyFont="1" applyBorder="1" applyAlignment="1" applyProtection="1">
      <alignment horizontal="center"/>
      <protection locked="0"/>
    </xf>
    <xf numFmtId="0" fontId="6" fillId="0" borderId="5" xfId="4" applyFont="1" applyFill="1" applyBorder="1" applyAlignment="1">
      <alignment horizontal="center"/>
    </xf>
    <xf numFmtId="0" fontId="6" fillId="0" borderId="6" xfId="4" applyFont="1" applyFill="1" applyBorder="1" applyAlignment="1">
      <alignment horizontal="center"/>
    </xf>
    <xf numFmtId="0" fontId="6" fillId="0" borderId="13" xfId="4" applyFont="1" applyFill="1" applyBorder="1" applyAlignment="1">
      <alignment horizontal="center"/>
    </xf>
    <xf numFmtId="0" fontId="6" fillId="0" borderId="14" xfId="4" applyFont="1" applyFill="1" applyBorder="1" applyAlignment="1">
      <alignment horizontal="center"/>
    </xf>
    <xf numFmtId="17" fontId="6" fillId="0" borderId="16" xfId="4" applyNumberFormat="1" applyFont="1" applyFill="1" applyBorder="1" applyAlignment="1">
      <alignment horizontal="center" wrapText="1"/>
    </xf>
    <xf numFmtId="0" fontId="6" fillId="0" borderId="17" xfId="4" quotePrefix="1" applyFont="1" applyFill="1" applyBorder="1" applyAlignment="1">
      <alignment horizontal="center" wrapText="1"/>
    </xf>
    <xf numFmtId="0" fontId="0" fillId="0" borderId="3" xfId="0" applyFont="1" applyBorder="1" applyAlignment="1" applyProtection="1">
      <alignment wrapText="1"/>
    </xf>
    <xf numFmtId="0" fontId="6" fillId="0" borderId="15" xfId="4" applyFont="1" applyFill="1" applyBorder="1" applyAlignment="1">
      <alignment horizontal="center" wrapText="1"/>
    </xf>
    <xf numFmtId="17" fontId="6" fillId="0" borderId="15" xfId="4" applyNumberFormat="1" applyFont="1" applyFill="1" applyBorder="1" applyAlignment="1">
      <alignment horizontal="center"/>
    </xf>
    <xf numFmtId="17" fontId="6" fillId="0" borderId="16" xfId="4" applyNumberFormat="1" applyFont="1" applyFill="1" applyBorder="1" applyAlignment="1">
      <alignment horizontal="center"/>
    </xf>
    <xf numFmtId="0" fontId="6" fillId="0" borderId="17" xfId="4" applyFont="1" applyFill="1" applyBorder="1" applyAlignment="1">
      <alignment horizontal="center" wrapText="1"/>
    </xf>
    <xf numFmtId="167" fontId="0" fillId="0" borderId="3" xfId="0" quotePrefix="1" applyNumberFormat="1" applyBorder="1" applyAlignment="1">
      <alignment horizontal="center" vertical="top" wrapText="1"/>
    </xf>
    <xf numFmtId="164" fontId="0" fillId="0" borderId="7" xfId="2" applyNumberFormat="1" applyFont="1" applyBorder="1"/>
    <xf numFmtId="0" fontId="28" fillId="0" borderId="7" xfId="0" quotePrefix="1" applyFont="1" applyFill="1" applyBorder="1" applyAlignment="1">
      <alignment horizontal="left"/>
    </xf>
    <xf numFmtId="0" fontId="29" fillId="0" borderId="7" xfId="0" applyFont="1" applyFill="1" applyBorder="1" applyAlignment="1">
      <alignment vertical="top"/>
    </xf>
    <xf numFmtId="7" fontId="29" fillId="0" borderId="7" xfId="0" quotePrefix="1" applyNumberFormat="1" applyFont="1" applyFill="1" applyBorder="1" applyAlignment="1">
      <alignment horizontal="center" vertical="top"/>
    </xf>
    <xf numFmtId="0" fontId="29" fillId="0" borderId="0" xfId="0" applyFont="1" applyFill="1" applyAlignment="1">
      <alignment vertical="top"/>
    </xf>
    <xf numFmtId="7" fontId="29" fillId="0" borderId="7" xfId="0" applyNumberFormat="1" applyFont="1" applyFill="1" applyBorder="1" applyAlignment="1">
      <alignment horizontal="center" vertical="top"/>
    </xf>
    <xf numFmtId="7" fontId="29" fillId="0" borderId="7" xfId="0" applyNumberFormat="1" applyFont="1" applyFill="1" applyBorder="1" applyAlignment="1">
      <alignment horizontal="center" vertical="top" wrapText="1"/>
    </xf>
    <xf numFmtId="7" fontId="29" fillId="0" borderId="7" xfId="0" quotePrefix="1" applyNumberFormat="1" applyFont="1" applyFill="1" applyBorder="1" applyAlignment="1">
      <alignment horizontal="center" vertical="top" wrapText="1"/>
    </xf>
  </cellXfs>
  <cellStyles count="10">
    <cellStyle name="Comma" xfId="1" builtinId="3"/>
    <cellStyle name="Comma 2" xfId="7" xr:uid="{00000000-0005-0000-0000-000001000000}"/>
    <cellStyle name="Currency" xfId="2" builtinId="4"/>
    <cellStyle name="Currency 2" xfId="5" xr:uid="{00000000-0005-0000-0000-000003000000}"/>
    <cellStyle name="Good 2" xfId="9" xr:uid="{00000000-0005-0000-0000-000004000000}"/>
    <cellStyle name="Neutral 2" xfId="8" xr:uid="{00000000-0005-0000-0000-000005000000}"/>
    <cellStyle name="Normal" xfId="0" builtinId="0"/>
    <cellStyle name="Normal 2" xfId="4" xr:uid="{00000000-0005-0000-0000-000007000000}"/>
    <cellStyle name="Percent" xfId="3" builtinId="5"/>
    <cellStyle name="Percent 2" xfId="6" xr:uid="{00000000-0005-0000-0000-00000900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12</xdr:col>
      <xdr:colOff>762000</xdr:colOff>
      <xdr:row>1</xdr:row>
      <xdr:rowOff>38100</xdr:rowOff>
    </xdr:from>
    <xdr:ext cx="184731" cy="264560"/>
    <xdr:sp macro="" textlink="">
      <xdr:nvSpPr>
        <xdr:cNvPr id="2" name="TextBox 1">
          <a:extLst>
            <a:ext uri="{FF2B5EF4-FFF2-40B4-BE49-F238E27FC236}">
              <a16:creationId xmlns:a16="http://schemas.microsoft.com/office/drawing/2014/main" id="{2269CC50-01EE-4005-B1A0-3901404BB1C7}"/>
            </a:ext>
          </a:extLst>
        </xdr:cNvPr>
        <xdr:cNvSpPr txBox="1"/>
      </xdr:nvSpPr>
      <xdr:spPr>
        <a:xfrm>
          <a:off x="11887200" y="22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Fin_shardata\Fin_and_Bgt_Shared\1%20PUC%20FILING%202019\COS%20Options\FY%2018%20User%20Characteristic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Y 18 Actual"/>
      <sheetName val="AFS3"/>
    </sheetNames>
    <sheetDataSet>
      <sheetData sheetId="0"/>
      <sheetData sheetId="1">
        <row r="66">
          <cell r="P66">
            <v>93176384.550000012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4" Type="http://schemas.openxmlformats.org/officeDocument/2006/relationships/printerSettings" Target="../printerSettings/printerSettings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4" Type="http://schemas.openxmlformats.org/officeDocument/2006/relationships/printerSettings" Target="../printerSettings/printerSettings10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2.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5" Type="http://schemas.openxmlformats.org/officeDocument/2006/relationships/printerSettings" Target="../printerSettings/printerSettings109.bin"/><Relationship Id="rId4" Type="http://schemas.openxmlformats.org/officeDocument/2006/relationships/printerSettings" Target="../printerSettings/printerSettings10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0.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5" Type="http://schemas.openxmlformats.org/officeDocument/2006/relationships/printerSettings" Target="../printerSettings/printerSettings117.bin"/><Relationship Id="rId4" Type="http://schemas.openxmlformats.org/officeDocument/2006/relationships/printerSettings" Target="../printerSettings/printerSettings11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42.bin"/><Relationship Id="rId3" Type="http://schemas.openxmlformats.org/officeDocument/2006/relationships/printerSettings" Target="../printerSettings/printerSettings137.bin"/><Relationship Id="rId7" Type="http://schemas.openxmlformats.org/officeDocument/2006/relationships/printerSettings" Target="../printerSettings/printerSettings141.bin"/><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5" Type="http://schemas.openxmlformats.org/officeDocument/2006/relationships/printerSettings" Target="../printerSettings/printerSettings139.bin"/><Relationship Id="rId4" Type="http://schemas.openxmlformats.org/officeDocument/2006/relationships/printerSettings" Target="../printerSettings/printerSettings13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5" Type="http://schemas.openxmlformats.org/officeDocument/2006/relationships/printerSettings" Target="../printerSettings/printerSettings147.bin"/><Relationship Id="rId4" Type="http://schemas.openxmlformats.org/officeDocument/2006/relationships/printerSettings" Target="../printerSettings/printerSettings14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5" Type="http://schemas.openxmlformats.org/officeDocument/2006/relationships/printerSettings" Target="../printerSettings/printerSettings155.bin"/><Relationship Id="rId4" Type="http://schemas.openxmlformats.org/officeDocument/2006/relationships/printerSettings" Target="../printerSettings/printerSettings15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66.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2" Type="http://schemas.openxmlformats.org/officeDocument/2006/relationships/printerSettings" Target="../printerSettings/printerSettings160.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5" Type="http://schemas.openxmlformats.org/officeDocument/2006/relationships/printerSettings" Target="../printerSettings/printerSettings163.bin"/><Relationship Id="rId4" Type="http://schemas.openxmlformats.org/officeDocument/2006/relationships/printerSettings" Target="../printerSettings/printerSettings162.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74.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5" Type="http://schemas.openxmlformats.org/officeDocument/2006/relationships/printerSettings" Target="../printerSettings/printerSettings171.bin"/><Relationship Id="rId4" Type="http://schemas.openxmlformats.org/officeDocument/2006/relationships/printerSettings" Target="../printerSettings/printerSettings170.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182.bin"/><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5" Type="http://schemas.openxmlformats.org/officeDocument/2006/relationships/printerSettings" Target="../printerSettings/printerSettings179.bin"/><Relationship Id="rId10" Type="http://schemas.openxmlformats.org/officeDocument/2006/relationships/comments" Target="../comments1.xml"/><Relationship Id="rId4" Type="http://schemas.openxmlformats.org/officeDocument/2006/relationships/printerSettings" Target="../printerSettings/printerSettings178.bin"/><Relationship Id="rId9" Type="http://schemas.openxmlformats.org/officeDocument/2006/relationships/vmlDrawing" Target="../drawings/vmlDrawing1.vml"/></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190.bin"/><Relationship Id="rId3" Type="http://schemas.openxmlformats.org/officeDocument/2006/relationships/printerSettings" Target="../printerSettings/printerSettings185.bin"/><Relationship Id="rId7" Type="http://schemas.openxmlformats.org/officeDocument/2006/relationships/printerSettings" Target="../printerSettings/printerSettings189.bin"/><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5" Type="http://schemas.openxmlformats.org/officeDocument/2006/relationships/printerSettings" Target="../printerSettings/printerSettings187.bin"/><Relationship Id="rId4" Type="http://schemas.openxmlformats.org/officeDocument/2006/relationships/printerSettings" Target="../printerSettings/printerSettings186.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198.bin"/><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5" Type="http://schemas.openxmlformats.org/officeDocument/2006/relationships/printerSettings" Target="../printerSettings/printerSettings195.bin"/><Relationship Id="rId4" Type="http://schemas.openxmlformats.org/officeDocument/2006/relationships/printerSettings" Target="../printerSettings/printerSettings194.bin"/></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206.bin"/><Relationship Id="rId3" Type="http://schemas.openxmlformats.org/officeDocument/2006/relationships/printerSettings" Target="../printerSettings/printerSettings201.bin"/><Relationship Id="rId7" Type="http://schemas.openxmlformats.org/officeDocument/2006/relationships/printerSettings" Target="../printerSettings/printerSettings205.bin"/><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5" Type="http://schemas.openxmlformats.org/officeDocument/2006/relationships/printerSettings" Target="../printerSettings/printerSettings203.bin"/><Relationship Id="rId4" Type="http://schemas.openxmlformats.org/officeDocument/2006/relationships/printerSettings" Target="../printerSettings/printerSettings202.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4" Type="http://schemas.openxmlformats.org/officeDocument/2006/relationships/printerSettings" Target="../printerSettings/printerSettings210.bin"/></Relationships>
</file>

<file path=xl/worksheets/_rels/sheet33.xml.rels><?xml version="1.0" encoding="UTF-8" standalone="yes"?>
<Relationships xmlns="http://schemas.openxmlformats.org/package/2006/relationships"><Relationship Id="rId8" Type="http://schemas.openxmlformats.org/officeDocument/2006/relationships/printerSettings" Target="../printerSettings/printerSettings222.bin"/><Relationship Id="rId3" Type="http://schemas.openxmlformats.org/officeDocument/2006/relationships/printerSettings" Target="../printerSettings/printerSettings217.bin"/><Relationship Id="rId7" Type="http://schemas.openxmlformats.org/officeDocument/2006/relationships/printerSettings" Target="../printerSettings/printerSettings221.bin"/><Relationship Id="rId2" Type="http://schemas.openxmlformats.org/officeDocument/2006/relationships/printerSettings" Target="../printerSettings/printerSettings216.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5" Type="http://schemas.openxmlformats.org/officeDocument/2006/relationships/printerSettings" Target="../printerSettings/printerSettings219.bin"/><Relationship Id="rId4" Type="http://schemas.openxmlformats.org/officeDocument/2006/relationships/printerSettings" Target="../printerSettings/printerSettings218.bin"/></Relationships>
</file>

<file path=xl/worksheets/_rels/sheet34.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s>
</file>

<file path=xl/worksheets/_rels/sheet35.xml.rels><?xml version="1.0" encoding="UTF-8" standalone="yes"?>
<Relationships xmlns="http://schemas.openxmlformats.org/package/2006/relationships"><Relationship Id="rId8" Type="http://schemas.openxmlformats.org/officeDocument/2006/relationships/printerSettings" Target="../printerSettings/printerSettings238.bin"/><Relationship Id="rId3" Type="http://schemas.openxmlformats.org/officeDocument/2006/relationships/printerSettings" Target="../printerSettings/printerSettings233.bin"/><Relationship Id="rId7" Type="http://schemas.openxmlformats.org/officeDocument/2006/relationships/printerSettings" Target="../printerSettings/printerSettings237.bin"/><Relationship Id="rId2" Type="http://schemas.openxmlformats.org/officeDocument/2006/relationships/printerSettings" Target="../printerSettings/printerSettings232.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5" Type="http://schemas.openxmlformats.org/officeDocument/2006/relationships/printerSettings" Target="../printerSettings/printerSettings235.bin"/><Relationship Id="rId4" Type="http://schemas.openxmlformats.org/officeDocument/2006/relationships/printerSettings" Target="../printerSettings/printerSettings234.bin"/></Relationships>
</file>

<file path=xl/worksheets/_rels/sheet36.xml.rels><?xml version="1.0" encoding="UTF-8" standalone="yes"?>
<Relationships xmlns="http://schemas.openxmlformats.org/package/2006/relationships"><Relationship Id="rId8" Type="http://schemas.openxmlformats.org/officeDocument/2006/relationships/printerSettings" Target="../printerSettings/printerSettings246.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s>
</file>

<file path=xl/worksheets/_rels/sheet37.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5.bin"/></Relationships>
</file>

<file path=xl/worksheets/_rels/sheet39.xml.rels><?xml version="1.0" encoding="UTF-8" standalone="yes"?>
<Relationships xmlns="http://schemas.openxmlformats.org/package/2006/relationships"><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5" Type="http://schemas.openxmlformats.org/officeDocument/2006/relationships/printerSettings" Target="../printerSettings/printerSettings260.bin"/><Relationship Id="rId4" Type="http://schemas.openxmlformats.org/officeDocument/2006/relationships/printerSettings" Target="../printerSettings/printerSettings259.bin"/></Relationships>
</file>

<file path=xl/worksheets/_rels/sheet40.xml.rels><?xml version="1.0" encoding="UTF-8" standalone="yes"?>
<Relationships xmlns="http://schemas.openxmlformats.org/package/2006/relationships"><Relationship Id="rId8" Type="http://schemas.openxmlformats.org/officeDocument/2006/relationships/printerSettings" Target="../printerSettings/printerSettings271.bin"/><Relationship Id="rId3" Type="http://schemas.openxmlformats.org/officeDocument/2006/relationships/printerSettings" Target="../printerSettings/printerSettings266.bin"/><Relationship Id="rId7" Type="http://schemas.openxmlformats.org/officeDocument/2006/relationships/printerSettings" Target="../printerSettings/printerSettings270.bin"/><Relationship Id="rId2" Type="http://schemas.openxmlformats.org/officeDocument/2006/relationships/printerSettings" Target="../printerSettings/printerSettings265.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5" Type="http://schemas.openxmlformats.org/officeDocument/2006/relationships/printerSettings" Target="../printerSettings/printerSettings268.bin"/><Relationship Id="rId4" Type="http://schemas.openxmlformats.org/officeDocument/2006/relationships/printerSettings" Target="../printerSettings/printerSettings267.bin"/></Relationships>
</file>

<file path=xl/worksheets/_rels/sheet41.xml.rels><?xml version="1.0" encoding="UTF-8" standalone="yes"?>
<Relationships xmlns="http://schemas.openxmlformats.org/package/2006/relationships"><Relationship Id="rId8" Type="http://schemas.openxmlformats.org/officeDocument/2006/relationships/printerSettings" Target="../printerSettings/printerSettings279.bin"/><Relationship Id="rId3" Type="http://schemas.openxmlformats.org/officeDocument/2006/relationships/printerSettings" Target="../printerSettings/printerSettings274.bin"/><Relationship Id="rId7" Type="http://schemas.openxmlformats.org/officeDocument/2006/relationships/printerSettings" Target="../printerSettings/printerSettings278.bin"/><Relationship Id="rId2" Type="http://schemas.openxmlformats.org/officeDocument/2006/relationships/printerSettings" Target="../printerSettings/printerSettings273.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5" Type="http://schemas.openxmlformats.org/officeDocument/2006/relationships/printerSettings" Target="../printerSettings/printerSettings276.bin"/><Relationship Id="rId4" Type="http://schemas.openxmlformats.org/officeDocument/2006/relationships/printerSettings" Target="../printerSettings/printerSettings275.bin"/></Relationships>
</file>

<file path=xl/worksheets/_rels/sheet42.xml.rels><?xml version="1.0" encoding="UTF-8" standalone="yes"?>
<Relationships xmlns="http://schemas.openxmlformats.org/package/2006/relationships"><Relationship Id="rId8" Type="http://schemas.openxmlformats.org/officeDocument/2006/relationships/printerSettings" Target="../printerSettings/printerSettings287.bin"/><Relationship Id="rId3" Type="http://schemas.openxmlformats.org/officeDocument/2006/relationships/printerSettings" Target="../printerSettings/printerSettings282.bin"/><Relationship Id="rId7" Type="http://schemas.openxmlformats.org/officeDocument/2006/relationships/printerSettings" Target="../printerSettings/printerSettings286.bin"/><Relationship Id="rId2" Type="http://schemas.openxmlformats.org/officeDocument/2006/relationships/printerSettings" Target="../printerSettings/printerSettings281.bin"/><Relationship Id="rId1" Type="http://schemas.openxmlformats.org/officeDocument/2006/relationships/printerSettings" Target="../printerSettings/printerSettings280.bin"/><Relationship Id="rId6" Type="http://schemas.openxmlformats.org/officeDocument/2006/relationships/printerSettings" Target="../printerSettings/printerSettings285.bin"/><Relationship Id="rId5" Type="http://schemas.openxmlformats.org/officeDocument/2006/relationships/printerSettings" Target="../printerSettings/printerSettings284.bin"/><Relationship Id="rId4" Type="http://schemas.openxmlformats.org/officeDocument/2006/relationships/printerSettings" Target="../printerSettings/printerSettings283.bin"/></Relationships>
</file>

<file path=xl/worksheets/_rels/sheet43.xml.rels><?xml version="1.0" encoding="UTF-8" standalone="yes"?>
<Relationships xmlns="http://schemas.openxmlformats.org/package/2006/relationships"><Relationship Id="rId8" Type="http://schemas.openxmlformats.org/officeDocument/2006/relationships/printerSettings" Target="../printerSettings/printerSettings295.bin"/><Relationship Id="rId3" Type="http://schemas.openxmlformats.org/officeDocument/2006/relationships/printerSettings" Target="../printerSettings/printerSettings290.bin"/><Relationship Id="rId7" Type="http://schemas.openxmlformats.org/officeDocument/2006/relationships/printerSettings" Target="../printerSettings/printerSettings294.bin"/><Relationship Id="rId2" Type="http://schemas.openxmlformats.org/officeDocument/2006/relationships/printerSettings" Target="../printerSettings/printerSettings289.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5" Type="http://schemas.openxmlformats.org/officeDocument/2006/relationships/printerSettings" Target="../printerSettings/printerSettings292.bin"/><Relationship Id="rId4" Type="http://schemas.openxmlformats.org/officeDocument/2006/relationships/printerSettings" Target="../printerSettings/printerSettings2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42"/>
  <sheetViews>
    <sheetView showGridLines="0" zoomScaleNormal="100" workbookViewId="0">
      <selection activeCell="B7" sqref="B7:I7"/>
    </sheetView>
  </sheetViews>
  <sheetFormatPr defaultRowHeight="15"/>
  <cols>
    <col min="1" max="1" width="5.42578125" customWidth="1"/>
    <col min="2" max="2" width="37.28515625" bestFit="1" customWidth="1"/>
    <col min="3" max="9" width="20.7109375" customWidth="1"/>
  </cols>
  <sheetData>
    <row r="1" spans="1:9" ht="15.6" customHeight="1">
      <c r="A1" s="428" t="s">
        <v>0</v>
      </c>
      <c r="C1" s="1"/>
    </row>
    <row r="2" spans="1:9">
      <c r="A2" s="428" t="s">
        <v>176</v>
      </c>
    </row>
    <row r="3" spans="1:9">
      <c r="A3" s="428" t="s">
        <v>2</v>
      </c>
    </row>
    <row r="4" spans="1:9">
      <c r="A4" s="428" t="s">
        <v>185</v>
      </c>
    </row>
    <row r="5" spans="1:9">
      <c r="A5" s="428" t="s">
        <v>3</v>
      </c>
    </row>
    <row r="6" spans="1:9" ht="15.75" thickBot="1"/>
    <row r="7" spans="1:9" ht="15.75" thickBot="1">
      <c r="B7" s="29" t="s">
        <v>82</v>
      </c>
      <c r="C7" s="29" t="s">
        <v>83</v>
      </c>
      <c r="D7" s="29" t="s">
        <v>86</v>
      </c>
      <c r="E7" s="29" t="s">
        <v>51</v>
      </c>
      <c r="F7" s="29" t="s">
        <v>52</v>
      </c>
      <c r="G7" s="29" t="s">
        <v>53</v>
      </c>
      <c r="H7" s="29" t="s">
        <v>54</v>
      </c>
      <c r="I7" s="29" t="s">
        <v>55</v>
      </c>
    </row>
    <row r="8" spans="1:9" ht="30.2" customHeight="1">
      <c r="A8" s="660" t="s">
        <v>1</v>
      </c>
      <c r="B8" s="660"/>
      <c r="C8" s="660" t="s">
        <v>178</v>
      </c>
      <c r="D8" s="660" t="s">
        <v>177</v>
      </c>
      <c r="E8" s="660" t="s">
        <v>183</v>
      </c>
      <c r="F8" s="660" t="s">
        <v>181</v>
      </c>
      <c r="G8" s="658" t="s">
        <v>187</v>
      </c>
      <c r="H8" s="660" t="s">
        <v>180</v>
      </c>
      <c r="I8" s="660" t="s">
        <v>186</v>
      </c>
    </row>
    <row r="9" spans="1:9" ht="15.75" thickBot="1">
      <c r="A9" s="661"/>
      <c r="B9" s="661"/>
      <c r="C9" s="661"/>
      <c r="D9" s="661"/>
      <c r="E9" s="661"/>
      <c r="F9" s="661"/>
      <c r="G9" s="659"/>
      <c r="H9" s="661"/>
      <c r="I9" s="661"/>
    </row>
    <row r="10" spans="1:9">
      <c r="A10" s="2">
        <v>1</v>
      </c>
      <c r="B10" s="284" t="str">
        <f>'II-G (W)'!B10</f>
        <v>Retail</v>
      </c>
      <c r="C10" s="412"/>
      <c r="D10" s="412"/>
      <c r="E10" s="412"/>
      <c r="F10" s="412"/>
      <c r="G10" s="301"/>
      <c r="H10" s="412"/>
      <c r="I10" s="412"/>
    </row>
    <row r="11" spans="1:9">
      <c r="A11" s="2">
        <v>2</v>
      </c>
      <c r="B11" s="285" t="str">
        <f>'II-G (W)'!B11</f>
        <v>Residential</v>
      </c>
      <c r="C11" s="330">
        <f>'II-G (W)'!C11+'II-G (WW)'!C12</f>
        <v>218077224.75999999</v>
      </c>
      <c r="D11" s="330">
        <v>0</v>
      </c>
      <c r="E11" s="12">
        <f t="shared" ref="E11:E14" si="0">C11+D11</f>
        <v>218077224.75999999</v>
      </c>
      <c r="F11" s="12">
        <f t="shared" ref="F11:F14" si="1">E11</f>
        <v>218077224.75999999</v>
      </c>
      <c r="G11" s="330">
        <f>'II-G (W)'!G11+'II-G (WW)'!G12</f>
        <v>0</v>
      </c>
      <c r="H11" s="331">
        <f t="shared" ref="H11:H15" si="2">G11/E11</f>
        <v>0</v>
      </c>
      <c r="I11" s="330">
        <f>'II-G (W)'!I11+'II-G (WW)'!I12</f>
        <v>218077224.75999999</v>
      </c>
    </row>
    <row r="12" spans="1:9">
      <c r="A12" s="2">
        <v>3</v>
      </c>
      <c r="B12" s="285" t="str">
        <f>'II-G (W)'!B12</f>
        <v>Multifamily</v>
      </c>
      <c r="C12" s="313">
        <f>'II-G (W)'!C12+'II-G (WW)'!C13</f>
        <v>130983048.77000001</v>
      </c>
      <c r="D12" s="313">
        <v>0</v>
      </c>
      <c r="E12" s="72">
        <f t="shared" si="0"/>
        <v>130983048.77000001</v>
      </c>
      <c r="F12" s="72">
        <f t="shared" si="1"/>
        <v>130983048.77000001</v>
      </c>
      <c r="G12" s="313">
        <f>'II-G (W)'!G12+'II-G (WW)'!G13</f>
        <v>0</v>
      </c>
      <c r="H12" s="331">
        <f t="shared" si="2"/>
        <v>0</v>
      </c>
      <c r="I12" s="313">
        <f>'II-G (W)'!I12+'II-G (WW)'!I13</f>
        <v>130983048.77000001</v>
      </c>
    </row>
    <row r="13" spans="1:9">
      <c r="A13" s="2">
        <v>4</v>
      </c>
      <c r="B13" s="285" t="str">
        <f>'II-G (W)'!B13</f>
        <v>Commercial</v>
      </c>
      <c r="C13" s="313">
        <f>'II-G (W)'!C13+'II-G (WW)'!C14</f>
        <v>142665636.36000001</v>
      </c>
      <c r="D13" s="313">
        <v>0</v>
      </c>
      <c r="E13" s="72">
        <f t="shared" si="0"/>
        <v>142665636.36000001</v>
      </c>
      <c r="F13" s="72">
        <f t="shared" si="1"/>
        <v>142665636.36000001</v>
      </c>
      <c r="G13" s="313">
        <f>'II-G (W)'!G13+'II-G (WW)'!G14</f>
        <v>0</v>
      </c>
      <c r="H13" s="331">
        <f t="shared" si="2"/>
        <v>0</v>
      </c>
      <c r="I13" s="313">
        <f>'II-G (W)'!I13+'II-G (WW)'!I14</f>
        <v>142665636.36000001</v>
      </c>
    </row>
    <row r="14" spans="1:9">
      <c r="A14" s="2">
        <v>5</v>
      </c>
      <c r="B14" s="285" t="str">
        <f>'II-G (W)'!B14</f>
        <v>Large Volume</v>
      </c>
      <c r="C14" s="314">
        <f>'II-G (W)'!C14+'II-G (WW)'!C15</f>
        <v>46673123.700000003</v>
      </c>
      <c r="D14" s="314">
        <v>0</v>
      </c>
      <c r="E14" s="353">
        <f t="shared" si="0"/>
        <v>46673123.700000003</v>
      </c>
      <c r="F14" s="353">
        <f t="shared" si="1"/>
        <v>46673123.700000003</v>
      </c>
      <c r="G14" s="314">
        <f>'II-G (W)'!G14+'II-G (WW)'!G15</f>
        <v>0</v>
      </c>
      <c r="H14" s="432">
        <f t="shared" si="2"/>
        <v>0</v>
      </c>
      <c r="I14" s="314">
        <f>'II-G (W)'!I14+'II-G (WW)'!I15</f>
        <v>46673123.700000003</v>
      </c>
    </row>
    <row r="15" spans="1:9">
      <c r="A15" s="2">
        <v>6</v>
      </c>
      <c r="B15" s="284" t="str">
        <f>'II-G (W)'!B15</f>
        <v>Total Retail</v>
      </c>
      <c r="C15" s="330">
        <f>SUM(C11:C14)</f>
        <v>538399033.59000003</v>
      </c>
      <c r="D15" s="330">
        <f>SUM(D11:D14)</f>
        <v>0</v>
      </c>
      <c r="E15" s="330">
        <f>SUM(E11:E14)</f>
        <v>538399033.59000003</v>
      </c>
      <c r="F15" s="330">
        <f>SUM(F11:F14)</f>
        <v>538399033.59000003</v>
      </c>
      <c r="G15" s="330">
        <f>SUM(G11:G14)</f>
        <v>0</v>
      </c>
      <c r="H15" s="331">
        <f t="shared" si="2"/>
        <v>0</v>
      </c>
      <c r="I15" s="330">
        <f>SUM(I11:I14)</f>
        <v>538399033.59000003</v>
      </c>
    </row>
    <row r="16" spans="1:9">
      <c r="A16" s="2">
        <v>7</v>
      </c>
      <c r="B16" s="412"/>
      <c r="C16" s="412"/>
      <c r="D16" s="421"/>
      <c r="E16" s="12"/>
      <c r="F16" s="12"/>
      <c r="G16" s="301"/>
      <c r="H16" s="412"/>
      <c r="I16" s="412"/>
    </row>
    <row r="17" spans="1:9">
      <c r="A17" s="2">
        <v>8</v>
      </c>
      <c r="B17" s="284" t="str">
        <f>'II-G (W)'!B17</f>
        <v>Wholesale</v>
      </c>
      <c r="C17" s="412"/>
      <c r="D17" s="421"/>
      <c r="E17" s="12"/>
      <c r="F17" s="12"/>
      <c r="G17" s="301"/>
      <c r="H17" s="412"/>
      <c r="I17" s="412"/>
    </row>
    <row r="18" spans="1:9">
      <c r="A18" s="2">
        <v>9</v>
      </c>
      <c r="B18" s="285" t="str">
        <f>'II-G (W)'!B18</f>
        <v>Creedmore-Maha</v>
      </c>
      <c r="C18" s="330">
        <f>'II-G (W)'!C18</f>
        <v>300429</v>
      </c>
      <c r="D18" s="329">
        <v>0</v>
      </c>
      <c r="E18" s="12">
        <f t="shared" ref="E18:E24" si="3">C18+D18</f>
        <v>300429</v>
      </c>
      <c r="F18" s="12">
        <f t="shared" ref="F18:F24" si="4">E18</f>
        <v>300429</v>
      </c>
      <c r="G18" s="330">
        <f>'II-G (W)'!G18</f>
        <v>0</v>
      </c>
      <c r="H18" s="331">
        <f t="shared" ref="H18:H39" si="5">G18/E18</f>
        <v>0</v>
      </c>
      <c r="I18" s="330">
        <f>'II-G (W)'!I18</f>
        <v>300429</v>
      </c>
    </row>
    <row r="19" spans="1:9">
      <c r="A19" s="2">
        <v>10</v>
      </c>
      <c r="B19" s="285" t="str">
        <f>'II-G (W)'!B19</f>
        <v>High Valley</v>
      </c>
      <c r="C19" s="313">
        <f>'II-G (W)'!C19</f>
        <v>25218.12</v>
      </c>
      <c r="D19" s="313">
        <v>0</v>
      </c>
      <c r="E19" s="72">
        <f t="shared" si="3"/>
        <v>25218.12</v>
      </c>
      <c r="F19" s="72">
        <f t="shared" si="4"/>
        <v>25218.12</v>
      </c>
      <c r="G19" s="313">
        <f>'II-G (W)'!G19</f>
        <v>0</v>
      </c>
      <c r="H19" s="331">
        <f t="shared" si="5"/>
        <v>0</v>
      </c>
      <c r="I19" s="313">
        <f>'II-G (W)'!I19</f>
        <v>25218.12</v>
      </c>
    </row>
    <row r="20" spans="1:9">
      <c r="A20" s="2">
        <v>11</v>
      </c>
      <c r="B20" s="285" t="str">
        <f>'II-G (W)'!B20</f>
        <v>Manor, City of</v>
      </c>
      <c r="C20" s="313">
        <f>'II-G (W)'!C20+'II-G (WW)'!C20</f>
        <v>489223.06</v>
      </c>
      <c r="D20" s="313">
        <v>0</v>
      </c>
      <c r="E20" s="72">
        <f t="shared" si="3"/>
        <v>489223.06</v>
      </c>
      <c r="F20" s="72">
        <f t="shared" si="4"/>
        <v>489223.06</v>
      </c>
      <c r="G20" s="313">
        <f>'II-G (W)'!G20+'II-G (WW)'!G20</f>
        <v>0</v>
      </c>
      <c r="H20" s="331">
        <f t="shared" si="5"/>
        <v>0</v>
      </c>
      <c r="I20" s="313">
        <f>'II-G (W)'!I20+'II-G (WW)'!I20</f>
        <v>489223.07399999996</v>
      </c>
    </row>
    <row r="21" spans="1:9">
      <c r="A21" s="2">
        <v>12</v>
      </c>
      <c r="B21" s="285" t="str">
        <f>'II-G (W)'!B21</f>
        <v>Mid Tex Utilities</v>
      </c>
      <c r="C21" s="313">
        <f>'II-G (W)'!C21+'II-G (WW)'!C21</f>
        <v>344541.68000000005</v>
      </c>
      <c r="D21" s="313">
        <v>0</v>
      </c>
      <c r="E21" s="72">
        <f t="shared" si="3"/>
        <v>344541.68000000005</v>
      </c>
      <c r="F21" s="72">
        <f t="shared" si="4"/>
        <v>344541.68000000005</v>
      </c>
      <c r="G21" s="313">
        <f>'II-G (W)'!G21+'II-G (WW)'!G21</f>
        <v>0</v>
      </c>
      <c r="H21" s="331">
        <f t="shared" si="5"/>
        <v>0</v>
      </c>
      <c r="I21" s="313">
        <f>'II-G (W)'!I21+'II-G (WW)'!I21</f>
        <v>344541.70399999997</v>
      </c>
    </row>
    <row r="22" spans="1:9">
      <c r="A22" s="2">
        <v>13</v>
      </c>
      <c r="B22" s="285" t="str">
        <f>'II-G (W)'!B22</f>
        <v>Marsha Water</v>
      </c>
      <c r="C22" s="313">
        <f>'II-G (W)'!C22</f>
        <v>59421.780000000013</v>
      </c>
      <c r="D22" s="313">
        <v>0</v>
      </c>
      <c r="E22" s="72">
        <f t="shared" si="3"/>
        <v>59421.780000000013</v>
      </c>
      <c r="F22" s="72">
        <f t="shared" si="4"/>
        <v>59421.780000000013</v>
      </c>
      <c r="G22" s="313">
        <f>'II-G (W)'!G22</f>
        <v>0</v>
      </c>
      <c r="H22" s="331">
        <f t="shared" si="5"/>
        <v>0</v>
      </c>
      <c r="I22" s="313">
        <f>'II-G (W)'!I22</f>
        <v>59421.780000000013</v>
      </c>
    </row>
    <row r="23" spans="1:9">
      <c r="A23" s="2">
        <v>14</v>
      </c>
      <c r="B23" s="285" t="str">
        <f>'II-G (W)'!B23</f>
        <v>Morningside</v>
      </c>
      <c r="C23" s="313">
        <f>'II-G (W)'!C23</f>
        <v>11921</v>
      </c>
      <c r="D23" s="313">
        <v>0</v>
      </c>
      <c r="E23" s="72">
        <f t="shared" si="3"/>
        <v>11921</v>
      </c>
      <c r="F23" s="72">
        <f t="shared" si="4"/>
        <v>11921</v>
      </c>
      <c r="G23" s="313">
        <f>'II-G (W)'!G23</f>
        <v>0</v>
      </c>
      <c r="H23" s="331">
        <f t="shared" si="5"/>
        <v>0</v>
      </c>
      <c r="I23" s="313">
        <f>'II-G (W)'!I23</f>
        <v>11921</v>
      </c>
    </row>
    <row r="24" spans="1:9">
      <c r="A24" s="2">
        <v>15</v>
      </c>
      <c r="B24" s="285" t="str">
        <f>'II-G (W)'!B24</f>
        <v>Nighthawk</v>
      </c>
      <c r="C24" s="313">
        <f>'II-G (W)'!C24</f>
        <v>60524.490000000005</v>
      </c>
      <c r="D24" s="313">
        <v>0</v>
      </c>
      <c r="E24" s="72">
        <f t="shared" si="3"/>
        <v>60524.490000000005</v>
      </c>
      <c r="F24" s="72">
        <f t="shared" si="4"/>
        <v>60524.490000000005</v>
      </c>
      <c r="G24" s="313">
        <f>'II-G (W)'!G24</f>
        <v>0</v>
      </c>
      <c r="H24" s="331">
        <f t="shared" si="5"/>
        <v>0</v>
      </c>
      <c r="I24" s="313">
        <f>'II-G (W)'!I24</f>
        <v>60524.490000000005</v>
      </c>
    </row>
    <row r="25" spans="1:9">
      <c r="A25" s="2">
        <v>16</v>
      </c>
      <c r="B25" s="285" t="str">
        <f>'II-G (W)'!B25</f>
        <v>North Austin MUD</v>
      </c>
      <c r="C25" s="313">
        <f>'II-G (W)'!C25+'II-G (WW)'!C22</f>
        <v>2201012.52</v>
      </c>
      <c r="D25" s="313">
        <v>0</v>
      </c>
      <c r="E25" s="72">
        <f>C25+D25</f>
        <v>2201012.52</v>
      </c>
      <c r="F25" s="72">
        <f>E25</f>
        <v>2201012.52</v>
      </c>
      <c r="G25" s="313">
        <f>'II-G (W)'!G25+'II-G (WW)'!G22</f>
        <v>734377.71079200343</v>
      </c>
      <c r="H25" s="331">
        <f t="shared" si="5"/>
        <v>0.33365449043061485</v>
      </c>
      <c r="I25" s="313">
        <f>'II-G (W)'!I25+'II-G (WW)'!I22</f>
        <v>2935390.2307920037</v>
      </c>
    </row>
    <row r="26" spans="1:9">
      <c r="A26" s="2">
        <v>17</v>
      </c>
      <c r="B26" s="285" t="str">
        <f>'II-G (W)'!B26</f>
        <v>Northtown MUD</v>
      </c>
      <c r="C26" s="313">
        <f>'II-G (W)'!C26+'II-G (WW)'!C23</f>
        <v>2032535.6457</v>
      </c>
      <c r="D26" s="313">
        <v>0</v>
      </c>
      <c r="E26" s="72">
        <f>C26+D26</f>
        <v>2032535.6457</v>
      </c>
      <c r="F26" s="72">
        <f>E26</f>
        <v>2032535.6457</v>
      </c>
      <c r="G26" s="313">
        <f>'II-G (W)'!G26+'II-G (WW)'!G23</f>
        <v>646973.8714373894</v>
      </c>
      <c r="H26" s="331">
        <f t="shared" si="5"/>
        <v>0.31830874543633075</v>
      </c>
      <c r="I26" s="313">
        <f>'II-G (W)'!I26+'II-G (WW)'!I23</f>
        <v>2679509.5171373896</v>
      </c>
    </row>
    <row r="27" spans="1:9">
      <c r="A27" s="2">
        <v>18</v>
      </c>
      <c r="B27" s="285" t="str">
        <f>'II-G (W)'!B27</f>
        <v>Rivercrest</v>
      </c>
      <c r="C27" s="313">
        <f>'II-G (W)'!C27</f>
        <v>651751.80000000005</v>
      </c>
      <c r="D27" s="313">
        <v>0</v>
      </c>
      <c r="E27" s="72">
        <f t="shared" ref="E27:E33" si="6">C27+D27</f>
        <v>651751.80000000005</v>
      </c>
      <c r="F27" s="72">
        <f t="shared" ref="F27:F33" si="7">E27</f>
        <v>651751.80000000005</v>
      </c>
      <c r="G27" s="313">
        <f>'II-G (W)'!G27</f>
        <v>0</v>
      </c>
      <c r="H27" s="331">
        <f t="shared" si="5"/>
        <v>0</v>
      </c>
      <c r="I27" s="313">
        <f>'II-G (W)'!I27</f>
        <v>651751.80000000005</v>
      </c>
    </row>
    <row r="28" spans="1:9">
      <c r="A28" s="2">
        <v>19</v>
      </c>
      <c r="B28" s="285" t="str">
        <f>'II-G (W)'!B28</f>
        <v>Rollingwood</v>
      </c>
      <c r="C28" s="313">
        <f>'II-G (W)'!C28+'II-G (WW)'!C24</f>
        <v>939977.97999999986</v>
      </c>
      <c r="D28" s="313">
        <v>0</v>
      </c>
      <c r="E28" s="72">
        <f t="shared" si="6"/>
        <v>939977.97999999986</v>
      </c>
      <c r="F28" s="72">
        <f t="shared" si="7"/>
        <v>939977.97999999986</v>
      </c>
      <c r="G28" s="313">
        <f>'II-G (W)'!G28+'II-G (WW)'!G24</f>
        <v>0</v>
      </c>
      <c r="H28" s="331">
        <f t="shared" si="5"/>
        <v>0</v>
      </c>
      <c r="I28" s="313">
        <f>'II-G (W)'!I28+'II-G (WW)'!I24</f>
        <v>939977.97999999986</v>
      </c>
    </row>
    <row r="29" spans="1:9">
      <c r="A29" s="2">
        <v>20</v>
      </c>
      <c r="B29" s="285" t="str">
        <f>'II-G (W)'!B29</f>
        <v>Southwest Water</v>
      </c>
      <c r="C29" s="313">
        <f>'II-G (W)'!C29</f>
        <v>6333.9000000000005</v>
      </c>
      <c r="D29" s="313">
        <v>0</v>
      </c>
      <c r="E29" s="72">
        <f t="shared" si="6"/>
        <v>6333.9000000000005</v>
      </c>
      <c r="F29" s="72">
        <f t="shared" si="7"/>
        <v>6333.9000000000005</v>
      </c>
      <c r="G29" s="313">
        <f>'II-G (W)'!G29</f>
        <v>0</v>
      </c>
      <c r="H29" s="331">
        <f t="shared" si="5"/>
        <v>0</v>
      </c>
      <c r="I29" s="313">
        <f>'II-G (W)'!I29</f>
        <v>6333.9000000000005</v>
      </c>
    </row>
    <row r="30" spans="1:9">
      <c r="A30" s="2">
        <v>21</v>
      </c>
      <c r="B30" s="285" t="str">
        <f>'II-G (W)'!B30</f>
        <v>Sunset Valley, City of</v>
      </c>
      <c r="C30" s="313">
        <f>'II-G (W)'!C30+'II-G (WW)'!C25</f>
        <v>852370.78</v>
      </c>
      <c r="D30" s="313">
        <v>0</v>
      </c>
      <c r="E30" s="72">
        <f t="shared" si="6"/>
        <v>852370.78</v>
      </c>
      <c r="F30" s="72">
        <f t="shared" si="7"/>
        <v>852370.78</v>
      </c>
      <c r="G30" s="313">
        <f>'II-G (W)'!G30+'II-G (WW)'!G25</f>
        <v>0</v>
      </c>
      <c r="H30" s="331">
        <f t="shared" si="5"/>
        <v>0</v>
      </c>
      <c r="I30" s="313">
        <f>'II-G (W)'!I30+'II-G (WW)'!I25</f>
        <v>852370.78499999992</v>
      </c>
    </row>
    <row r="31" spans="1:9" ht="15.75" customHeight="1">
      <c r="A31" s="2">
        <v>25</v>
      </c>
      <c r="B31" s="285" t="str">
        <f>'II-G (WW)'!B26</f>
        <v>Travis Co. WCID #17-Comanche Canyon</v>
      </c>
      <c r="C31" s="422">
        <f>'II-G (WW)'!C26</f>
        <v>33465.65</v>
      </c>
      <c r="D31" s="422">
        <v>0</v>
      </c>
      <c r="E31" s="72">
        <f>C31+D31</f>
        <v>33465.65</v>
      </c>
      <c r="F31" s="72">
        <f>E31</f>
        <v>33465.65</v>
      </c>
      <c r="G31" s="422">
        <f>'II-G (WW)'!G26</f>
        <v>0</v>
      </c>
      <c r="H31" s="331">
        <f t="shared" si="5"/>
        <v>0</v>
      </c>
      <c r="I31" s="422">
        <f>'II-G (WW)'!I26</f>
        <v>33465.651999999995</v>
      </c>
    </row>
    <row r="32" spans="1:9">
      <c r="A32" s="2">
        <v>26</v>
      </c>
      <c r="B32" s="285" t="str">
        <f>'II-G (WW)'!B27</f>
        <v xml:space="preserve">Travis Co. WCID #17-Steiner Ranch </v>
      </c>
      <c r="C32" s="422">
        <f>'II-G (WW)'!C27</f>
        <v>494024.80000000005</v>
      </c>
      <c r="D32" s="422">
        <v>0</v>
      </c>
      <c r="E32" s="72">
        <f>C32+D32</f>
        <v>494024.80000000005</v>
      </c>
      <c r="F32" s="72">
        <f>E32</f>
        <v>494024.80000000005</v>
      </c>
      <c r="G32" s="422">
        <f>'II-G (WW)'!G27</f>
        <v>0</v>
      </c>
      <c r="H32" s="331">
        <f t="shared" si="5"/>
        <v>0</v>
      </c>
      <c r="I32" s="422">
        <f>'II-G (WW)'!I27</f>
        <v>494024.79999999993</v>
      </c>
    </row>
    <row r="33" spans="1:9">
      <c r="A33" s="2">
        <v>22</v>
      </c>
      <c r="B33" s="285" t="str">
        <f>'II-G (W)'!B31</f>
        <v>Village of San Leanna</v>
      </c>
      <c r="C33" s="313">
        <f>'II-G (W)'!C31</f>
        <v>21529.199999999997</v>
      </c>
      <c r="D33" s="313">
        <v>0</v>
      </c>
      <c r="E33" s="72">
        <f t="shared" si="6"/>
        <v>21529.199999999997</v>
      </c>
      <c r="F33" s="72">
        <f t="shared" si="7"/>
        <v>21529.199999999997</v>
      </c>
      <c r="G33" s="313">
        <f>'II-G (W)'!G31</f>
        <v>0</v>
      </c>
      <c r="H33" s="331">
        <f t="shared" si="5"/>
        <v>0</v>
      </c>
      <c r="I33" s="313">
        <f>'II-G (W)'!I31</f>
        <v>21529.199999999997</v>
      </c>
    </row>
    <row r="34" spans="1:9">
      <c r="A34" s="2">
        <v>23</v>
      </c>
      <c r="B34" s="285" t="str">
        <f>'II-G (W)'!B32</f>
        <v>Water District 10</v>
      </c>
      <c r="C34" s="313">
        <f>'II-G (W)'!C32</f>
        <v>2741792.25</v>
      </c>
      <c r="D34" s="313">
        <v>0</v>
      </c>
      <c r="E34" s="72">
        <f>C34+D34</f>
        <v>2741792.25</v>
      </c>
      <c r="F34" s="72">
        <f>E34</f>
        <v>2741792.25</v>
      </c>
      <c r="G34" s="313">
        <f>'II-G (W)'!G32</f>
        <v>1827273.7664404511</v>
      </c>
      <c r="H34" s="331">
        <f t="shared" si="5"/>
        <v>0.66645230558239821</v>
      </c>
      <c r="I34" s="313">
        <f>'II-G (W)'!I32</f>
        <v>4569066.0164404511</v>
      </c>
    </row>
    <row r="35" spans="1:9">
      <c r="A35" s="2">
        <v>24</v>
      </c>
      <c r="B35" s="285" t="str">
        <f>'II-G (W)'!B33</f>
        <v>Wells Branch MUD</v>
      </c>
      <c r="C35" s="313">
        <f>'II-G (W)'!C33+'II-G (WW)'!C28</f>
        <v>3268767.7341300002</v>
      </c>
      <c r="D35" s="313">
        <v>0</v>
      </c>
      <c r="E35" s="72">
        <f>C35+D35</f>
        <v>3268767.7341300002</v>
      </c>
      <c r="F35" s="72">
        <f>E35</f>
        <v>3268767.7341300002</v>
      </c>
      <c r="G35" s="313">
        <f>'II-G (W)'!G33+'II-G (WW)'!G28</f>
        <v>1094301.5484209065</v>
      </c>
      <c r="H35" s="331">
        <f t="shared" si="5"/>
        <v>0.33477494806224301</v>
      </c>
      <c r="I35" s="313">
        <f>'II-G (W)'!I33+'II-G (WW)'!I28</f>
        <v>4363069.2825509068</v>
      </c>
    </row>
    <row r="36" spans="1:9">
      <c r="A36" s="2">
        <v>27</v>
      </c>
      <c r="B36" s="285" t="str">
        <f>'II-G (WW)'!B29</f>
        <v>Westlake Hills, City of</v>
      </c>
      <c r="C36" s="423">
        <f>'II-G (WW)'!C29</f>
        <v>316811.7</v>
      </c>
      <c r="D36" s="423">
        <v>0</v>
      </c>
      <c r="E36" s="353">
        <f t="shared" ref="E36" si="8">C36+D36</f>
        <v>316811.7</v>
      </c>
      <c r="F36" s="353">
        <f t="shared" ref="F36" si="9">E36</f>
        <v>316811.7</v>
      </c>
      <c r="G36" s="423">
        <f>'II-G (WW)'!G29</f>
        <v>0</v>
      </c>
      <c r="H36" s="432">
        <f t="shared" si="5"/>
        <v>0</v>
      </c>
      <c r="I36" s="423">
        <f>'II-G (WW)'!I29</f>
        <v>316811.71599999996</v>
      </c>
    </row>
    <row r="37" spans="1:9">
      <c r="A37" s="2">
        <v>28</v>
      </c>
      <c r="B37" s="284" t="str">
        <f>'II-G (W)'!B34</f>
        <v>Total Wholesale</v>
      </c>
      <c r="C37" s="330">
        <f>SUM(C18:C36)</f>
        <v>14851653.08983</v>
      </c>
      <c r="D37" s="330">
        <f>SUM(D18:D36)</f>
        <v>0</v>
      </c>
      <c r="E37" s="330">
        <f>SUM(E18:E36)</f>
        <v>14851653.08983</v>
      </c>
      <c r="F37" s="330">
        <f>SUM(F18:F36)</f>
        <v>14851653.08983</v>
      </c>
      <c r="G37" s="330">
        <f>SUM(G18:G36)</f>
        <v>4302926.8970907498</v>
      </c>
      <c r="H37" s="331">
        <f t="shared" si="5"/>
        <v>0.28972713482226936</v>
      </c>
      <c r="I37" s="330">
        <f>SUM(I18:I36)</f>
        <v>19154580.047920749</v>
      </c>
    </row>
    <row r="38" spans="1:9">
      <c r="A38" s="2">
        <v>29</v>
      </c>
      <c r="B38" s="412"/>
      <c r="C38" s="412"/>
      <c r="D38" s="421"/>
      <c r="E38" s="412"/>
      <c r="F38" s="412"/>
      <c r="G38" s="301"/>
      <c r="H38" s="412"/>
      <c r="I38" s="412"/>
    </row>
    <row r="39" spans="1:9">
      <c r="A39" s="2">
        <v>30</v>
      </c>
      <c r="B39" s="20" t="s">
        <v>296</v>
      </c>
      <c r="C39" s="431">
        <f>SUM(C15,C37)</f>
        <v>553250686.67983007</v>
      </c>
      <c r="D39" s="431">
        <f t="shared" ref="D39:G39" si="10">SUM(D15,D37)</f>
        <v>0</v>
      </c>
      <c r="E39" s="431">
        <f t="shared" si="10"/>
        <v>553250686.67983007</v>
      </c>
      <c r="F39" s="431">
        <f t="shared" si="10"/>
        <v>553250686.67983007</v>
      </c>
      <c r="G39" s="431">
        <f t="shared" si="10"/>
        <v>4302926.8970907498</v>
      </c>
      <c r="H39" s="355">
        <f t="shared" si="5"/>
        <v>7.7775355741779365E-3</v>
      </c>
      <c r="I39" s="431">
        <f t="shared" ref="I39" si="11">SUM(I15,I37)</f>
        <v>557553613.63792074</v>
      </c>
    </row>
    <row r="40" spans="1:9">
      <c r="A40" s="2">
        <v>31</v>
      </c>
      <c r="B40" s="345"/>
      <c r="C40" s="572"/>
      <c r="D40" s="23"/>
      <c r="E40" s="23"/>
      <c r="F40" s="23"/>
      <c r="G40" s="23"/>
      <c r="H40" s="572"/>
      <c r="I40" s="295"/>
    </row>
    <row r="41" spans="1:9">
      <c r="A41" s="2">
        <v>32</v>
      </c>
      <c r="B41" s="296" t="s">
        <v>348</v>
      </c>
      <c r="C41" s="572"/>
      <c r="D41" s="23"/>
      <c r="E41" s="23"/>
      <c r="F41" s="23"/>
      <c r="G41" s="23"/>
      <c r="H41" s="572"/>
      <c r="I41" s="295"/>
    </row>
    <row r="42" spans="1:9" ht="15.75" thickBot="1">
      <c r="A42" s="4"/>
      <c r="B42" s="297"/>
      <c r="C42" s="298"/>
      <c r="D42" s="298"/>
      <c r="E42" s="298"/>
      <c r="F42" s="298"/>
      <c r="G42" s="298"/>
      <c r="H42" s="299"/>
      <c r="I42" s="300"/>
    </row>
  </sheetData>
  <customSheetViews>
    <customSheetView guid="{0051487E-A47C-49AA-8AE8-FEF96291A55A}" showGridLines="0" fitToPage="1">
      <selection activeCell="B15" sqref="B15"/>
      <pageMargins left="0.5" right="0.5" top="0.5" bottom="0.5" header="0" footer="0.25"/>
      <pageSetup scale="68" orientation="landscape" r:id="rId1"/>
      <headerFooter>
        <oddFooter>&amp;R&amp;A</oddFooter>
      </headerFooter>
    </customSheetView>
    <customSheetView guid="{26C2B9FB-9705-4145-BB97-54F01A23C960}" showPageBreaks="1" showGridLines="0">
      <selection activeCell="B51" sqref="B51"/>
      <pageMargins left="0.5" right="0.5" top="0.5" bottom="0.5" header="0" footer="0.25"/>
      <pageSetup scale="79" orientation="landscape" r:id="rId2"/>
      <headerFooter>
        <oddFooter>&amp;R&amp;A</oddFooter>
      </headerFooter>
    </customSheetView>
    <customSheetView guid="{8AF88CFF-9E20-4B3D-822E-6CE96CE91088}" showGridLines="0" fitToPage="1" topLeftCell="A10">
      <selection activeCell="C35" sqref="C35"/>
      <pageMargins left="0.5" right="0.5" top="0.5" bottom="0.5" header="0" footer="0.25"/>
      <pageSetup scale="68" orientation="landscape" r:id="rId3"/>
      <headerFooter>
        <oddFooter>&amp;R&amp;A</oddFooter>
      </headerFooter>
    </customSheetView>
    <customSheetView guid="{FBC3897D-7A4F-424C-9ED3-F4BA70FDA2B6}" showGridLines="0" fitToPage="1">
      <pageMargins left="0.5" right="0.5" top="0.5" bottom="0.5" header="0" footer="0.25"/>
      <pageSetup scale="68" orientation="landscape" r:id="rId4"/>
      <headerFooter>
        <oddFooter>&amp;R&amp;A</oddFooter>
      </headerFooter>
    </customSheetView>
    <customSheetView guid="{828D621A-F75D-45EA-97F8-7DEC174B4676}" showPageBreaks="1">
      <pageMargins left="0.5" right="0.5" top="0.5" bottom="0.5" header="0" footer="0.25"/>
      <pageSetup scale="79" orientation="landscape" r:id="rId5"/>
      <headerFooter>
        <oddFooter>&amp;R&amp;A</oddFooter>
      </headerFooter>
    </customSheetView>
    <customSheetView guid="{19E76F77-5FD4-4699-96C7-35DD0D021D5C}" showPageBreaks="1" showGridLines="0">
      <selection activeCell="J11" sqref="J11"/>
      <pageMargins left="0.5" right="0.5" top="0.5" bottom="0.5" header="0" footer="0.25"/>
      <pageSetup scale="79" orientation="landscape" r:id="rId6"/>
      <headerFooter>
        <oddFooter>&amp;R&amp;A</oddFooter>
      </headerFooter>
    </customSheetView>
    <customSheetView guid="{9F9B7EE8-1B10-4082-AFCC-397EDBABAFD3}" showGridLines="0" fitToPage="1">
      <selection activeCell="B15" sqref="B15"/>
      <pageMargins left="0.5" right="0.5" top="0.5" bottom="0.5" header="0" footer="0.25"/>
      <pageSetup scale="68" orientation="landscape" r:id="rId7"/>
      <headerFooter>
        <oddFooter>&amp;R&amp;A</oddFooter>
      </headerFooter>
    </customSheetView>
  </customSheetViews>
  <mergeCells count="9">
    <mergeCell ref="G8:G9"/>
    <mergeCell ref="H8:H9"/>
    <mergeCell ref="I8:I9"/>
    <mergeCell ref="A8:A9"/>
    <mergeCell ref="B8:B9"/>
    <mergeCell ref="C8:C9"/>
    <mergeCell ref="D8:D9"/>
    <mergeCell ref="E8:E9"/>
    <mergeCell ref="F8:F9"/>
  </mergeCells>
  <pageMargins left="0.5" right="0.5" top="0.5" bottom="0.5" header="0" footer="0.25"/>
  <pageSetup scale="68" orientation="landscape" r:id="rId8"/>
  <headerFooter>
    <oddFooter>&amp;R&amp;A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J43"/>
  <sheetViews>
    <sheetView zoomScaleNormal="100" workbookViewId="0">
      <selection activeCell="B7" sqref="B7:I7"/>
    </sheetView>
  </sheetViews>
  <sheetFormatPr defaultRowHeight="15"/>
  <cols>
    <col min="1" max="1" width="6" customWidth="1"/>
    <col min="2" max="2" width="26.42578125" customWidth="1"/>
    <col min="3" max="9" width="20.7109375" customWidth="1"/>
    <col min="10" max="10" width="13.7109375" bestFit="1" customWidth="1"/>
  </cols>
  <sheetData>
    <row r="1" spans="1:10" ht="15" customHeight="1">
      <c r="A1" s="428" t="s">
        <v>0</v>
      </c>
      <c r="C1" s="1"/>
    </row>
    <row r="2" spans="1:10">
      <c r="A2" t="s">
        <v>176</v>
      </c>
    </row>
    <row r="3" spans="1:10">
      <c r="A3" t="s">
        <v>2</v>
      </c>
    </row>
    <row r="4" spans="1:10">
      <c r="A4" t="s">
        <v>342</v>
      </c>
    </row>
    <row r="5" spans="1:10">
      <c r="A5" t="s">
        <v>3</v>
      </c>
    </row>
    <row r="6" spans="1:10" ht="15.75" thickBot="1"/>
    <row r="7" spans="1:10" ht="15.75" thickBot="1">
      <c r="B7" s="29" t="s">
        <v>82</v>
      </c>
      <c r="C7" s="29" t="s">
        <v>83</v>
      </c>
      <c r="D7" s="29" t="s">
        <v>86</v>
      </c>
      <c r="E7" s="29" t="s">
        <v>51</v>
      </c>
      <c r="F7" s="29" t="s">
        <v>52</v>
      </c>
      <c r="G7" s="29" t="s">
        <v>53</v>
      </c>
      <c r="H7" s="29" t="s">
        <v>54</v>
      </c>
      <c r="I7" s="29" t="s">
        <v>55</v>
      </c>
    </row>
    <row r="8" spans="1:10" ht="30.2" customHeight="1">
      <c r="A8" s="660" t="s">
        <v>1</v>
      </c>
      <c r="B8" s="660"/>
      <c r="C8" s="660" t="s">
        <v>347</v>
      </c>
      <c r="D8" s="660" t="s">
        <v>177</v>
      </c>
      <c r="E8" s="660" t="s">
        <v>183</v>
      </c>
      <c r="F8" s="660" t="s">
        <v>181</v>
      </c>
      <c r="G8" s="658" t="s">
        <v>182</v>
      </c>
      <c r="H8" s="660" t="s">
        <v>180</v>
      </c>
      <c r="I8" s="660" t="s">
        <v>184</v>
      </c>
    </row>
    <row r="9" spans="1:10" ht="15.75" thickBot="1">
      <c r="A9" s="661"/>
      <c r="B9" s="661"/>
      <c r="C9" s="661"/>
      <c r="D9" s="661"/>
      <c r="E9" s="661"/>
      <c r="F9" s="661"/>
      <c r="G9" s="659"/>
      <c r="H9" s="661"/>
      <c r="I9" s="661"/>
    </row>
    <row r="10" spans="1:10">
      <c r="A10" s="294">
        <v>1</v>
      </c>
      <c r="B10" s="80" t="s">
        <v>290</v>
      </c>
      <c r="C10" s="294"/>
      <c r="D10" s="294"/>
      <c r="E10" s="294"/>
      <c r="F10" s="294"/>
      <c r="G10" s="301"/>
      <c r="H10" s="294"/>
      <c r="I10" s="294"/>
    </row>
    <row r="11" spans="1:10">
      <c r="A11" s="326">
        <v>2</v>
      </c>
      <c r="B11" s="285" t="s">
        <v>291</v>
      </c>
      <c r="C11" s="330">
        <v>124900840.20999999</v>
      </c>
      <c r="D11" s="330">
        <v>0</v>
      </c>
      <c r="E11" s="330">
        <f>C11+D11</f>
        <v>124900840.20999999</v>
      </c>
      <c r="F11" s="330">
        <f>E11</f>
        <v>124900840.20999999</v>
      </c>
      <c r="G11" s="330">
        <v>0</v>
      </c>
      <c r="H11" s="332">
        <f>G11/E11</f>
        <v>0</v>
      </c>
      <c r="I11" s="330">
        <f>+F11+G11</f>
        <v>124900840.20999999</v>
      </c>
    </row>
    <row r="12" spans="1:10">
      <c r="A12" s="326">
        <v>3</v>
      </c>
      <c r="B12" s="285" t="s">
        <v>292</v>
      </c>
      <c r="C12" s="313">
        <v>58718256.279999994</v>
      </c>
      <c r="D12" s="313">
        <v>0</v>
      </c>
      <c r="E12" s="313">
        <f t="shared" ref="E12:E14" si="0">C12+D12</f>
        <v>58718256.279999994</v>
      </c>
      <c r="F12" s="313">
        <f t="shared" ref="F12:F14" si="1">E12</f>
        <v>58718256.279999994</v>
      </c>
      <c r="G12" s="313">
        <v>0</v>
      </c>
      <c r="H12" s="332">
        <f t="shared" ref="H12:H15" si="2">G12/E12</f>
        <v>0</v>
      </c>
      <c r="I12" s="313">
        <f t="shared" ref="I12:I14" si="3">+F12+G12</f>
        <v>58718256.279999994</v>
      </c>
    </row>
    <row r="13" spans="1:10">
      <c r="A13" s="326">
        <v>4</v>
      </c>
      <c r="B13" s="285" t="s">
        <v>294</v>
      </c>
      <c r="C13" s="313">
        <v>78473346.340000004</v>
      </c>
      <c r="D13" s="313">
        <v>0</v>
      </c>
      <c r="E13" s="313">
        <f t="shared" si="0"/>
        <v>78473346.340000004</v>
      </c>
      <c r="F13" s="313">
        <f t="shared" si="1"/>
        <v>78473346.340000004</v>
      </c>
      <c r="G13" s="313">
        <v>0</v>
      </c>
      <c r="H13" s="332">
        <f t="shared" si="2"/>
        <v>0</v>
      </c>
      <c r="I13" s="313">
        <f t="shared" si="3"/>
        <v>78473346.340000004</v>
      </c>
    </row>
    <row r="14" spans="1:10">
      <c r="A14" s="326">
        <v>5</v>
      </c>
      <c r="B14" s="285" t="s">
        <v>293</v>
      </c>
      <c r="C14" s="313">
        <v>22883165.080000002</v>
      </c>
      <c r="D14" s="313">
        <v>0</v>
      </c>
      <c r="E14" s="313">
        <f t="shared" si="0"/>
        <v>22883165.080000002</v>
      </c>
      <c r="F14" s="313">
        <f t="shared" si="1"/>
        <v>22883165.080000002</v>
      </c>
      <c r="G14" s="313">
        <v>0</v>
      </c>
      <c r="H14" s="332">
        <f t="shared" si="2"/>
        <v>0</v>
      </c>
      <c r="I14" s="313">
        <f t="shared" si="3"/>
        <v>22883165.080000002</v>
      </c>
    </row>
    <row r="15" spans="1:10">
      <c r="A15" s="326">
        <v>6</v>
      </c>
      <c r="B15" s="80" t="s">
        <v>295</v>
      </c>
      <c r="C15" s="334">
        <f>SUM(C11:C14)</f>
        <v>284975607.90999997</v>
      </c>
      <c r="D15" s="334">
        <f t="shared" ref="D15:I15" si="4">SUM(D11:D14)</f>
        <v>0</v>
      </c>
      <c r="E15" s="334">
        <f t="shared" si="4"/>
        <v>284975607.90999997</v>
      </c>
      <c r="F15" s="334">
        <f t="shared" si="4"/>
        <v>284975607.90999997</v>
      </c>
      <c r="G15" s="334">
        <f t="shared" si="4"/>
        <v>0</v>
      </c>
      <c r="H15" s="335">
        <f t="shared" si="2"/>
        <v>0</v>
      </c>
      <c r="I15" s="334">
        <f t="shared" si="4"/>
        <v>284975607.90999997</v>
      </c>
      <c r="J15" s="21"/>
    </row>
    <row r="16" spans="1:10">
      <c r="A16" s="326">
        <v>7</v>
      </c>
      <c r="B16" s="80"/>
      <c r="C16" s="326"/>
      <c r="D16" s="326"/>
      <c r="E16" s="326"/>
      <c r="F16" s="326"/>
      <c r="G16" s="301"/>
      <c r="H16" s="326"/>
      <c r="I16" s="326"/>
    </row>
    <row r="17" spans="1:10">
      <c r="A17" s="326">
        <v>8</v>
      </c>
      <c r="B17" s="80" t="s">
        <v>30</v>
      </c>
      <c r="C17" s="326"/>
      <c r="D17" s="326"/>
      <c r="E17" s="433"/>
      <c r="F17" s="326"/>
      <c r="G17" s="301"/>
      <c r="H17" s="326"/>
      <c r="I17" s="326"/>
    </row>
    <row r="18" spans="1:10">
      <c r="A18" s="326">
        <v>9</v>
      </c>
      <c r="B18" s="285" t="s">
        <v>31</v>
      </c>
      <c r="C18" s="330">
        <v>300429</v>
      </c>
      <c r="D18" s="329">
        <v>0</v>
      </c>
      <c r="E18" s="330">
        <f t="shared" ref="E18:E33" si="5">C18+D18</f>
        <v>300429</v>
      </c>
      <c r="F18" s="330">
        <f t="shared" ref="F18:F33" si="6">E18</f>
        <v>300429</v>
      </c>
      <c r="G18" s="434">
        <v>0</v>
      </c>
      <c r="H18" s="331">
        <f t="shared" ref="H18:H34" si="7">G18/E18</f>
        <v>0</v>
      </c>
      <c r="I18" s="330">
        <f>F18+G18</f>
        <v>300429</v>
      </c>
    </row>
    <row r="19" spans="1:10">
      <c r="A19" s="326">
        <v>10</v>
      </c>
      <c r="B19" s="285" t="s">
        <v>32</v>
      </c>
      <c r="C19" s="313">
        <v>25218.12</v>
      </c>
      <c r="D19" s="338">
        <v>0</v>
      </c>
      <c r="E19" s="313">
        <f t="shared" si="5"/>
        <v>25218.12</v>
      </c>
      <c r="F19" s="313">
        <f t="shared" si="6"/>
        <v>25218.12</v>
      </c>
      <c r="G19" s="435">
        <v>0</v>
      </c>
      <c r="H19" s="331">
        <f t="shared" si="7"/>
        <v>0</v>
      </c>
      <c r="I19" s="330">
        <f t="shared" ref="I19:I24" si="8">F19+G19</f>
        <v>25218.12</v>
      </c>
    </row>
    <row r="20" spans="1:10">
      <c r="A20" s="326">
        <v>11</v>
      </c>
      <c r="B20" s="285" t="s">
        <v>33</v>
      </c>
      <c r="C20" s="313">
        <v>387.27</v>
      </c>
      <c r="D20" s="338">
        <v>0</v>
      </c>
      <c r="E20" s="313">
        <f t="shared" si="5"/>
        <v>387.27</v>
      </c>
      <c r="F20" s="313">
        <f t="shared" si="6"/>
        <v>387.27</v>
      </c>
      <c r="G20" s="435">
        <v>0</v>
      </c>
      <c r="H20" s="331">
        <f t="shared" si="7"/>
        <v>0</v>
      </c>
      <c r="I20" s="330">
        <f t="shared" si="8"/>
        <v>387.27</v>
      </c>
    </row>
    <row r="21" spans="1:10">
      <c r="A21" s="326">
        <v>12</v>
      </c>
      <c r="B21" s="285" t="s">
        <v>34</v>
      </c>
      <c r="C21" s="313">
        <v>215288.6</v>
      </c>
      <c r="D21" s="338">
        <v>0</v>
      </c>
      <c r="E21" s="313">
        <f t="shared" si="5"/>
        <v>215288.6</v>
      </c>
      <c r="F21" s="313">
        <f t="shared" si="6"/>
        <v>215288.6</v>
      </c>
      <c r="G21" s="435">
        <v>0</v>
      </c>
      <c r="H21" s="331">
        <f t="shared" si="7"/>
        <v>0</v>
      </c>
      <c r="I21" s="330">
        <f t="shared" si="8"/>
        <v>215288.6</v>
      </c>
    </row>
    <row r="22" spans="1:10">
      <c r="A22" s="326">
        <v>13</v>
      </c>
      <c r="B22" s="285" t="s">
        <v>35</v>
      </c>
      <c r="C22" s="313">
        <v>59421.780000000013</v>
      </c>
      <c r="D22" s="338">
        <v>0</v>
      </c>
      <c r="E22" s="313">
        <f t="shared" si="5"/>
        <v>59421.780000000013</v>
      </c>
      <c r="F22" s="313">
        <f t="shared" si="6"/>
        <v>59421.780000000013</v>
      </c>
      <c r="G22" s="435">
        <v>0</v>
      </c>
      <c r="H22" s="331">
        <f t="shared" si="7"/>
        <v>0</v>
      </c>
      <c r="I22" s="330">
        <f t="shared" si="8"/>
        <v>59421.780000000013</v>
      </c>
    </row>
    <row r="23" spans="1:10">
      <c r="A23" s="326">
        <v>14</v>
      </c>
      <c r="B23" s="285" t="s">
        <v>36</v>
      </c>
      <c r="C23" s="313">
        <v>11921</v>
      </c>
      <c r="D23" s="338">
        <v>0</v>
      </c>
      <c r="E23" s="313">
        <f t="shared" si="5"/>
        <v>11921</v>
      </c>
      <c r="F23" s="313">
        <f t="shared" si="6"/>
        <v>11921</v>
      </c>
      <c r="G23" s="435">
        <v>0</v>
      </c>
      <c r="H23" s="331">
        <f t="shared" si="7"/>
        <v>0</v>
      </c>
      <c r="I23" s="330">
        <f t="shared" si="8"/>
        <v>11921</v>
      </c>
    </row>
    <row r="24" spans="1:10">
      <c r="A24" s="326">
        <v>15</v>
      </c>
      <c r="B24" s="285" t="s">
        <v>37</v>
      </c>
      <c r="C24" s="313">
        <v>60524.490000000005</v>
      </c>
      <c r="D24" s="338">
        <v>0</v>
      </c>
      <c r="E24" s="313">
        <f t="shared" si="5"/>
        <v>60524.490000000005</v>
      </c>
      <c r="F24" s="313">
        <f t="shared" si="6"/>
        <v>60524.490000000005</v>
      </c>
      <c r="G24" s="435">
        <v>0</v>
      </c>
      <c r="H24" s="331">
        <f t="shared" si="7"/>
        <v>0</v>
      </c>
      <c r="I24" s="330">
        <f t="shared" si="8"/>
        <v>60524.490000000005</v>
      </c>
    </row>
    <row r="25" spans="1:10">
      <c r="A25" s="326">
        <v>16</v>
      </c>
      <c r="B25" s="285" t="s">
        <v>38</v>
      </c>
      <c r="C25" s="313">
        <v>1099948.52</v>
      </c>
      <c r="D25" s="338">
        <v>0</v>
      </c>
      <c r="E25" s="313">
        <f t="shared" si="5"/>
        <v>1099948.52</v>
      </c>
      <c r="F25" s="313">
        <f t="shared" si="6"/>
        <v>1099948.52</v>
      </c>
      <c r="G25" s="435">
        <f t="shared" ref="G25:G33" si="9">I25-F25</f>
        <v>608967.11214511236</v>
      </c>
      <c r="H25" s="331">
        <f t="shared" si="7"/>
        <v>0.55363237558164302</v>
      </c>
      <c r="I25" s="330">
        <v>1708915.6321451124</v>
      </c>
      <c r="J25" s="282"/>
    </row>
    <row r="26" spans="1:10">
      <c r="A26" s="326">
        <v>17</v>
      </c>
      <c r="B26" s="285" t="s">
        <v>39</v>
      </c>
      <c r="C26" s="313">
        <v>903356.12000000011</v>
      </c>
      <c r="D26" s="338">
        <v>0</v>
      </c>
      <c r="E26" s="313">
        <f t="shared" si="5"/>
        <v>903356.12000000011</v>
      </c>
      <c r="F26" s="313">
        <f t="shared" si="6"/>
        <v>903356.12000000011</v>
      </c>
      <c r="G26" s="435">
        <f t="shared" si="9"/>
        <v>494221.68169312063</v>
      </c>
      <c r="H26" s="331">
        <f t="shared" si="7"/>
        <v>0.54709507219934539</v>
      </c>
      <c r="I26" s="330">
        <v>1397577.8016931207</v>
      </c>
      <c r="J26" s="282"/>
    </row>
    <row r="27" spans="1:10">
      <c r="A27" s="326">
        <v>18</v>
      </c>
      <c r="B27" s="285" t="s">
        <v>40</v>
      </c>
      <c r="C27" s="313">
        <v>651751.80000000005</v>
      </c>
      <c r="D27" s="338">
        <v>0</v>
      </c>
      <c r="E27" s="313">
        <f t="shared" si="5"/>
        <v>651751.80000000005</v>
      </c>
      <c r="F27" s="313">
        <f t="shared" si="6"/>
        <v>651751.80000000005</v>
      </c>
      <c r="G27" s="435">
        <v>0</v>
      </c>
      <c r="H27" s="331">
        <f t="shared" si="7"/>
        <v>0</v>
      </c>
      <c r="I27" s="330">
        <f>F27+G27</f>
        <v>651751.80000000005</v>
      </c>
    </row>
    <row r="28" spans="1:10">
      <c r="A28" s="326">
        <v>19</v>
      </c>
      <c r="B28" s="285" t="s">
        <v>41</v>
      </c>
      <c r="C28" s="313">
        <v>691066.11999999988</v>
      </c>
      <c r="D28" s="338">
        <v>0</v>
      </c>
      <c r="E28" s="313">
        <f t="shared" si="5"/>
        <v>691066.11999999988</v>
      </c>
      <c r="F28" s="313">
        <f t="shared" si="6"/>
        <v>691066.11999999988</v>
      </c>
      <c r="G28" s="435">
        <v>0</v>
      </c>
      <c r="H28" s="331">
        <f t="shared" si="7"/>
        <v>0</v>
      </c>
      <c r="I28" s="330">
        <f t="shared" ref="I28:I31" si="10">F28+G28</f>
        <v>691066.11999999988</v>
      </c>
    </row>
    <row r="29" spans="1:10">
      <c r="A29" s="326">
        <v>20</v>
      </c>
      <c r="B29" s="285" t="s">
        <v>42</v>
      </c>
      <c r="C29" s="313">
        <v>6333.9000000000005</v>
      </c>
      <c r="D29" s="338">
        <v>0</v>
      </c>
      <c r="E29" s="313">
        <f t="shared" si="5"/>
        <v>6333.9000000000005</v>
      </c>
      <c r="F29" s="313">
        <f t="shared" si="6"/>
        <v>6333.9000000000005</v>
      </c>
      <c r="G29" s="435">
        <v>0</v>
      </c>
      <c r="H29" s="331">
        <f t="shared" si="7"/>
        <v>0</v>
      </c>
      <c r="I29" s="330">
        <f t="shared" si="10"/>
        <v>6333.9000000000005</v>
      </c>
    </row>
    <row r="30" spans="1:10">
      <c r="A30" s="326">
        <v>21</v>
      </c>
      <c r="B30" s="285" t="s">
        <v>43</v>
      </c>
      <c r="C30" s="313">
        <v>475461.27999999997</v>
      </c>
      <c r="D30" s="338">
        <v>0</v>
      </c>
      <c r="E30" s="313">
        <f t="shared" si="5"/>
        <v>475461.27999999997</v>
      </c>
      <c r="F30" s="313">
        <f t="shared" si="6"/>
        <v>475461.27999999997</v>
      </c>
      <c r="G30" s="435">
        <v>0</v>
      </c>
      <c r="H30" s="331">
        <f t="shared" si="7"/>
        <v>0</v>
      </c>
      <c r="I30" s="330">
        <f t="shared" si="10"/>
        <v>475461.27999999997</v>
      </c>
    </row>
    <row r="31" spans="1:10">
      <c r="A31" s="326">
        <v>22</v>
      </c>
      <c r="B31" s="11" t="s">
        <v>44</v>
      </c>
      <c r="C31" s="333">
        <v>21529.199999999997</v>
      </c>
      <c r="D31" s="338">
        <v>0</v>
      </c>
      <c r="E31" s="333">
        <f t="shared" si="5"/>
        <v>21529.199999999997</v>
      </c>
      <c r="F31" s="333">
        <f t="shared" si="6"/>
        <v>21529.199999999997</v>
      </c>
      <c r="G31" s="436">
        <v>0</v>
      </c>
      <c r="H31" s="95">
        <f t="shared" si="7"/>
        <v>0</v>
      </c>
      <c r="I31" s="330">
        <f t="shared" si="10"/>
        <v>21529.199999999997</v>
      </c>
    </row>
    <row r="32" spans="1:10">
      <c r="A32" s="326">
        <v>23</v>
      </c>
      <c r="B32" s="11" t="s">
        <v>45</v>
      </c>
      <c r="C32" s="333">
        <v>2741792.25</v>
      </c>
      <c r="D32" s="338">
        <v>0</v>
      </c>
      <c r="E32" s="333">
        <f t="shared" si="5"/>
        <v>2741792.25</v>
      </c>
      <c r="F32" s="333">
        <f t="shared" si="6"/>
        <v>2741792.25</v>
      </c>
      <c r="G32" s="436">
        <f t="shared" si="9"/>
        <v>1827273.7664404511</v>
      </c>
      <c r="H32" s="95">
        <f t="shared" si="7"/>
        <v>0.66645230558239821</v>
      </c>
      <c r="I32" s="83">
        <v>4569066.0164404511</v>
      </c>
      <c r="J32" s="282"/>
    </row>
    <row r="33" spans="1:10">
      <c r="A33" s="326">
        <v>24</v>
      </c>
      <c r="B33" s="11" t="s">
        <v>48</v>
      </c>
      <c r="C33" s="336">
        <v>1504938.7200000002</v>
      </c>
      <c r="D33" s="339">
        <v>0</v>
      </c>
      <c r="E33" s="336">
        <f t="shared" si="5"/>
        <v>1504938.7200000002</v>
      </c>
      <c r="F33" s="336">
        <f t="shared" si="6"/>
        <v>1504938.7200000002</v>
      </c>
      <c r="G33" s="437">
        <f t="shared" si="9"/>
        <v>850306.02833753033</v>
      </c>
      <c r="H33" s="340">
        <f t="shared" si="7"/>
        <v>0.56501040011617898</v>
      </c>
      <c r="I33" s="438">
        <v>2355244.7483375305</v>
      </c>
      <c r="J33" s="282"/>
    </row>
    <row r="34" spans="1:10">
      <c r="A34" s="326">
        <v>25</v>
      </c>
      <c r="B34" s="115" t="s">
        <v>50</v>
      </c>
      <c r="C34" s="83">
        <f>SUM(C18:C33)</f>
        <v>8769368.1699999999</v>
      </c>
      <c r="D34" s="83">
        <f t="shared" ref="D34:I34" si="11">SUM(D18:D33)</f>
        <v>0</v>
      </c>
      <c r="E34" s="83">
        <f t="shared" si="11"/>
        <v>8769368.1699999999</v>
      </c>
      <c r="F34" s="83">
        <f t="shared" si="11"/>
        <v>8769368.1699999999</v>
      </c>
      <c r="G34" s="83">
        <f t="shared" si="11"/>
        <v>3780768.5886162142</v>
      </c>
      <c r="H34" s="95">
        <f t="shared" si="7"/>
        <v>0.43113352242983938</v>
      </c>
      <c r="I34" s="83">
        <f t="shared" si="11"/>
        <v>12550136.758616216</v>
      </c>
      <c r="J34" s="21"/>
    </row>
    <row r="35" spans="1:10">
      <c r="A35" s="421">
        <v>26</v>
      </c>
      <c r="B35" s="2"/>
      <c r="C35" s="2"/>
      <c r="D35" s="2"/>
      <c r="E35" s="2"/>
      <c r="F35" s="2"/>
      <c r="G35" s="2"/>
      <c r="H35" s="2"/>
      <c r="I35" s="2"/>
    </row>
    <row r="36" spans="1:10">
      <c r="A36" s="421">
        <v>27</v>
      </c>
      <c r="B36" s="20" t="s">
        <v>296</v>
      </c>
      <c r="C36" s="337">
        <f>SUM(C15,C34)</f>
        <v>293744976.07999998</v>
      </c>
      <c r="D36" s="337">
        <f t="shared" ref="D36:I36" si="12">SUM(D15,D34)</f>
        <v>0</v>
      </c>
      <c r="E36" s="337">
        <f t="shared" si="12"/>
        <v>293744976.07999998</v>
      </c>
      <c r="F36" s="337">
        <f t="shared" si="12"/>
        <v>293744976.07999998</v>
      </c>
      <c r="G36" s="337">
        <f t="shared" si="12"/>
        <v>3780768.5886162142</v>
      </c>
      <c r="H36" s="341">
        <f>G36/E36</f>
        <v>1.2870921705862778E-2</v>
      </c>
      <c r="I36" s="337">
        <f t="shared" si="12"/>
        <v>297525744.66861618</v>
      </c>
      <c r="J36" s="21"/>
    </row>
    <row r="37" spans="1:10">
      <c r="A37" s="421">
        <v>28</v>
      </c>
      <c r="B37" s="345"/>
      <c r="C37" s="538"/>
      <c r="D37" s="23"/>
      <c r="E37" s="23"/>
      <c r="F37" s="23"/>
      <c r="G37" s="23"/>
      <c r="H37" s="538"/>
      <c r="I37" s="295"/>
    </row>
    <row r="38" spans="1:10">
      <c r="A38" s="448">
        <v>29</v>
      </c>
      <c r="B38" s="543" t="s">
        <v>352</v>
      </c>
      <c r="C38" s="538"/>
      <c r="D38" s="23"/>
      <c r="E38" s="23"/>
      <c r="F38" s="23"/>
      <c r="G38" s="23"/>
      <c r="H38" s="538"/>
      <c r="I38" s="295"/>
    </row>
    <row r="39" spans="1:10" ht="15.75" thickBot="1">
      <c r="A39" s="4"/>
      <c r="B39" s="297"/>
      <c r="C39" s="298"/>
      <c r="D39" s="298"/>
      <c r="E39" s="298"/>
      <c r="F39" s="298"/>
      <c r="G39" s="298"/>
      <c r="H39" s="299"/>
      <c r="I39" s="300"/>
    </row>
    <row r="41" spans="1:10">
      <c r="C41" s="32"/>
      <c r="D41" s="21"/>
    </row>
    <row r="42" spans="1:10">
      <c r="C42" s="32"/>
    </row>
    <row r="43" spans="1:10">
      <c r="C43" s="21"/>
    </row>
  </sheetData>
  <customSheetViews>
    <customSheetView guid="{0051487E-A47C-49AA-8AE8-FEF96291A55A}" fitToPage="1">
      <selection activeCell="B12" sqref="B12"/>
      <pageMargins left="0.5" right="0.5" top="0.5" bottom="0.5" header="0" footer="0.25"/>
      <pageSetup scale="72" orientation="landscape" r:id="rId1"/>
      <headerFooter>
        <oddFooter>&amp;R&amp;A</oddFooter>
      </headerFooter>
    </customSheetView>
    <customSheetView guid="{26C2B9FB-9705-4145-BB97-54F01A23C960}" showPageBreaks="1" fitToPage="1" hiddenRows="1" topLeftCell="A2">
      <pane ySplit="8" topLeftCell="A10" activePane="bottomLeft" state="frozen"/>
      <selection pane="bottomLeft" activeCell="B12" sqref="B12"/>
      <pageMargins left="0.5" right="0.5" top="0.5" bottom="0.5" header="0" footer="0.25"/>
      <pageSetup scale="71" orientation="landscape" r:id="rId2"/>
      <headerFooter>
        <oddFooter>&amp;R&amp;A</oddFooter>
      </headerFooter>
    </customSheetView>
    <customSheetView guid="{8AF88CFF-9E20-4B3D-822E-6CE96CE91088}" fitToPage="1" topLeftCell="A13">
      <pageMargins left="0.5" right="0.5" top="0.5" bottom="0.5" header="0" footer="0.25"/>
      <pageSetup scale="62" orientation="landscape" r:id="rId3"/>
      <headerFooter>
        <oddFooter>&amp;R&amp;A</oddFooter>
      </headerFooter>
    </customSheetView>
    <customSheetView guid="{FBC3897D-7A4F-424C-9ED3-F4BA70FDA2B6}" fitToPage="1" topLeftCell="A10">
      <selection activeCell="G24" sqref="G24:G39"/>
      <pageMargins left="0.5" right="0.5" top="0.5" bottom="0.5" header="0" footer="0.25"/>
      <pageSetup scale="62" orientation="landscape" r:id="rId4"/>
      <headerFooter>
        <oddFooter>&amp;R&amp;A</oddFooter>
      </headerFooter>
    </customSheetView>
    <customSheetView guid="{828D621A-F75D-45EA-97F8-7DEC174B4676}" showPageBreaks="1" fitToPage="1" hiddenRows="1" topLeftCell="E8">
      <pageMargins left="0.5" right="0.5" top="0.5" bottom="0.5" header="0" footer="0.25"/>
      <pageSetup scale="72" orientation="landscape" r:id="rId5"/>
      <headerFooter>
        <oddFooter>&amp;R&amp;A</oddFooter>
      </headerFooter>
    </customSheetView>
    <customSheetView guid="{19E76F77-5FD4-4699-96C7-35DD0D021D5C}" showPageBreaks="1" fitToPage="1" hiddenRows="1" topLeftCell="A2">
      <pane ySplit="14" topLeftCell="A16" activePane="bottomLeft" state="frozen"/>
      <selection pane="bottomLeft" activeCell="M18" sqref="M18"/>
      <pageMargins left="0.5" right="0.5" top="0.5" bottom="0.5" header="0" footer="0.25"/>
      <pageSetup scale="72" orientation="landscape" r:id="rId6"/>
      <headerFooter>
        <oddFooter>&amp;R&amp;A</oddFooter>
      </headerFooter>
    </customSheetView>
    <customSheetView guid="{9F9B7EE8-1B10-4082-AFCC-397EDBABAFD3}" fitToPage="1">
      <selection activeCell="B12" sqref="B12"/>
      <pageMargins left="0.5" right="0.5" top="0.5" bottom="0.5" header="0" footer="0.25"/>
      <pageSetup scale="72" orientation="landscape" r:id="rId7"/>
      <headerFooter>
        <oddFooter>&amp;R&amp;A</oddFooter>
      </headerFooter>
    </customSheetView>
  </customSheetViews>
  <mergeCells count="9">
    <mergeCell ref="A8:A9"/>
    <mergeCell ref="H8:H9"/>
    <mergeCell ref="I8:I9"/>
    <mergeCell ref="B8:B9"/>
    <mergeCell ref="C8:C9"/>
    <mergeCell ref="D8:D9"/>
    <mergeCell ref="E8:E9"/>
    <mergeCell ref="F8:F9"/>
    <mergeCell ref="G8:G9"/>
  </mergeCells>
  <pageMargins left="0.5" right="0.5" top="0.5" bottom="0.5" header="0" footer="0.25"/>
  <pageSetup scale="72" orientation="landscape" r:id="rId8"/>
  <headerFooter>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L35"/>
  <sheetViews>
    <sheetView zoomScaleNormal="100" workbookViewId="0">
      <selection activeCell="B7" sqref="B7:I7"/>
    </sheetView>
  </sheetViews>
  <sheetFormatPr defaultRowHeight="15"/>
  <cols>
    <col min="1" max="1" width="4.7109375" bestFit="1" customWidth="1"/>
    <col min="2" max="2" width="36.5703125" bestFit="1" customWidth="1"/>
    <col min="3" max="9" width="20.7109375" customWidth="1"/>
    <col min="11" max="11" width="10.5703125" bestFit="1" customWidth="1"/>
  </cols>
  <sheetData>
    <row r="1" spans="1:9" ht="15" customHeight="1">
      <c r="A1" s="428" t="s">
        <v>0</v>
      </c>
      <c r="C1" s="1"/>
    </row>
    <row r="2" spans="1:9">
      <c r="A2" t="s">
        <v>176</v>
      </c>
    </row>
    <row r="3" spans="1:9">
      <c r="A3" t="s">
        <v>2</v>
      </c>
    </row>
    <row r="4" spans="1:9">
      <c r="A4" t="s">
        <v>179</v>
      </c>
    </row>
    <row r="5" spans="1:9">
      <c r="A5" t="s">
        <v>3</v>
      </c>
    </row>
    <row r="6" spans="1:9" ht="15.75" thickBot="1"/>
    <row r="7" spans="1:9" ht="15.75" thickBot="1">
      <c r="B7" s="29" t="s">
        <v>82</v>
      </c>
      <c r="C7" s="29" t="s">
        <v>83</v>
      </c>
      <c r="D7" s="29" t="s">
        <v>86</v>
      </c>
      <c r="E7" s="29" t="s">
        <v>51</v>
      </c>
      <c r="F7" s="29" t="s">
        <v>52</v>
      </c>
      <c r="G7" s="29" t="s">
        <v>53</v>
      </c>
      <c r="H7" s="29" t="s">
        <v>54</v>
      </c>
      <c r="I7" s="29" t="s">
        <v>55</v>
      </c>
    </row>
    <row r="8" spans="1:9" ht="30.2" customHeight="1">
      <c r="A8" s="660" t="s">
        <v>1</v>
      </c>
      <c r="B8" s="660"/>
      <c r="C8" s="660" t="s">
        <v>178</v>
      </c>
      <c r="D8" s="660" t="s">
        <v>177</v>
      </c>
      <c r="E8" s="660" t="s">
        <v>183</v>
      </c>
      <c r="F8" s="660" t="s">
        <v>181</v>
      </c>
      <c r="G8" s="658" t="s">
        <v>182</v>
      </c>
      <c r="H8" s="660" t="s">
        <v>180</v>
      </c>
      <c r="I8" s="660" t="s">
        <v>184</v>
      </c>
    </row>
    <row r="9" spans="1:9" ht="15.75" thickBot="1">
      <c r="A9" s="661"/>
      <c r="B9" s="661"/>
      <c r="C9" s="661"/>
      <c r="D9" s="661"/>
      <c r="E9" s="661"/>
      <c r="F9" s="661"/>
      <c r="G9" s="659"/>
      <c r="H9" s="661"/>
      <c r="I9" s="661"/>
    </row>
    <row r="10" spans="1:9">
      <c r="A10" s="5"/>
      <c r="B10" s="2"/>
      <c r="C10" s="12"/>
      <c r="D10" s="12"/>
      <c r="E10" s="12"/>
      <c r="F10" s="12"/>
      <c r="G10" s="12"/>
      <c r="H10" s="5"/>
      <c r="I10" s="89"/>
    </row>
    <row r="11" spans="1:9">
      <c r="A11" s="2">
        <v>1</v>
      </c>
      <c r="B11" s="80" t="s">
        <v>290</v>
      </c>
      <c r="C11" s="3"/>
      <c r="D11" s="3"/>
      <c r="E11" s="3"/>
      <c r="F11" s="3"/>
      <c r="G11" s="3"/>
      <c r="H11" s="346"/>
      <c r="I11" s="12"/>
    </row>
    <row r="12" spans="1:9">
      <c r="A12" s="2">
        <v>2</v>
      </c>
      <c r="B12" s="285" t="s">
        <v>291</v>
      </c>
      <c r="C12" s="18">
        <v>93176384.550000012</v>
      </c>
      <c r="D12" s="18">
        <v>0</v>
      </c>
      <c r="E12" s="18">
        <f>C12</f>
        <v>93176384.550000012</v>
      </c>
      <c r="F12" s="18">
        <f>E12</f>
        <v>93176384.550000012</v>
      </c>
      <c r="G12" s="18">
        <v>0</v>
      </c>
      <c r="H12" s="351">
        <f>G12/E12</f>
        <v>0</v>
      </c>
      <c r="I12" s="18">
        <f>F12+G12</f>
        <v>93176384.550000012</v>
      </c>
    </row>
    <row r="13" spans="1:9">
      <c r="A13" s="2">
        <v>3</v>
      </c>
      <c r="B13" s="285" t="s">
        <v>292</v>
      </c>
      <c r="C13" s="59">
        <v>72264792.49000001</v>
      </c>
      <c r="D13" s="59"/>
      <c r="E13" s="59">
        <f t="shared" ref="E13:E15" si="0">C13</f>
        <v>72264792.49000001</v>
      </c>
      <c r="F13" s="59">
        <f t="shared" ref="F13:F15" si="1">E13</f>
        <v>72264792.49000001</v>
      </c>
      <c r="G13" s="59">
        <v>0</v>
      </c>
      <c r="H13" s="95">
        <f>G13/E13</f>
        <v>0</v>
      </c>
      <c r="I13" s="59">
        <f t="shared" ref="I13:I15" si="2">F13+G13</f>
        <v>72264792.49000001</v>
      </c>
    </row>
    <row r="14" spans="1:9">
      <c r="A14" s="2">
        <v>4</v>
      </c>
      <c r="B14" s="285" t="s">
        <v>294</v>
      </c>
      <c r="C14" s="59">
        <v>64192290.019999996</v>
      </c>
      <c r="D14" s="59"/>
      <c r="E14" s="59">
        <f t="shared" si="0"/>
        <v>64192290.019999996</v>
      </c>
      <c r="F14" s="59">
        <f t="shared" si="1"/>
        <v>64192290.019999996</v>
      </c>
      <c r="G14" s="59">
        <v>0</v>
      </c>
      <c r="H14" s="95">
        <f>G14/E14</f>
        <v>0</v>
      </c>
      <c r="I14" s="59">
        <f t="shared" si="2"/>
        <v>64192290.019999996</v>
      </c>
    </row>
    <row r="15" spans="1:9">
      <c r="A15" s="2">
        <v>5</v>
      </c>
      <c r="B15" s="285" t="s">
        <v>293</v>
      </c>
      <c r="C15" s="59">
        <v>23789958.620000001</v>
      </c>
      <c r="D15" s="59"/>
      <c r="E15" s="59">
        <f t="shared" si="0"/>
        <v>23789958.620000001</v>
      </c>
      <c r="F15" s="59">
        <f t="shared" si="1"/>
        <v>23789958.620000001</v>
      </c>
      <c r="G15" s="59">
        <v>0</v>
      </c>
      <c r="H15" s="95">
        <f>G15/E15</f>
        <v>0</v>
      </c>
      <c r="I15" s="59">
        <f t="shared" si="2"/>
        <v>23789958.620000001</v>
      </c>
    </row>
    <row r="16" spans="1:9">
      <c r="A16" s="2">
        <v>6</v>
      </c>
      <c r="B16" s="80" t="s">
        <v>295</v>
      </c>
      <c r="C16" s="347">
        <f>SUM(C12:C15)</f>
        <v>253423425.68000001</v>
      </c>
      <c r="D16" s="347">
        <f>SUM(D12:D15)</f>
        <v>0</v>
      </c>
      <c r="E16" s="347">
        <f>SUM(E12:E15)</f>
        <v>253423425.68000001</v>
      </c>
      <c r="F16" s="347">
        <f>SUM(F12:F15)</f>
        <v>253423425.68000001</v>
      </c>
      <c r="G16" s="347">
        <f>SUM(G12:G15)</f>
        <v>0</v>
      </c>
      <c r="H16" s="348">
        <f>G16/E16</f>
        <v>0</v>
      </c>
      <c r="I16" s="347">
        <f>SUM(I12:I15)</f>
        <v>253423425.68000001</v>
      </c>
    </row>
    <row r="17" spans="1:12">
      <c r="A17" s="2">
        <v>7</v>
      </c>
      <c r="B17" s="2"/>
      <c r="C17" s="3"/>
      <c r="D17" s="3"/>
      <c r="E17" s="3"/>
      <c r="F17" s="3"/>
      <c r="G17" s="3"/>
      <c r="H17" s="90"/>
      <c r="I17" s="12"/>
    </row>
    <row r="18" spans="1:12">
      <c r="A18" s="2">
        <v>8</v>
      </c>
      <c r="B18" s="80" t="s">
        <v>30</v>
      </c>
      <c r="C18" s="3"/>
      <c r="D18" s="3"/>
      <c r="E18" s="3"/>
      <c r="F18" s="3"/>
      <c r="G18" s="3"/>
      <c r="H18" s="90"/>
      <c r="I18" s="12"/>
    </row>
    <row r="19" spans="1:12">
      <c r="A19" s="2">
        <v>9</v>
      </c>
      <c r="B19" s="2"/>
      <c r="C19" s="3"/>
      <c r="D19" s="3"/>
      <c r="E19" s="3"/>
      <c r="F19" s="3"/>
      <c r="G19" s="3"/>
      <c r="H19" s="90"/>
      <c r="I19" s="12"/>
      <c r="L19" s="377"/>
    </row>
    <row r="20" spans="1:12">
      <c r="A20" s="2">
        <v>15</v>
      </c>
      <c r="B20" s="430" t="s">
        <v>33</v>
      </c>
      <c r="C20" s="12">
        <v>488835.79</v>
      </c>
      <c r="D20" s="12">
        <v>0</v>
      </c>
      <c r="E20" s="12">
        <v>488835.80399999995</v>
      </c>
      <c r="F20" s="12">
        <v>488835.80399999995</v>
      </c>
      <c r="G20" s="12">
        <v>0</v>
      </c>
      <c r="H20" s="352">
        <f>G20/E20</f>
        <v>0</v>
      </c>
      <c r="I20" s="12">
        <f>F20+G20</f>
        <v>488835.80399999995</v>
      </c>
    </row>
    <row r="21" spans="1:12">
      <c r="A21" s="2">
        <v>13</v>
      </c>
      <c r="B21" s="430" t="s">
        <v>323</v>
      </c>
      <c r="C21" s="72">
        <v>129253.08000000003</v>
      </c>
      <c r="D21" s="72"/>
      <c r="E21" s="72">
        <v>129253.10399999998</v>
      </c>
      <c r="F21" s="72">
        <v>129253.10399999998</v>
      </c>
      <c r="G21" s="72">
        <v>0</v>
      </c>
      <c r="H21" s="352">
        <f>G21/E21</f>
        <v>0</v>
      </c>
      <c r="I21" s="59">
        <f>F21+G21</f>
        <v>129253.10399999998</v>
      </c>
    </row>
    <row r="22" spans="1:12">
      <c r="A22" s="2">
        <v>10</v>
      </c>
      <c r="B22" s="11" t="s">
        <v>38</v>
      </c>
      <c r="C22" s="72">
        <v>1101064</v>
      </c>
      <c r="D22" s="72"/>
      <c r="E22" s="72">
        <f>C22+D22</f>
        <v>1101064</v>
      </c>
      <c r="F22" s="72">
        <f>E22</f>
        <v>1101064</v>
      </c>
      <c r="G22" s="72">
        <f>I22-F22</f>
        <v>125410.59864689107</v>
      </c>
      <c r="H22" s="352">
        <f>G22/E22</f>
        <v>0.11389946328904683</v>
      </c>
      <c r="I22" s="72">
        <v>1226474.5986468911</v>
      </c>
      <c r="K22" s="282"/>
    </row>
    <row r="23" spans="1:12">
      <c r="A23" s="2">
        <v>11</v>
      </c>
      <c r="B23" s="11" t="s">
        <v>39</v>
      </c>
      <c r="C23" s="72">
        <v>1129179.5256999999</v>
      </c>
      <c r="D23" s="72"/>
      <c r="E23" s="72">
        <f>C23+D23</f>
        <v>1129179.5256999999</v>
      </c>
      <c r="F23" s="72">
        <f>E23</f>
        <v>1129179.5256999999</v>
      </c>
      <c r="G23" s="72">
        <f t="shared" ref="G23" si="3">I23-F23</f>
        <v>152752.18974426878</v>
      </c>
      <c r="H23" s="352">
        <f>G23/E23</f>
        <v>0.13527715147826011</v>
      </c>
      <c r="I23" s="72">
        <v>1281931.7154442687</v>
      </c>
      <c r="K23" s="282"/>
    </row>
    <row r="24" spans="1:12">
      <c r="A24" s="2">
        <v>16</v>
      </c>
      <c r="B24" s="430" t="s">
        <v>324</v>
      </c>
      <c r="C24" s="72">
        <v>248911.86000000002</v>
      </c>
      <c r="D24" s="72"/>
      <c r="E24" s="72">
        <v>248911.86000000002</v>
      </c>
      <c r="F24" s="72">
        <v>248911.86000000002</v>
      </c>
      <c r="G24" s="72">
        <v>0</v>
      </c>
      <c r="H24" s="352">
        <f t="shared" ref="H24:H30" si="4">G24/E24</f>
        <v>0</v>
      </c>
      <c r="I24" s="72">
        <f>F24+G24</f>
        <v>248911.86000000002</v>
      </c>
    </row>
    <row r="25" spans="1:12">
      <c r="A25" s="2">
        <v>17</v>
      </c>
      <c r="B25" s="430" t="s">
        <v>43</v>
      </c>
      <c r="C25" s="72">
        <v>376909.5</v>
      </c>
      <c r="D25" s="72"/>
      <c r="E25" s="72">
        <v>376909.50499999989</v>
      </c>
      <c r="F25" s="72">
        <v>376909.50499999989</v>
      </c>
      <c r="G25" s="72">
        <v>0</v>
      </c>
      <c r="H25" s="352">
        <f t="shared" si="4"/>
        <v>0</v>
      </c>
      <c r="I25" s="72">
        <f t="shared" ref="I25:I27" si="5">F25+G25</f>
        <v>376909.50499999989</v>
      </c>
    </row>
    <row r="26" spans="1:12">
      <c r="A26" s="2">
        <v>14</v>
      </c>
      <c r="B26" s="26" t="s">
        <v>77</v>
      </c>
      <c r="C26" s="72">
        <v>33465.65</v>
      </c>
      <c r="D26" s="72"/>
      <c r="E26" s="72">
        <v>33465.651999999995</v>
      </c>
      <c r="F26" s="72">
        <v>33465.651999999995</v>
      </c>
      <c r="G26" s="72">
        <v>0</v>
      </c>
      <c r="H26" s="352">
        <f>G26/E26</f>
        <v>0</v>
      </c>
      <c r="I26" s="72">
        <f t="shared" si="5"/>
        <v>33465.651999999995</v>
      </c>
    </row>
    <row r="27" spans="1:12">
      <c r="A27" s="2">
        <v>18</v>
      </c>
      <c r="B27" s="26" t="s">
        <v>78</v>
      </c>
      <c r="C27" s="72">
        <v>494024.80000000005</v>
      </c>
      <c r="D27" s="72"/>
      <c r="E27" s="72">
        <v>494024.79999999993</v>
      </c>
      <c r="F27" s="72">
        <v>494024.79999999993</v>
      </c>
      <c r="G27" s="72">
        <v>0</v>
      </c>
      <c r="H27" s="352">
        <f t="shared" si="4"/>
        <v>0</v>
      </c>
      <c r="I27" s="72">
        <f t="shared" si="5"/>
        <v>494024.79999999993</v>
      </c>
    </row>
    <row r="28" spans="1:12">
      <c r="A28" s="2">
        <v>12</v>
      </c>
      <c r="B28" s="11" t="s">
        <v>48</v>
      </c>
      <c r="C28" s="72">
        <v>1763829.01413</v>
      </c>
      <c r="D28" s="72"/>
      <c r="E28" s="72">
        <f>C28+D28</f>
        <v>1763829.01413</v>
      </c>
      <c r="F28" s="72">
        <f>E28</f>
        <v>1763829.01413</v>
      </c>
      <c r="G28" s="72">
        <f>I28-F28</f>
        <v>243995.52008337621</v>
      </c>
      <c r="H28" s="352">
        <f>G28/E28</f>
        <v>0.13833286454000521</v>
      </c>
      <c r="I28" s="72">
        <v>2007824.5342133762</v>
      </c>
      <c r="K28" s="282"/>
    </row>
    <row r="29" spans="1:12">
      <c r="A29" s="2">
        <v>19</v>
      </c>
      <c r="B29" s="430" t="s">
        <v>49</v>
      </c>
      <c r="C29" s="353">
        <v>316811.7</v>
      </c>
      <c r="D29" s="353"/>
      <c r="E29" s="353">
        <v>316811.71599999996</v>
      </c>
      <c r="F29" s="353">
        <v>316811.71599999996</v>
      </c>
      <c r="G29" s="353">
        <v>0</v>
      </c>
      <c r="H29" s="429">
        <f t="shared" si="4"/>
        <v>0</v>
      </c>
      <c r="I29" s="353">
        <f>F29+G29</f>
        <v>316811.71599999996</v>
      </c>
    </row>
    <row r="30" spans="1:12">
      <c r="A30" s="2">
        <v>20</v>
      </c>
      <c r="B30" s="350" t="s">
        <v>50</v>
      </c>
      <c r="C30" s="349">
        <f>SUM(C20:C29)</f>
        <v>6082284.91983</v>
      </c>
      <c r="D30" s="349">
        <f>SUM(D22:D29)</f>
        <v>0</v>
      </c>
      <c r="E30" s="349">
        <f>SUM(E20:E29)</f>
        <v>6082284.9808299989</v>
      </c>
      <c r="F30" s="349">
        <f>SUM(F20:F29)</f>
        <v>6082284.9808299989</v>
      </c>
      <c r="G30" s="349">
        <f>SUM(G20:G29)</f>
        <v>522158.30847453605</v>
      </c>
      <c r="H30" s="352">
        <f t="shared" si="4"/>
        <v>8.584903701820322E-2</v>
      </c>
      <c r="I30" s="349">
        <f>SUM(I20:I29)</f>
        <v>6604443.2893045358</v>
      </c>
    </row>
    <row r="31" spans="1:12">
      <c r="A31" s="2">
        <v>21</v>
      </c>
      <c r="B31" s="2"/>
      <c r="C31" s="2"/>
      <c r="D31" s="2"/>
      <c r="E31" s="2"/>
      <c r="F31" s="2"/>
      <c r="G31" s="2"/>
      <c r="H31" s="2"/>
      <c r="I31" s="2"/>
    </row>
    <row r="32" spans="1:12">
      <c r="A32" s="2">
        <v>22</v>
      </c>
      <c r="B32" s="354" t="s">
        <v>296</v>
      </c>
      <c r="C32" s="444">
        <f>C30+C16</f>
        <v>259505710.59983</v>
      </c>
      <c r="D32" s="337">
        <f>D30+D16</f>
        <v>0</v>
      </c>
      <c r="E32" s="337">
        <f>E30+E16</f>
        <v>259505710.66083002</v>
      </c>
      <c r="F32" s="337">
        <f>F30+F16</f>
        <v>259505710.66083002</v>
      </c>
      <c r="G32" s="337">
        <f>G30+G16</f>
        <v>522158.30847453605</v>
      </c>
      <c r="H32" s="355">
        <f>G32/E32</f>
        <v>2.0121264659065208E-3</v>
      </c>
      <c r="I32" s="337">
        <f>I30+I16</f>
        <v>260027868.96930453</v>
      </c>
    </row>
    <row r="33" spans="1:9">
      <c r="A33" s="2">
        <v>23</v>
      </c>
      <c r="B33" s="540"/>
      <c r="C33" s="541"/>
      <c r="D33" s="379"/>
      <c r="E33" s="379"/>
      <c r="F33" s="379"/>
      <c r="G33" s="379"/>
      <c r="H33" s="541"/>
      <c r="I33" s="542"/>
    </row>
    <row r="34" spans="1:9">
      <c r="A34" s="2">
        <v>24</v>
      </c>
      <c r="B34" s="543" t="s">
        <v>352</v>
      </c>
      <c r="C34" s="538"/>
      <c r="D34" s="23"/>
      <c r="E34" s="23"/>
      <c r="F34" s="23"/>
      <c r="G34" s="23"/>
      <c r="H34" s="538"/>
      <c r="I34" s="295"/>
    </row>
    <row r="35" spans="1:9" ht="15.75" thickBot="1">
      <c r="A35" s="4"/>
      <c r="B35" s="297"/>
      <c r="C35" s="298"/>
      <c r="D35" s="298"/>
      <c r="E35" s="298"/>
      <c r="F35" s="298"/>
      <c r="G35" s="298"/>
      <c r="H35" s="299"/>
      <c r="I35" s="300"/>
    </row>
  </sheetData>
  <customSheetViews>
    <customSheetView guid="{0051487E-A47C-49AA-8AE8-FEF96291A55A}" fitToPage="1">
      <selection activeCell="F30" sqref="F30"/>
      <pageMargins left="0.5" right="0.5" top="0.5" bottom="0.5" header="0" footer="0.25"/>
      <pageSetup scale="68" orientation="landscape" r:id="rId1"/>
      <headerFooter>
        <oddFooter>&amp;R&amp;A</oddFooter>
      </headerFooter>
    </customSheetView>
    <customSheetView guid="{26C2B9FB-9705-4145-BB97-54F01A23C960}" showPageBreaks="1" hiddenRows="1" topLeftCell="A2">
      <selection activeCell="A4" sqref="A4"/>
      <pageMargins left="0.5" right="0.5" top="0.5" bottom="0.5" header="0" footer="0.25"/>
      <pageSetup orientation="landscape" r:id="rId2"/>
      <headerFooter>
        <oddFooter>&amp;R&amp;A</oddFooter>
      </headerFooter>
    </customSheetView>
    <customSheetView guid="{8AF88CFF-9E20-4B3D-822E-6CE96CE91088}" fitToPage="1">
      <pageMargins left="0.5" right="0.5" top="0.5" bottom="0.5" header="0" footer="0.25"/>
      <pageSetup scale="68" orientation="landscape" r:id="rId3"/>
      <headerFooter>
        <oddFooter>&amp;R&amp;A</oddFooter>
      </headerFooter>
    </customSheetView>
    <customSheetView guid="{FBC3897D-7A4F-424C-9ED3-F4BA70FDA2B6}" fitToPage="1">
      <pageMargins left="0.5" right="0.5" top="0.5" bottom="0.5" header="0" footer="0.25"/>
      <pageSetup scale="68" orientation="landscape" r:id="rId4"/>
      <headerFooter>
        <oddFooter>&amp;R&amp;A</oddFooter>
      </headerFooter>
    </customSheetView>
    <customSheetView guid="{828D621A-F75D-45EA-97F8-7DEC174B4676}" showPageBreaks="1" hiddenRows="1" topLeftCell="D5">
      <selection activeCell="E20" sqref="E20:E29"/>
      <pageMargins left="0.5" right="0.5" top="0.5" bottom="0.5" header="0" footer="0.25"/>
      <pageSetup orientation="landscape" r:id="rId5"/>
      <headerFooter>
        <oddFooter>&amp;R&amp;A</oddFooter>
      </headerFooter>
    </customSheetView>
    <customSheetView guid="{19E76F77-5FD4-4699-96C7-35DD0D021D5C}" showPageBreaks="1" hiddenRows="1" topLeftCell="A2">
      <selection activeCell="A14" sqref="A14:XFD14"/>
      <pageMargins left="0.5" right="0.5" top="0.5" bottom="0.5" header="0" footer="0.25"/>
      <pageSetup orientation="landscape" r:id="rId6"/>
      <headerFooter>
        <oddFooter>&amp;R&amp;A</oddFooter>
      </headerFooter>
    </customSheetView>
    <customSheetView guid="{9F9B7EE8-1B10-4082-AFCC-397EDBABAFD3}" fitToPage="1">
      <selection activeCell="F30" sqref="F30"/>
      <pageMargins left="0.5" right="0.5" top="0.5" bottom="0.5" header="0" footer="0.25"/>
      <pageSetup scale="68" orientation="landscape" r:id="rId7"/>
      <headerFooter>
        <oddFooter>&amp;R&amp;A</oddFooter>
      </headerFooter>
    </customSheetView>
  </customSheetViews>
  <mergeCells count="9">
    <mergeCell ref="G8:G9"/>
    <mergeCell ref="H8:H9"/>
    <mergeCell ref="I8:I9"/>
    <mergeCell ref="A8:A9"/>
    <mergeCell ref="B8:B9"/>
    <mergeCell ref="C8:C9"/>
    <mergeCell ref="D8:D9"/>
    <mergeCell ref="E8:E9"/>
    <mergeCell ref="F8:F9"/>
  </mergeCells>
  <pageMargins left="0.5" right="0.5" top="0.5" bottom="0.5" header="0" footer="0.25"/>
  <pageSetup scale="68" orientation="landscape" r:id="rId8"/>
  <headerFooter>
    <oddFooter>&amp;R&amp;A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I69"/>
  <sheetViews>
    <sheetView showGridLines="0" zoomScaleNormal="100" workbookViewId="0">
      <pane ySplit="9" topLeftCell="A46" activePane="bottomLeft" state="frozen"/>
      <selection activeCell="H13" sqref="H13:H15"/>
      <selection pane="bottomLeft" activeCell="H13" sqref="H13:H15"/>
    </sheetView>
  </sheetViews>
  <sheetFormatPr defaultRowHeight="15"/>
  <cols>
    <col min="1" max="1" width="5.42578125" customWidth="1"/>
    <col min="2" max="2" width="22" bestFit="1" customWidth="1"/>
    <col min="3" max="3" width="18.7109375" customWidth="1"/>
    <col min="4" max="4" width="20.42578125" customWidth="1"/>
    <col min="5" max="7" width="22.42578125" customWidth="1"/>
    <col min="8" max="8" width="19.140625" customWidth="1"/>
    <col min="9" max="9" width="18.28515625" customWidth="1"/>
  </cols>
  <sheetData>
    <row r="1" spans="1:9">
      <c r="A1" s="1" t="s">
        <v>0</v>
      </c>
      <c r="B1" s="1"/>
    </row>
    <row r="2" spans="1:9">
      <c r="A2" t="s">
        <v>175</v>
      </c>
    </row>
    <row r="3" spans="1:9">
      <c r="A3" t="s">
        <v>2</v>
      </c>
    </row>
    <row r="4" spans="1:9">
      <c r="A4" t="s">
        <v>392</v>
      </c>
    </row>
    <row r="5" spans="1:9">
      <c r="A5" t="s">
        <v>3</v>
      </c>
    </row>
    <row r="6" spans="1:9" ht="15.75" thickBot="1"/>
    <row r="7" spans="1:9" ht="15.75" thickBot="1">
      <c r="B7" s="29" t="s">
        <v>82</v>
      </c>
      <c r="C7" s="29" t="s">
        <v>83</v>
      </c>
      <c r="D7" s="29" t="s">
        <v>86</v>
      </c>
      <c r="E7" s="29" t="s">
        <v>51</v>
      </c>
      <c r="F7" s="29" t="s">
        <v>52</v>
      </c>
      <c r="G7" s="39" t="s">
        <v>53</v>
      </c>
      <c r="H7" s="29" t="s">
        <v>54</v>
      </c>
      <c r="I7" s="40" t="s">
        <v>55</v>
      </c>
    </row>
    <row r="8" spans="1:9" ht="15" customHeight="1">
      <c r="A8" s="660" t="s">
        <v>1</v>
      </c>
      <c r="B8" s="662" t="s">
        <v>81</v>
      </c>
      <c r="C8" s="665" t="s">
        <v>317</v>
      </c>
      <c r="D8" s="666"/>
      <c r="E8" s="665" t="s">
        <v>338</v>
      </c>
      <c r="F8" s="666"/>
      <c r="G8" s="662" t="s">
        <v>152</v>
      </c>
      <c r="H8" s="662" t="s">
        <v>151</v>
      </c>
      <c r="I8" s="662" t="s">
        <v>150</v>
      </c>
    </row>
    <row r="9" spans="1:9" ht="30.2" customHeight="1" thickBot="1">
      <c r="A9" s="661"/>
      <c r="B9" s="661"/>
      <c r="C9" s="45">
        <v>43009</v>
      </c>
      <c r="D9" s="45">
        <v>43344</v>
      </c>
      <c r="E9" s="45">
        <v>43009</v>
      </c>
      <c r="F9" s="45">
        <v>43344</v>
      </c>
      <c r="G9" s="663"/>
      <c r="H9" s="663"/>
      <c r="I9" s="663"/>
    </row>
    <row r="10" spans="1:9">
      <c r="A10" s="2">
        <v>1</v>
      </c>
      <c r="B10" s="284" t="s">
        <v>290</v>
      </c>
      <c r="C10" s="3"/>
      <c r="D10" s="3"/>
      <c r="E10" s="3"/>
      <c r="F10" s="3"/>
      <c r="G10" s="5"/>
      <c r="H10" s="5"/>
      <c r="I10" s="5"/>
    </row>
    <row r="11" spans="1:9">
      <c r="A11" s="2">
        <v>2</v>
      </c>
      <c r="B11" s="306" t="s">
        <v>58</v>
      </c>
      <c r="C11" s="59">
        <v>197886</v>
      </c>
      <c r="D11" s="59">
        <v>200460</v>
      </c>
      <c r="E11" s="3"/>
      <c r="F11" s="3"/>
      <c r="G11" s="320">
        <f>AVERAGE(C11:D11)</f>
        <v>199173</v>
      </c>
      <c r="H11" s="320">
        <v>14076182100</v>
      </c>
      <c r="I11" s="579" t="s">
        <v>368</v>
      </c>
    </row>
    <row r="12" spans="1:9">
      <c r="A12" s="2">
        <v>3</v>
      </c>
      <c r="B12" s="306" t="s">
        <v>59</v>
      </c>
      <c r="C12" s="59">
        <v>14469</v>
      </c>
      <c r="D12" s="59">
        <v>15943</v>
      </c>
      <c r="E12" s="3"/>
      <c r="F12" s="3"/>
      <c r="G12" s="320">
        <f t="shared" ref="G12:G21" si="0">AVERAGE(C12:D12)</f>
        <v>15206</v>
      </c>
      <c r="H12" s="320">
        <v>3165367800</v>
      </c>
      <c r="I12" s="2" t="s">
        <v>369</v>
      </c>
    </row>
    <row r="13" spans="1:9">
      <c r="A13" s="2">
        <v>4</v>
      </c>
      <c r="B13" s="306" t="s">
        <v>149</v>
      </c>
      <c r="C13" s="59">
        <v>9609</v>
      </c>
      <c r="D13" s="59">
        <v>9641</v>
      </c>
      <c r="E13" s="3"/>
      <c r="F13" s="3"/>
      <c r="G13" s="320">
        <f t="shared" si="0"/>
        <v>9625</v>
      </c>
      <c r="H13" s="320">
        <v>1849079100</v>
      </c>
      <c r="I13" s="579" t="s">
        <v>370</v>
      </c>
    </row>
    <row r="14" spans="1:9">
      <c r="A14" s="2">
        <v>5</v>
      </c>
      <c r="B14" s="306" t="s">
        <v>310</v>
      </c>
      <c r="C14" s="59"/>
      <c r="D14" s="59">
        <v>0</v>
      </c>
      <c r="E14" s="3"/>
      <c r="F14" s="3"/>
      <c r="G14" s="320">
        <f t="shared" si="0"/>
        <v>0</v>
      </c>
      <c r="H14" s="320">
        <v>492300</v>
      </c>
      <c r="I14" s="2"/>
    </row>
    <row r="15" spans="1:9">
      <c r="A15" s="2">
        <v>6</v>
      </c>
      <c r="B15" s="306" t="s">
        <v>60</v>
      </c>
      <c r="C15" s="59">
        <v>4298</v>
      </c>
      <c r="D15" s="59">
        <v>4356</v>
      </c>
      <c r="E15" s="3"/>
      <c r="F15" s="3"/>
      <c r="G15" s="320">
        <f t="shared" si="0"/>
        <v>4327</v>
      </c>
      <c r="H15" s="320">
        <v>2199726700</v>
      </c>
      <c r="I15" s="2"/>
    </row>
    <row r="16" spans="1:9">
      <c r="A16" s="2">
        <v>7</v>
      </c>
      <c r="B16" s="306" t="s">
        <v>61</v>
      </c>
      <c r="C16" s="59">
        <v>4108</v>
      </c>
      <c r="D16" s="59">
        <v>4193</v>
      </c>
      <c r="E16" s="3"/>
      <c r="F16" s="3"/>
      <c r="G16" s="320">
        <f t="shared" si="0"/>
        <v>4150.5</v>
      </c>
      <c r="H16" s="320">
        <v>5131264000</v>
      </c>
      <c r="I16" s="2"/>
    </row>
    <row r="17" spans="1:9">
      <c r="A17" s="2">
        <v>8</v>
      </c>
      <c r="B17" s="306" t="s">
        <v>62</v>
      </c>
      <c r="C17" s="59">
        <v>1155</v>
      </c>
      <c r="D17" s="59">
        <v>1050</v>
      </c>
      <c r="E17" s="3"/>
      <c r="F17" s="3"/>
      <c r="G17" s="320">
        <f t="shared" si="0"/>
        <v>1102.5</v>
      </c>
      <c r="H17" s="320">
        <v>2426442200</v>
      </c>
      <c r="I17" s="2"/>
    </row>
    <row r="18" spans="1:9">
      <c r="A18" s="2">
        <v>9</v>
      </c>
      <c r="B18" s="306" t="s">
        <v>63</v>
      </c>
      <c r="C18" s="59">
        <v>545</v>
      </c>
      <c r="D18" s="59">
        <v>472</v>
      </c>
      <c r="E18" s="3"/>
      <c r="F18" s="3"/>
      <c r="G18" s="320">
        <f t="shared" si="0"/>
        <v>508.5</v>
      </c>
      <c r="H18" s="320">
        <v>2811129700</v>
      </c>
      <c r="I18" s="2"/>
    </row>
    <row r="19" spans="1:9">
      <c r="A19" s="2">
        <v>10</v>
      </c>
      <c r="B19" s="306" t="s">
        <v>64</v>
      </c>
      <c r="C19" s="59">
        <v>308</v>
      </c>
      <c r="D19" s="59">
        <v>256</v>
      </c>
      <c r="E19" s="3"/>
      <c r="F19" s="3"/>
      <c r="G19" s="320">
        <f t="shared" si="0"/>
        <v>282</v>
      </c>
      <c r="H19" s="320">
        <v>2483145900</v>
      </c>
      <c r="I19" s="2"/>
    </row>
    <row r="20" spans="1:9">
      <c r="A20" s="2">
        <v>11</v>
      </c>
      <c r="B20" s="306" t="s">
        <v>65</v>
      </c>
      <c r="C20" s="59">
        <v>146</v>
      </c>
      <c r="D20" s="59">
        <v>127</v>
      </c>
      <c r="E20" s="3"/>
      <c r="F20" s="3"/>
      <c r="G20" s="320">
        <f t="shared" si="0"/>
        <v>136.5</v>
      </c>
      <c r="H20" s="320">
        <v>1981586700</v>
      </c>
      <c r="I20" s="2"/>
    </row>
    <row r="21" spans="1:9">
      <c r="A21" s="2">
        <v>12</v>
      </c>
      <c r="B21" s="306" t="s">
        <v>66</v>
      </c>
      <c r="C21" s="62">
        <v>57</v>
      </c>
      <c r="D21" s="62">
        <v>28</v>
      </c>
      <c r="E21" s="94"/>
      <c r="F21" s="94"/>
      <c r="G21" s="321">
        <f t="shared" si="0"/>
        <v>42.5</v>
      </c>
      <c r="H21" s="321">
        <v>2807658500</v>
      </c>
      <c r="I21" s="2"/>
    </row>
    <row r="22" spans="1:9">
      <c r="A22" s="2">
        <v>13</v>
      </c>
      <c r="B22" s="284" t="s">
        <v>311</v>
      </c>
      <c r="C22" s="59">
        <f>SUM(C11:C21)</f>
        <v>232581</v>
      </c>
      <c r="D22" s="59">
        <f>SUM(D11:D21)</f>
        <v>236526</v>
      </c>
      <c r="E22" s="3"/>
      <c r="F22" s="3"/>
      <c r="G22" s="320">
        <f>SUM(G11:G21)</f>
        <v>234553.5</v>
      </c>
      <c r="H22" s="320">
        <f>SUM(H11:H21)</f>
        <v>38932075000</v>
      </c>
      <c r="I22" s="2"/>
    </row>
    <row r="23" spans="1:9">
      <c r="A23" s="2">
        <v>14</v>
      </c>
      <c r="B23" s="284"/>
      <c r="C23" s="3"/>
      <c r="D23" s="59"/>
      <c r="E23" s="3"/>
      <c r="F23" s="3"/>
      <c r="G23" s="320"/>
      <c r="H23" s="320"/>
      <c r="I23" s="2"/>
    </row>
    <row r="24" spans="1:9">
      <c r="A24" s="2">
        <v>15</v>
      </c>
      <c r="B24" s="319" t="s">
        <v>30</v>
      </c>
      <c r="C24" s="3"/>
      <c r="D24" s="3"/>
      <c r="E24" s="42"/>
      <c r="F24" s="2"/>
      <c r="G24" s="2"/>
      <c r="H24" s="51"/>
      <c r="I24" s="114"/>
    </row>
    <row r="25" spans="1:9">
      <c r="A25" s="2">
        <v>16</v>
      </c>
      <c r="B25" s="2" t="s">
        <v>58</v>
      </c>
      <c r="C25" s="14">
        <v>1</v>
      </c>
      <c r="D25" s="14">
        <v>1</v>
      </c>
      <c r="E25" s="14">
        <v>0</v>
      </c>
      <c r="F25" s="14">
        <v>0</v>
      </c>
      <c r="G25" s="14">
        <f t="shared" ref="G25:G35" si="1">AVERAGE(C25:D25)</f>
        <v>1</v>
      </c>
      <c r="H25" s="52">
        <v>7180100</v>
      </c>
      <c r="I25" s="2"/>
    </row>
    <row r="26" spans="1:9">
      <c r="A26" s="2">
        <v>17</v>
      </c>
      <c r="B26" s="2" t="s">
        <v>59</v>
      </c>
      <c r="C26" s="14">
        <v>1</v>
      </c>
      <c r="D26" s="14">
        <v>1</v>
      </c>
      <c r="E26" s="14">
        <v>0</v>
      </c>
      <c r="F26" s="14">
        <v>0</v>
      </c>
      <c r="G26" s="14">
        <f t="shared" si="1"/>
        <v>1</v>
      </c>
      <c r="H26" s="52">
        <v>0</v>
      </c>
      <c r="I26" s="2"/>
    </row>
    <row r="27" spans="1:9">
      <c r="A27" s="2">
        <v>18</v>
      </c>
      <c r="B27" s="2" t="s">
        <v>149</v>
      </c>
      <c r="C27" s="14">
        <v>0</v>
      </c>
      <c r="D27" s="14">
        <v>0</v>
      </c>
      <c r="E27" s="14">
        <v>0</v>
      </c>
      <c r="F27" s="14">
        <v>0</v>
      </c>
      <c r="G27" s="14">
        <f t="shared" si="1"/>
        <v>0</v>
      </c>
      <c r="H27" s="52">
        <v>0</v>
      </c>
      <c r="I27" s="2"/>
    </row>
    <row r="28" spans="1:9">
      <c r="A28" s="2">
        <v>19</v>
      </c>
      <c r="B28" s="2" t="s">
        <v>148</v>
      </c>
      <c r="C28" s="14">
        <v>2</v>
      </c>
      <c r="D28" s="14">
        <v>2</v>
      </c>
      <c r="E28" s="14">
        <v>0</v>
      </c>
      <c r="F28" s="14">
        <v>0</v>
      </c>
      <c r="G28" s="14">
        <f t="shared" si="1"/>
        <v>2</v>
      </c>
      <c r="H28" s="52">
        <v>219700</v>
      </c>
      <c r="I28" s="2"/>
    </row>
    <row r="29" spans="1:9">
      <c r="A29" s="2">
        <v>20</v>
      </c>
      <c r="B29" s="2" t="s">
        <v>61</v>
      </c>
      <c r="C29" s="14">
        <f>2+1+1+1+1</f>
        <v>6</v>
      </c>
      <c r="D29" s="14">
        <f>2+1+1+1+1</f>
        <v>6</v>
      </c>
      <c r="E29" s="14">
        <v>0</v>
      </c>
      <c r="F29" s="14">
        <v>0</v>
      </c>
      <c r="G29" s="14">
        <f t="shared" si="1"/>
        <v>6</v>
      </c>
      <c r="H29" s="52">
        <v>258048700</v>
      </c>
      <c r="I29" s="2"/>
    </row>
    <row r="30" spans="1:9">
      <c r="A30" s="2">
        <v>21</v>
      </c>
      <c r="B30" s="2" t="s">
        <v>62</v>
      </c>
      <c r="C30" s="14">
        <v>3</v>
      </c>
      <c r="D30" s="14">
        <v>3</v>
      </c>
      <c r="E30" s="14">
        <v>0</v>
      </c>
      <c r="F30" s="14">
        <v>0</v>
      </c>
      <c r="G30" s="14">
        <f t="shared" si="1"/>
        <v>3</v>
      </c>
      <c r="H30" s="52">
        <v>119279600</v>
      </c>
      <c r="I30" s="2"/>
    </row>
    <row r="31" spans="1:9">
      <c r="A31" s="2">
        <v>22</v>
      </c>
      <c r="B31" s="2" t="s">
        <v>63</v>
      </c>
      <c r="C31" s="14">
        <v>1</v>
      </c>
      <c r="D31" s="14">
        <v>1</v>
      </c>
      <c r="E31" s="14">
        <v>0</v>
      </c>
      <c r="F31" s="14">
        <v>0</v>
      </c>
      <c r="G31" s="14">
        <f t="shared" si="1"/>
        <v>1</v>
      </c>
      <c r="H31" s="52">
        <v>142031500</v>
      </c>
      <c r="I31" s="2"/>
    </row>
    <row r="32" spans="1:9">
      <c r="A32" s="2">
        <v>23</v>
      </c>
      <c r="B32" s="2" t="s">
        <v>64</v>
      </c>
      <c r="C32" s="14">
        <v>8</v>
      </c>
      <c r="D32" s="14">
        <v>8</v>
      </c>
      <c r="E32" s="14">
        <v>0</v>
      </c>
      <c r="F32" s="14">
        <v>0</v>
      </c>
      <c r="G32" s="14">
        <f t="shared" si="1"/>
        <v>8</v>
      </c>
      <c r="H32" s="52">
        <v>616501300</v>
      </c>
      <c r="I32" s="2"/>
    </row>
    <row r="33" spans="1:9">
      <c r="A33" s="2">
        <v>24</v>
      </c>
      <c r="B33" s="2" t="s">
        <v>65</v>
      </c>
      <c r="C33" s="14">
        <v>8</v>
      </c>
      <c r="D33" s="14">
        <v>8</v>
      </c>
      <c r="E33" s="14">
        <v>0</v>
      </c>
      <c r="F33" s="14">
        <v>0</v>
      </c>
      <c r="G33" s="14">
        <f t="shared" si="1"/>
        <v>8</v>
      </c>
      <c r="H33" s="52">
        <v>93275700</v>
      </c>
      <c r="I33" s="2"/>
    </row>
    <row r="34" spans="1:9">
      <c r="A34" s="2">
        <v>25</v>
      </c>
      <c r="B34" s="2" t="s">
        <v>66</v>
      </c>
      <c r="C34" s="14">
        <v>17</v>
      </c>
      <c r="D34" s="14">
        <v>17</v>
      </c>
      <c r="E34" s="14">
        <v>0</v>
      </c>
      <c r="F34" s="14">
        <v>0</v>
      </c>
      <c r="G34" s="14">
        <f t="shared" si="1"/>
        <v>17</v>
      </c>
      <c r="H34" s="52">
        <v>402167600</v>
      </c>
      <c r="I34" s="2"/>
    </row>
    <row r="35" spans="1:9">
      <c r="A35" s="2">
        <v>26</v>
      </c>
      <c r="B35" s="2" t="s">
        <v>67</v>
      </c>
      <c r="C35" s="16">
        <v>1</v>
      </c>
      <c r="D35" s="16">
        <v>1</v>
      </c>
      <c r="E35" s="16">
        <v>0</v>
      </c>
      <c r="F35" s="16">
        <v>0</v>
      </c>
      <c r="G35" s="16">
        <f t="shared" si="1"/>
        <v>1</v>
      </c>
      <c r="H35" s="53">
        <v>820342800</v>
      </c>
      <c r="I35" s="2"/>
    </row>
    <row r="36" spans="1:9">
      <c r="A36" s="2">
        <v>27</v>
      </c>
      <c r="B36" s="20" t="s">
        <v>309</v>
      </c>
      <c r="C36" s="14">
        <f t="shared" ref="C36:H36" si="2">SUM(C25:C35)</f>
        <v>48</v>
      </c>
      <c r="D36" s="14">
        <f t="shared" si="2"/>
        <v>48</v>
      </c>
      <c r="E36" s="14">
        <f t="shared" si="2"/>
        <v>0</v>
      </c>
      <c r="F36" s="14">
        <f t="shared" si="2"/>
        <v>0</v>
      </c>
      <c r="G36" s="14">
        <f t="shared" si="2"/>
        <v>48</v>
      </c>
      <c r="H36" s="61">
        <f t="shared" si="2"/>
        <v>2459047000</v>
      </c>
      <c r="I36" s="2"/>
    </row>
    <row r="37" spans="1:9">
      <c r="A37" s="2">
        <v>28</v>
      </c>
      <c r="B37" s="20"/>
      <c r="C37" s="14"/>
      <c r="D37" s="14"/>
      <c r="E37" s="14"/>
      <c r="F37" s="14"/>
      <c r="G37" s="14"/>
      <c r="H37" s="61"/>
      <c r="I37" s="2"/>
    </row>
    <row r="38" spans="1:9">
      <c r="A38" s="2">
        <v>29</v>
      </c>
      <c r="B38" s="20" t="s">
        <v>312</v>
      </c>
      <c r="C38" s="288">
        <f>SUM(C22,C36)</f>
        <v>232629</v>
      </c>
      <c r="D38" s="288">
        <f>SUM(D22,D36)</f>
        <v>236574</v>
      </c>
      <c r="E38" s="288"/>
      <c r="F38" s="288"/>
      <c r="G38" s="288">
        <f>SUM(G22,G36)</f>
        <v>234601.5</v>
      </c>
      <c r="H38" s="288">
        <f>SUM(H22,H36)</f>
        <v>41391122000</v>
      </c>
      <c r="I38" s="2"/>
    </row>
    <row r="39" spans="1:9">
      <c r="A39" s="2">
        <v>30</v>
      </c>
      <c r="B39" s="2"/>
      <c r="C39" s="3"/>
      <c r="D39" s="3"/>
      <c r="E39" s="3"/>
      <c r="F39" s="3"/>
      <c r="G39" s="2"/>
      <c r="H39" s="2"/>
      <c r="I39" s="2"/>
    </row>
    <row r="40" spans="1:9">
      <c r="A40" s="2">
        <v>31</v>
      </c>
      <c r="B40" s="20" t="s">
        <v>290</v>
      </c>
      <c r="C40" s="3"/>
      <c r="D40" s="3"/>
      <c r="E40" s="3"/>
      <c r="F40" s="3"/>
      <c r="G40" s="2"/>
      <c r="H40" s="2"/>
      <c r="I40" s="2"/>
    </row>
    <row r="41" spans="1:9" ht="15" customHeight="1">
      <c r="A41" s="2">
        <v>32</v>
      </c>
      <c r="B41" s="323" t="s">
        <v>291</v>
      </c>
      <c r="C41" s="59">
        <v>208482</v>
      </c>
      <c r="D41" s="59">
        <v>212256</v>
      </c>
      <c r="E41" s="3"/>
      <c r="F41" s="3"/>
      <c r="G41" s="59">
        <f t="shared" ref="G41:G44" si="3">AVERAGE(C41:D41)</f>
        <v>210369</v>
      </c>
      <c r="H41" s="320">
        <v>14683180000.000002</v>
      </c>
      <c r="I41" s="579"/>
    </row>
    <row r="42" spans="1:9">
      <c r="A42" s="2">
        <v>33</v>
      </c>
      <c r="B42" s="323" t="s">
        <v>292</v>
      </c>
      <c r="C42" s="59">
        <v>6402</v>
      </c>
      <c r="D42" s="59">
        <v>6404</v>
      </c>
      <c r="E42" s="3"/>
      <c r="F42" s="3"/>
      <c r="G42" s="59">
        <f t="shared" si="3"/>
        <v>6403</v>
      </c>
      <c r="H42" s="320">
        <v>9668788900</v>
      </c>
      <c r="I42" s="2"/>
    </row>
    <row r="43" spans="1:9">
      <c r="A43" s="2">
        <v>34</v>
      </c>
      <c r="B43" s="323" t="s">
        <v>294</v>
      </c>
      <c r="C43" s="59">
        <v>17621</v>
      </c>
      <c r="D43" s="59">
        <v>17838</v>
      </c>
      <c r="E43" s="3"/>
      <c r="F43" s="3"/>
      <c r="G43" s="59">
        <f t="shared" si="3"/>
        <v>17729.5</v>
      </c>
      <c r="H43" s="320">
        <v>10837005000</v>
      </c>
      <c r="I43" s="579"/>
    </row>
    <row r="44" spans="1:9">
      <c r="A44" s="2">
        <v>35</v>
      </c>
      <c r="B44" s="323" t="s">
        <v>293</v>
      </c>
      <c r="C44" s="62">
        <v>28</v>
      </c>
      <c r="D44" s="62">
        <v>28</v>
      </c>
      <c r="E44" s="94"/>
      <c r="F44" s="94"/>
      <c r="G44" s="62">
        <f t="shared" si="3"/>
        <v>28</v>
      </c>
      <c r="H44" s="321">
        <v>3743100600</v>
      </c>
      <c r="I44" s="2"/>
    </row>
    <row r="45" spans="1:9">
      <c r="A45" s="2">
        <v>36</v>
      </c>
      <c r="B45" s="20" t="s">
        <v>295</v>
      </c>
      <c r="C45" s="59">
        <f>SUM(C41:C44)</f>
        <v>232533</v>
      </c>
      <c r="D45" s="59">
        <f>SUM(D41:D44)</f>
        <v>236526</v>
      </c>
      <c r="E45" s="3"/>
      <c r="F45" s="3"/>
      <c r="G45" s="59">
        <f>SUM(G41:G44)</f>
        <v>234529.5</v>
      </c>
      <c r="H45" s="320">
        <f>SUM(H41:H44)</f>
        <v>38932074500</v>
      </c>
      <c r="I45" s="2"/>
    </row>
    <row r="46" spans="1:9">
      <c r="A46" s="2">
        <v>37</v>
      </c>
      <c r="B46" s="2"/>
      <c r="C46" s="3"/>
      <c r="D46" s="3"/>
      <c r="E46" s="3"/>
      <c r="F46" s="3"/>
      <c r="G46" s="2"/>
      <c r="H46" s="2"/>
      <c r="I46" s="2"/>
    </row>
    <row r="47" spans="1:9">
      <c r="A47" s="2">
        <v>38</v>
      </c>
      <c r="B47" s="319" t="s">
        <v>30</v>
      </c>
      <c r="C47" s="3"/>
      <c r="D47" s="3"/>
      <c r="E47" s="3"/>
      <c r="F47" s="3"/>
      <c r="G47" s="2"/>
      <c r="H47" s="2"/>
      <c r="I47" s="2"/>
    </row>
    <row r="48" spans="1:9" ht="15" customHeight="1">
      <c r="A48" s="2">
        <v>39</v>
      </c>
      <c r="B48" s="46" t="s">
        <v>31</v>
      </c>
      <c r="C48" s="48">
        <v>3</v>
      </c>
      <c r="D48" s="48">
        <v>3</v>
      </c>
      <c r="E48" s="3"/>
      <c r="F48" s="3"/>
      <c r="G48" s="48">
        <f t="shared" ref="G48:G63" si="4">AVERAGE(C48:D48)</f>
        <v>3</v>
      </c>
      <c r="H48" s="48">
        <v>68337400</v>
      </c>
      <c r="I48" s="664"/>
    </row>
    <row r="49" spans="1:9">
      <c r="A49" s="2">
        <v>40</v>
      </c>
      <c r="B49" s="46" t="s">
        <v>32</v>
      </c>
      <c r="C49" s="48">
        <v>1</v>
      </c>
      <c r="D49" s="48">
        <v>1</v>
      </c>
      <c r="E49" s="3"/>
      <c r="F49" s="3"/>
      <c r="G49" s="48">
        <f t="shared" si="4"/>
        <v>1</v>
      </c>
      <c r="H49" s="48">
        <v>5682200</v>
      </c>
      <c r="I49" s="664"/>
    </row>
    <row r="50" spans="1:9">
      <c r="A50" s="2">
        <v>41</v>
      </c>
      <c r="B50" s="46" t="s">
        <v>33</v>
      </c>
      <c r="C50" s="48">
        <v>1</v>
      </c>
      <c r="D50" s="48">
        <v>1</v>
      </c>
      <c r="E50" s="3"/>
      <c r="F50" s="3"/>
      <c r="G50" s="48">
        <f t="shared" si="4"/>
        <v>1</v>
      </c>
      <c r="H50" s="48">
        <v>3000</v>
      </c>
      <c r="I50" s="50"/>
    </row>
    <row r="51" spans="1:9">
      <c r="A51" s="2">
        <v>42</v>
      </c>
      <c r="B51" s="46" t="s">
        <v>34</v>
      </c>
      <c r="C51" s="48">
        <v>1</v>
      </c>
      <c r="D51" s="48">
        <v>1</v>
      </c>
      <c r="E51" s="3"/>
      <c r="F51" s="3"/>
      <c r="G51" s="48">
        <f t="shared" si="4"/>
        <v>1</v>
      </c>
      <c r="H51" s="48">
        <v>52126000</v>
      </c>
      <c r="I51" s="2"/>
    </row>
    <row r="52" spans="1:9">
      <c r="A52" s="2">
        <v>43</v>
      </c>
      <c r="B52" s="46" t="s">
        <v>35</v>
      </c>
      <c r="C52" s="48">
        <v>1</v>
      </c>
      <c r="D52" s="48">
        <v>1</v>
      </c>
      <c r="E52" s="3"/>
      <c r="F52" s="3"/>
      <c r="G52" s="48">
        <f t="shared" si="4"/>
        <v>1</v>
      </c>
      <c r="H52" s="48">
        <v>13722900</v>
      </c>
      <c r="I52" s="2"/>
    </row>
    <row r="53" spans="1:9">
      <c r="A53" s="2">
        <v>44</v>
      </c>
      <c r="B53" s="46" t="s">
        <v>36</v>
      </c>
      <c r="C53" s="48">
        <v>1</v>
      </c>
      <c r="D53" s="48">
        <v>1</v>
      </c>
      <c r="E53" s="3"/>
      <c r="F53" s="3"/>
      <c r="G53" s="48">
        <f t="shared" si="4"/>
        <v>1</v>
      </c>
      <c r="H53" s="48">
        <v>2120500</v>
      </c>
      <c r="I53" s="2"/>
    </row>
    <row r="54" spans="1:9">
      <c r="A54" s="2">
        <v>45</v>
      </c>
      <c r="B54" s="47" t="s">
        <v>37</v>
      </c>
      <c r="C54" s="48">
        <v>1</v>
      </c>
      <c r="D54" s="48">
        <v>1</v>
      </c>
      <c r="E54" s="3"/>
      <c r="F54" s="3"/>
      <c r="G54" s="48">
        <f t="shared" si="4"/>
        <v>1</v>
      </c>
      <c r="H54" s="48">
        <v>14039100</v>
      </c>
      <c r="I54" s="2"/>
    </row>
    <row r="55" spans="1:9">
      <c r="A55" s="2">
        <v>46</v>
      </c>
      <c r="B55" s="47" t="s">
        <v>38</v>
      </c>
      <c r="C55" s="48">
        <v>7</v>
      </c>
      <c r="D55" s="48">
        <v>7</v>
      </c>
      <c r="E55" s="3"/>
      <c r="F55" s="3"/>
      <c r="G55" s="48">
        <f t="shared" si="4"/>
        <v>7</v>
      </c>
      <c r="H55" s="48">
        <v>326506400</v>
      </c>
      <c r="I55" s="2"/>
    </row>
    <row r="56" spans="1:9">
      <c r="A56" s="2">
        <v>47</v>
      </c>
      <c r="B56" s="46" t="s">
        <v>39</v>
      </c>
      <c r="C56" s="48">
        <v>7</v>
      </c>
      <c r="D56" s="48">
        <v>7</v>
      </c>
      <c r="E56" s="3"/>
      <c r="F56" s="3"/>
      <c r="G56" s="48">
        <f t="shared" si="4"/>
        <v>7</v>
      </c>
      <c r="H56" s="48">
        <v>291779200</v>
      </c>
      <c r="I56" s="2"/>
    </row>
    <row r="57" spans="1:9">
      <c r="A57" s="2">
        <v>48</v>
      </c>
      <c r="B57" s="46" t="s">
        <v>40</v>
      </c>
      <c r="C57" s="48">
        <v>2</v>
      </c>
      <c r="D57" s="48">
        <v>2</v>
      </c>
      <c r="E57" s="3"/>
      <c r="F57" s="3"/>
      <c r="G57" s="48">
        <f t="shared" si="4"/>
        <v>2</v>
      </c>
      <c r="H57" s="48">
        <v>136388000</v>
      </c>
      <c r="I57" s="2"/>
    </row>
    <row r="58" spans="1:9">
      <c r="A58" s="2">
        <v>49</v>
      </c>
      <c r="B58" s="46" t="s">
        <v>41</v>
      </c>
      <c r="C58" s="48">
        <v>3</v>
      </c>
      <c r="D58" s="48">
        <v>3</v>
      </c>
      <c r="E58" s="3"/>
      <c r="F58" s="3"/>
      <c r="G58" s="48">
        <f t="shared" si="4"/>
        <v>3</v>
      </c>
      <c r="H58" s="48">
        <v>135062800</v>
      </c>
      <c r="I58" s="2"/>
    </row>
    <row r="59" spans="1:9">
      <c r="A59" s="2">
        <v>50</v>
      </c>
      <c r="B59" s="46" t="s">
        <v>42</v>
      </c>
      <c r="C59" s="48">
        <v>1</v>
      </c>
      <c r="D59" s="48">
        <v>1</v>
      </c>
      <c r="E59" s="3"/>
      <c r="F59" s="3"/>
      <c r="G59" s="48">
        <f t="shared" si="4"/>
        <v>1</v>
      </c>
      <c r="H59" s="48">
        <v>1299000</v>
      </c>
      <c r="I59" s="2"/>
    </row>
    <row r="60" spans="1:9">
      <c r="A60" s="2">
        <v>51</v>
      </c>
      <c r="B60" s="46" t="s">
        <v>43</v>
      </c>
      <c r="C60" s="48">
        <v>7</v>
      </c>
      <c r="D60" s="48">
        <v>7</v>
      </c>
      <c r="E60" s="3"/>
      <c r="F60" s="3"/>
      <c r="G60" s="48">
        <f t="shared" si="4"/>
        <v>7</v>
      </c>
      <c r="H60" s="48">
        <v>98722000</v>
      </c>
      <c r="I60" s="2"/>
    </row>
    <row r="61" spans="1:9">
      <c r="A61" s="2">
        <v>52</v>
      </c>
      <c r="B61" s="46" t="s">
        <v>44</v>
      </c>
      <c r="C61" s="48">
        <v>1</v>
      </c>
      <c r="D61" s="48">
        <v>1</v>
      </c>
      <c r="E61" s="3"/>
      <c r="F61" s="3"/>
      <c r="G61" s="48">
        <f t="shared" si="4"/>
        <v>1</v>
      </c>
      <c r="H61" s="48">
        <v>4620000</v>
      </c>
      <c r="I61" s="2"/>
    </row>
    <row r="62" spans="1:9">
      <c r="A62" s="2">
        <v>53</v>
      </c>
      <c r="B62" s="46" t="s">
        <v>45</v>
      </c>
      <c r="C62" s="48">
        <v>4</v>
      </c>
      <c r="D62" s="48">
        <v>4</v>
      </c>
      <c r="E62" s="3"/>
      <c r="F62" s="3"/>
      <c r="G62" s="48">
        <f t="shared" si="4"/>
        <v>4</v>
      </c>
      <c r="H62" s="48">
        <v>827352800</v>
      </c>
      <c r="I62" s="2"/>
    </row>
    <row r="63" spans="1:9">
      <c r="A63" s="2">
        <v>54</v>
      </c>
      <c r="B63" s="25" t="s">
        <v>48</v>
      </c>
      <c r="C63" s="49">
        <v>7</v>
      </c>
      <c r="D63" s="49">
        <v>7</v>
      </c>
      <c r="E63" s="94"/>
      <c r="F63" s="94"/>
      <c r="G63" s="49">
        <f t="shared" si="4"/>
        <v>7</v>
      </c>
      <c r="H63" s="49">
        <v>481285700</v>
      </c>
      <c r="I63" s="2"/>
    </row>
    <row r="64" spans="1:9">
      <c r="A64" s="2">
        <v>55</v>
      </c>
      <c r="B64" s="322" t="s">
        <v>309</v>
      </c>
      <c r="C64" s="48">
        <f t="shared" ref="C64:D64" si="5">SUM(C48:C63)</f>
        <v>48</v>
      </c>
      <c r="D64" s="48">
        <f t="shared" si="5"/>
        <v>48</v>
      </c>
      <c r="E64" s="3"/>
      <c r="F64" s="3"/>
      <c r="G64" s="48">
        <f t="shared" ref="G64" si="6">SUM(G48:G63)</f>
        <v>48</v>
      </c>
      <c r="H64" s="15">
        <f>SUM(H48:H63)</f>
        <v>2459047000</v>
      </c>
      <c r="I64" s="2"/>
    </row>
    <row r="65" spans="1:9">
      <c r="A65" s="2">
        <v>56</v>
      </c>
      <c r="B65" s="25"/>
      <c r="C65" s="3"/>
      <c r="D65" s="3"/>
      <c r="E65" s="3"/>
      <c r="F65" s="3"/>
      <c r="G65" s="2"/>
      <c r="H65" s="15"/>
      <c r="I65" s="2"/>
    </row>
    <row r="66" spans="1:9">
      <c r="A66" s="2">
        <v>57</v>
      </c>
      <c r="B66" s="322" t="s">
        <v>312</v>
      </c>
      <c r="C66" s="289">
        <f>SUM(C45,C64)</f>
        <v>232581</v>
      </c>
      <c r="D66" s="289">
        <f>SUM(D45,D64)</f>
        <v>236574</v>
      </c>
      <c r="E66" s="311"/>
      <c r="F66" s="311"/>
      <c r="G66" s="289">
        <f>SUM(G45,G64)</f>
        <v>234577.5</v>
      </c>
      <c r="H66" s="289">
        <f>SUM(H45,H64)</f>
        <v>41391121500</v>
      </c>
      <c r="I66" s="2"/>
    </row>
    <row r="67" spans="1:9" ht="15.75" thickBot="1">
      <c r="A67" s="571">
        <v>58</v>
      </c>
      <c r="B67" s="25"/>
      <c r="C67" s="379"/>
      <c r="D67" s="379"/>
      <c r="E67" s="379"/>
      <c r="F67" s="379"/>
      <c r="G67" s="541"/>
      <c r="H67" s="578"/>
      <c r="I67" s="295"/>
    </row>
    <row r="68" spans="1:9">
      <c r="A68" s="543" t="s">
        <v>367</v>
      </c>
      <c r="B68" s="105"/>
      <c r="C68" s="23"/>
      <c r="D68" s="23"/>
      <c r="E68" s="23"/>
      <c r="F68" s="23"/>
      <c r="G68" s="308"/>
      <c r="H68" s="28"/>
      <c r="I68" s="295"/>
    </row>
    <row r="69" spans="1:9" ht="15.75" thickBot="1">
      <c r="A69" s="297"/>
      <c r="B69" s="298"/>
      <c r="C69" s="298"/>
      <c r="D69" s="298"/>
      <c r="E69" s="298"/>
      <c r="F69" s="298"/>
      <c r="G69" s="299"/>
      <c r="H69" s="299"/>
      <c r="I69" s="300"/>
    </row>
  </sheetData>
  <customSheetViews>
    <customSheetView guid="{0051487E-A47C-49AA-8AE8-FEF96291A55A}" showGridLines="0" fitToPage="1">
      <pane ySplit="12" topLeftCell="A13" activePane="bottomLeft" state="frozen"/>
      <selection pane="bottomLeft" activeCell="H13" sqref="H13"/>
      <pageMargins left="0.5" right="0.5" top="0.5" bottom="0.5" header="0" footer="0.25"/>
      <pageSetup scale="43" orientation="landscape" r:id="rId1"/>
      <headerFooter>
        <oddFooter>&amp;R&amp;A</oddFooter>
      </headerFooter>
    </customSheetView>
    <customSheetView guid="{26C2B9FB-9705-4145-BB97-54F01A23C960}" showPageBreaks="1" showGridLines="0" fitToPage="1">
      <pane ySplit="12" topLeftCell="A13" activePane="bottomLeft" state="frozen"/>
      <selection pane="bottomLeft" activeCell="A72" sqref="A72:XFD72"/>
      <pageMargins left="0.5" right="0.5" top="0.5" bottom="0.5" header="0" footer="0.25"/>
      <pageSetup scale="43" orientation="landscape" r:id="rId2"/>
      <headerFooter>
        <oddFooter>&amp;R&amp;A</oddFooter>
      </headerFooter>
    </customSheetView>
    <customSheetView guid="{8AF88CFF-9E20-4B3D-822E-6CE96CE91088}" showGridLines="0" fitToPage="1">
      <pane ySplit="12" topLeftCell="A13" activePane="bottomLeft" state="frozen"/>
      <selection pane="bottomLeft" activeCell="A13" sqref="A13"/>
      <pageMargins left="0.5" right="0.5" top="0.5" bottom="0.5" header="0" footer="0.25"/>
      <pageSetup scale="43" orientation="landscape" r:id="rId3"/>
      <headerFooter>
        <oddFooter>&amp;R&amp;A</oddFooter>
      </headerFooter>
    </customSheetView>
    <customSheetView guid="{FBC3897D-7A4F-424C-9ED3-F4BA70FDA2B6}" showGridLines="0" fitToPage="1">
      <pane ySplit="12" topLeftCell="A13" activePane="bottomLeft" state="frozen"/>
      <selection pane="bottomLeft" activeCell="A13" sqref="A13"/>
      <pageMargins left="0.5" right="0.5" top="0.5" bottom="0.5" header="0" footer="0.25"/>
      <pageSetup scale="10" orientation="landscape" r:id="rId4"/>
      <headerFooter>
        <oddFooter>&amp;R&amp;A</oddFooter>
      </headerFooter>
    </customSheetView>
    <customSheetView guid="{828D621A-F75D-45EA-97F8-7DEC174B4676}" showPageBreaks="1" fitToPage="1" topLeftCell="A10">
      <pageMargins left="0.5" right="0.5" top="0.5" bottom="0.5" header="0" footer="0.25"/>
      <pageSetup scale="43" orientation="landscape" r:id="rId5"/>
      <headerFooter>
        <oddFooter>&amp;R&amp;A</oddFooter>
      </headerFooter>
    </customSheetView>
    <customSheetView guid="{19E76F77-5FD4-4699-96C7-35DD0D021D5C}" showPageBreaks="1" showGridLines="0" fitToPage="1">
      <pane ySplit="12" topLeftCell="A13" activePane="bottomLeft" state="frozen"/>
      <selection pane="bottomLeft" activeCell="A13" sqref="A13:XFD26"/>
      <pageMargins left="0.5" right="0.5" top="0.5" bottom="0.5" header="0" footer="0.25"/>
      <pageSetup scale="43" orientation="landscape" r:id="rId6"/>
      <headerFooter>
        <oddFooter>&amp;R&amp;A</oddFooter>
      </headerFooter>
    </customSheetView>
    <customSheetView guid="{9F9B7EE8-1B10-4082-AFCC-397EDBABAFD3}" showGridLines="0" fitToPage="1">
      <pane ySplit="12" topLeftCell="A13" activePane="bottomLeft" state="frozen"/>
      <selection pane="bottomLeft" activeCell="H13" sqref="H13"/>
      <pageMargins left="0.5" right="0.5" top="0.5" bottom="0.5" header="0" footer="0.25"/>
      <pageSetup scale="43" orientation="landscape" r:id="rId7"/>
      <headerFooter>
        <oddFooter>&amp;R&amp;A</oddFooter>
      </headerFooter>
    </customSheetView>
  </customSheetViews>
  <mergeCells count="8">
    <mergeCell ref="I8:I9"/>
    <mergeCell ref="I48:I49"/>
    <mergeCell ref="A8:A9"/>
    <mergeCell ref="B8:B9"/>
    <mergeCell ref="C8:D8"/>
    <mergeCell ref="E8:F8"/>
    <mergeCell ref="G8:G9"/>
    <mergeCell ref="H8:H9"/>
  </mergeCells>
  <pageMargins left="0.5" right="0.5" top="0.5" bottom="0.5" header="0" footer="0.25"/>
  <pageSetup scale="74" fitToHeight="0" orientation="landscape" r:id="rId8"/>
  <headerFooter>
    <oddFooter>&amp;RII-G-1 (W)</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G51"/>
  <sheetViews>
    <sheetView zoomScaleNormal="100" workbookViewId="0">
      <pane ySplit="9" topLeftCell="A28" activePane="bottomLeft" state="frozen"/>
      <selection activeCell="H13" sqref="H13:H15"/>
      <selection pane="bottomLeft" activeCell="H13" sqref="H13:H15"/>
    </sheetView>
  </sheetViews>
  <sheetFormatPr defaultRowHeight="15"/>
  <cols>
    <col min="1" max="1" width="5.42578125" customWidth="1"/>
    <col min="2" max="7" width="25.7109375" customWidth="1"/>
  </cols>
  <sheetData>
    <row r="1" spans="1:7">
      <c r="A1" s="1" t="s">
        <v>0</v>
      </c>
      <c r="B1" s="1"/>
    </row>
    <row r="2" spans="1:7">
      <c r="A2" t="s">
        <v>175</v>
      </c>
    </row>
    <row r="3" spans="1:7">
      <c r="A3" t="s">
        <v>2</v>
      </c>
    </row>
    <row r="4" spans="1:7">
      <c r="A4" t="s">
        <v>392</v>
      </c>
    </row>
    <row r="5" spans="1:7">
      <c r="A5" t="s">
        <v>3</v>
      </c>
    </row>
    <row r="6" spans="1:7" ht="15.75" thickBot="1"/>
    <row r="7" spans="1:7" ht="15.75" thickBot="1">
      <c r="B7" s="29" t="s">
        <v>82</v>
      </c>
      <c r="C7" s="29" t="s">
        <v>83</v>
      </c>
      <c r="D7" s="29" t="s">
        <v>86</v>
      </c>
      <c r="E7" s="29" t="s">
        <v>51</v>
      </c>
      <c r="F7" s="29" t="s">
        <v>52</v>
      </c>
      <c r="G7" s="29" t="s">
        <v>53</v>
      </c>
    </row>
    <row r="8" spans="1:7" ht="15" customHeight="1">
      <c r="A8" s="660" t="s">
        <v>1</v>
      </c>
      <c r="B8" s="662" t="s">
        <v>81</v>
      </c>
      <c r="C8" s="667" t="s">
        <v>276</v>
      </c>
      <c r="D8" s="662" t="s">
        <v>157</v>
      </c>
      <c r="E8" s="662" t="s">
        <v>156</v>
      </c>
      <c r="F8" s="662" t="s">
        <v>155</v>
      </c>
      <c r="G8" s="662" t="s">
        <v>154</v>
      </c>
    </row>
    <row r="9" spans="1:7" ht="30.2" customHeight="1" thickBot="1">
      <c r="A9" s="661"/>
      <c r="B9" s="661"/>
      <c r="C9" s="668"/>
      <c r="D9" s="663">
        <v>43344</v>
      </c>
      <c r="E9" s="663">
        <v>43009</v>
      </c>
      <c r="F9" s="663">
        <v>43009</v>
      </c>
      <c r="G9" s="663">
        <v>43344</v>
      </c>
    </row>
    <row r="10" spans="1:7">
      <c r="A10" s="2">
        <v>1</v>
      </c>
      <c r="B10" s="284" t="s">
        <v>330</v>
      </c>
      <c r="C10" s="59"/>
      <c r="D10" s="3"/>
      <c r="E10" s="3"/>
      <c r="F10" s="3"/>
      <c r="G10" s="5"/>
    </row>
    <row r="11" spans="1:7">
      <c r="A11" s="2">
        <v>2</v>
      </c>
      <c r="B11" s="326" t="s">
        <v>58</v>
      </c>
      <c r="C11" s="579" t="s">
        <v>368</v>
      </c>
      <c r="D11" s="579" t="s">
        <v>373</v>
      </c>
      <c r="E11" s="3"/>
      <c r="F11" s="3"/>
      <c r="G11" s="320" t="s">
        <v>376</v>
      </c>
    </row>
    <row r="12" spans="1:7">
      <c r="A12" s="2">
        <v>3</v>
      </c>
      <c r="B12" s="326" t="s">
        <v>59</v>
      </c>
      <c r="C12" s="579" t="s">
        <v>371</v>
      </c>
      <c r="D12" s="579" t="s">
        <v>374</v>
      </c>
      <c r="E12" s="3"/>
      <c r="F12" s="3"/>
      <c r="G12" s="320" t="s">
        <v>377</v>
      </c>
    </row>
    <row r="13" spans="1:7">
      <c r="A13" s="2">
        <v>4</v>
      </c>
      <c r="B13" s="326" t="s">
        <v>149</v>
      </c>
      <c r="C13" s="579" t="s">
        <v>372</v>
      </c>
      <c r="D13" s="579" t="s">
        <v>375</v>
      </c>
      <c r="E13" s="3"/>
      <c r="F13" s="3"/>
      <c r="G13" s="320" t="s">
        <v>378</v>
      </c>
    </row>
    <row r="14" spans="1:7">
      <c r="A14" s="2">
        <v>5</v>
      </c>
      <c r="B14" s="326" t="s">
        <v>310</v>
      </c>
      <c r="C14" s="59"/>
      <c r="D14" s="59"/>
      <c r="E14" s="3"/>
      <c r="F14" s="3"/>
      <c r="G14" s="580" t="s">
        <v>379</v>
      </c>
    </row>
    <row r="15" spans="1:7">
      <c r="A15" s="2">
        <v>6</v>
      </c>
      <c r="B15" s="326" t="s">
        <v>60</v>
      </c>
      <c r="C15" s="59"/>
      <c r="D15" s="59"/>
      <c r="E15" s="3"/>
      <c r="F15" s="3"/>
      <c r="G15" s="320"/>
    </row>
    <row r="16" spans="1:7">
      <c r="A16" s="2">
        <v>7</v>
      </c>
      <c r="B16" s="326" t="s">
        <v>61</v>
      </c>
      <c r="C16" s="59"/>
      <c r="D16" s="59"/>
      <c r="E16" s="3"/>
      <c r="F16" s="3"/>
      <c r="G16" s="320"/>
    </row>
    <row r="17" spans="1:7">
      <c r="A17" s="2">
        <v>8</v>
      </c>
      <c r="B17" s="326" t="s">
        <v>62</v>
      </c>
      <c r="C17" s="59"/>
      <c r="D17" s="59"/>
      <c r="E17" s="3"/>
      <c r="F17" s="3"/>
      <c r="G17" s="320"/>
    </row>
    <row r="18" spans="1:7">
      <c r="A18" s="2">
        <v>9</v>
      </c>
      <c r="B18" s="326" t="s">
        <v>63</v>
      </c>
      <c r="C18" s="59"/>
      <c r="D18" s="59"/>
      <c r="E18" s="3"/>
      <c r="F18" s="3"/>
      <c r="G18" s="320"/>
    </row>
    <row r="19" spans="1:7">
      <c r="A19" s="2">
        <v>10</v>
      </c>
      <c r="B19" s="326" t="s">
        <v>64</v>
      </c>
      <c r="C19" s="59"/>
      <c r="D19" s="59"/>
      <c r="E19" s="3"/>
      <c r="F19" s="3"/>
      <c r="G19" s="320"/>
    </row>
    <row r="20" spans="1:7">
      <c r="A20" s="2">
        <v>11</v>
      </c>
      <c r="B20" s="326" t="s">
        <v>65</v>
      </c>
      <c r="C20" s="59"/>
      <c r="D20" s="59"/>
      <c r="E20" s="3"/>
      <c r="F20" s="3"/>
      <c r="G20" s="320"/>
    </row>
    <row r="21" spans="1:7">
      <c r="A21" s="2">
        <v>12</v>
      </c>
      <c r="B21" s="326" t="s">
        <v>66</v>
      </c>
      <c r="C21" s="62"/>
      <c r="D21" s="62"/>
      <c r="E21" s="94"/>
      <c r="F21" s="94"/>
      <c r="G21" s="321"/>
    </row>
    <row r="22" spans="1:7">
      <c r="A22" s="2">
        <v>13</v>
      </c>
      <c r="B22" s="284" t="s">
        <v>333</v>
      </c>
      <c r="C22" s="59" t="s">
        <v>326</v>
      </c>
      <c r="D22" s="59"/>
      <c r="E22" s="3"/>
      <c r="F22" s="3"/>
      <c r="G22" s="320"/>
    </row>
    <row r="23" spans="1:7">
      <c r="A23" s="2">
        <v>14</v>
      </c>
      <c r="B23" s="284"/>
      <c r="C23" s="3"/>
      <c r="D23" s="59"/>
      <c r="E23" s="3"/>
      <c r="F23" s="3"/>
      <c r="G23" s="320"/>
    </row>
    <row r="24" spans="1:7">
      <c r="A24" s="2">
        <v>15</v>
      </c>
      <c r="B24" s="20" t="s">
        <v>290</v>
      </c>
      <c r="C24" s="3"/>
      <c r="D24" s="59"/>
      <c r="E24" s="3"/>
      <c r="F24" s="3"/>
      <c r="G24" s="320"/>
    </row>
    <row r="25" spans="1:7">
      <c r="A25" s="2">
        <v>16</v>
      </c>
      <c r="B25" s="323" t="s">
        <v>291</v>
      </c>
      <c r="C25" s="3"/>
      <c r="D25" s="59"/>
      <c r="E25" s="18">
        <f>'II-G-1.1'!D11</f>
        <v>34918545.050000004</v>
      </c>
      <c r="F25" s="18">
        <f>'II-G-1.1'!E11</f>
        <v>89982295.159999996</v>
      </c>
      <c r="G25" s="320"/>
    </row>
    <row r="26" spans="1:7">
      <c r="A26" s="2">
        <v>17</v>
      </c>
      <c r="B26" s="323" t="s">
        <v>292</v>
      </c>
      <c r="C26" s="3"/>
      <c r="D26" s="59"/>
      <c r="E26" s="59">
        <f>'II-G-1.1'!D12</f>
        <v>10383920.249999994</v>
      </c>
      <c r="F26" s="59">
        <f>'II-G-1.1'!E12</f>
        <v>48334336.030000001</v>
      </c>
      <c r="G26" s="320"/>
    </row>
    <row r="27" spans="1:7">
      <c r="A27" s="2">
        <v>18</v>
      </c>
      <c r="B27" s="323" t="s">
        <v>294</v>
      </c>
      <c r="C27" s="3"/>
      <c r="D27" s="59"/>
      <c r="E27" s="59">
        <f>'II-G-1.1'!D13</f>
        <v>15818942.649999969</v>
      </c>
      <c r="F27" s="59">
        <f>'II-G-1.1'!E13</f>
        <v>62654403.690000035</v>
      </c>
      <c r="G27" s="320"/>
    </row>
    <row r="28" spans="1:7">
      <c r="A28" s="2">
        <v>19</v>
      </c>
      <c r="B28" s="323" t="s">
        <v>293</v>
      </c>
      <c r="C28" s="3"/>
      <c r="D28" s="59"/>
      <c r="E28" s="62">
        <f>'II-G-1.1'!D14</f>
        <v>2780275.4000000004</v>
      </c>
      <c r="F28" s="62">
        <f>'II-G-1.1'!E14</f>
        <v>20102889.68</v>
      </c>
      <c r="G28" s="320"/>
    </row>
    <row r="29" spans="1:7">
      <c r="A29" s="2">
        <v>20</v>
      </c>
      <c r="B29" s="20" t="s">
        <v>295</v>
      </c>
      <c r="C29" s="3"/>
      <c r="D29" s="59"/>
      <c r="E29" s="18">
        <f>SUM(E25:E28)</f>
        <v>63901683.349999964</v>
      </c>
      <c r="F29" s="18">
        <f>SUM(F25:F28)</f>
        <v>221073924.56000003</v>
      </c>
      <c r="G29" s="320"/>
    </row>
    <row r="30" spans="1:7">
      <c r="A30" s="2">
        <v>21</v>
      </c>
      <c r="B30" s="284"/>
      <c r="C30" s="3"/>
      <c r="D30" s="59"/>
      <c r="E30" s="3"/>
      <c r="F30" s="3"/>
      <c r="G30" s="320"/>
    </row>
    <row r="31" spans="1:7">
      <c r="A31" s="2">
        <v>22</v>
      </c>
      <c r="B31" s="319" t="s">
        <v>30</v>
      </c>
      <c r="C31" s="3"/>
      <c r="D31" s="3"/>
      <c r="E31" s="3"/>
      <c r="F31" s="3"/>
      <c r="G31" s="3"/>
    </row>
    <row r="32" spans="1:7">
      <c r="A32" s="2">
        <v>23</v>
      </c>
      <c r="B32" s="46" t="s">
        <v>31</v>
      </c>
      <c r="C32" s="3"/>
      <c r="D32" s="3"/>
      <c r="E32" s="447">
        <f>'II-G-1.1'!D18</f>
        <v>34596</v>
      </c>
      <c r="F32" s="447">
        <f>'II-G-1.1'!E18</f>
        <v>265833</v>
      </c>
      <c r="G32" s="3"/>
    </row>
    <row r="33" spans="1:7">
      <c r="A33" s="2">
        <v>24</v>
      </c>
      <c r="B33" s="46" t="s">
        <v>32</v>
      </c>
      <c r="C33" s="3"/>
      <c r="D33" s="3"/>
      <c r="E33" s="14">
        <f>'II-G-1.1'!D19</f>
        <v>3228</v>
      </c>
      <c r="F33" s="14">
        <f>'II-G-1.1'!E19</f>
        <v>21990.12</v>
      </c>
      <c r="G33" s="3"/>
    </row>
    <row r="34" spans="1:7">
      <c r="A34" s="2">
        <v>25</v>
      </c>
      <c r="B34" s="46" t="s">
        <v>33</v>
      </c>
      <c r="C34" s="3"/>
      <c r="D34" s="3"/>
      <c r="E34" s="14">
        <f>'II-G-1.1'!D20</f>
        <v>372</v>
      </c>
      <c r="F34" s="14">
        <f>'II-G-1.1'!E20</f>
        <v>15.269999999999982</v>
      </c>
      <c r="G34" s="3"/>
    </row>
    <row r="35" spans="1:7">
      <c r="A35" s="2">
        <v>26</v>
      </c>
      <c r="B35" s="46" t="s">
        <v>34</v>
      </c>
      <c r="C35" s="3"/>
      <c r="D35" s="3"/>
      <c r="E35" s="14">
        <f>'II-G-1.1'!D21</f>
        <v>1572</v>
      </c>
      <c r="F35" s="14">
        <f>'II-G-1.1'!E21</f>
        <v>213716.6</v>
      </c>
      <c r="G35" s="3"/>
    </row>
    <row r="36" spans="1:7">
      <c r="A36" s="2">
        <v>27</v>
      </c>
      <c r="B36" s="46" t="s">
        <v>35</v>
      </c>
      <c r="C36" s="3"/>
      <c r="D36" s="3"/>
      <c r="E36" s="14">
        <f>'II-G-1.1'!D22</f>
        <v>5628</v>
      </c>
      <c r="F36" s="14">
        <f>'II-G-1.1'!E22</f>
        <v>53793.780000000013</v>
      </c>
      <c r="G36" s="3"/>
    </row>
    <row r="37" spans="1:7">
      <c r="A37" s="2">
        <v>28</v>
      </c>
      <c r="B37" s="46" t="s">
        <v>36</v>
      </c>
      <c r="C37" s="3"/>
      <c r="D37" s="3"/>
      <c r="E37" s="14">
        <f>'II-G-1.1'!D23</f>
        <v>1128</v>
      </c>
      <c r="F37" s="14">
        <f>'II-G-1.1'!E23</f>
        <v>10793.35</v>
      </c>
      <c r="G37" s="3"/>
    </row>
    <row r="38" spans="1:7">
      <c r="A38" s="2">
        <v>29</v>
      </c>
      <c r="B38" s="47" t="s">
        <v>37</v>
      </c>
      <c r="C38" s="3"/>
      <c r="D38" s="3"/>
      <c r="E38" s="14">
        <f>'II-G-1.1'!D24</f>
        <v>5772</v>
      </c>
      <c r="F38" s="14">
        <f>'II-G-1.1'!E24</f>
        <v>54752.490000000005</v>
      </c>
      <c r="G38" s="3"/>
    </row>
    <row r="39" spans="1:7">
      <c r="A39" s="2">
        <v>30</v>
      </c>
      <c r="B39" s="47" t="s">
        <v>38</v>
      </c>
      <c r="C39" s="3"/>
      <c r="D39" s="3"/>
      <c r="E39" s="14">
        <f>'II-G-1.1'!D25</f>
        <v>202056</v>
      </c>
      <c r="F39" s="14">
        <f>'II-G-1.1'!E25</f>
        <v>897892.52</v>
      </c>
      <c r="G39" s="3"/>
    </row>
    <row r="40" spans="1:7">
      <c r="A40" s="2">
        <v>31</v>
      </c>
      <c r="B40" s="46" t="s">
        <v>39</v>
      </c>
      <c r="C40" s="3"/>
      <c r="D40" s="3"/>
      <c r="E40" s="14">
        <f>'II-G-1.1'!D26</f>
        <v>147648</v>
      </c>
      <c r="F40" s="14">
        <f>'II-G-1.1'!E26</f>
        <v>755708.12000000011</v>
      </c>
      <c r="G40" s="3"/>
    </row>
    <row r="41" spans="1:7">
      <c r="A41" s="2">
        <v>32</v>
      </c>
      <c r="B41" s="46" t="s">
        <v>40</v>
      </c>
      <c r="C41" s="3"/>
      <c r="D41" s="3"/>
      <c r="E41" s="14">
        <f>'II-G-1.1'!D27</f>
        <v>58464</v>
      </c>
      <c r="F41" s="14">
        <f>'II-G-1.1'!E27</f>
        <v>593287.80000000005</v>
      </c>
      <c r="G41" s="3"/>
    </row>
    <row r="42" spans="1:7">
      <c r="A42" s="2">
        <v>33</v>
      </c>
      <c r="B42" s="46" t="s">
        <v>41</v>
      </c>
      <c r="C42" s="3"/>
      <c r="D42" s="3"/>
      <c r="E42" s="59">
        <f>'II-G-1.1'!D28</f>
        <v>63024</v>
      </c>
      <c r="F42" s="59">
        <f>'II-G-1.1'!E28</f>
        <v>628042.11999999988</v>
      </c>
      <c r="G42" s="3"/>
    </row>
    <row r="43" spans="1:7">
      <c r="A43" s="2">
        <v>34</v>
      </c>
      <c r="B43" s="46" t="s">
        <v>42</v>
      </c>
      <c r="C43" s="3"/>
      <c r="D43" s="3"/>
      <c r="E43" s="59">
        <f>'II-G-1.1'!D29</f>
        <v>1008</v>
      </c>
      <c r="F43" s="59">
        <f>'II-G-1.1'!E29</f>
        <v>5325.9000000000005</v>
      </c>
      <c r="G43" s="3"/>
    </row>
    <row r="44" spans="1:7">
      <c r="A44" s="2">
        <v>35</v>
      </c>
      <c r="B44" s="46" t="s">
        <v>43</v>
      </c>
      <c r="C44" s="3"/>
      <c r="D44" s="3"/>
      <c r="E44" s="59">
        <f>'II-G-1.1'!D30</f>
        <v>56880</v>
      </c>
      <c r="F44" s="59">
        <f>'II-G-1.1'!E30</f>
        <v>418581.27999999997</v>
      </c>
      <c r="G44" s="3"/>
    </row>
    <row r="45" spans="1:7">
      <c r="A45" s="2">
        <v>36</v>
      </c>
      <c r="B45" s="46" t="s">
        <v>44</v>
      </c>
      <c r="C45" s="3"/>
      <c r="D45" s="3"/>
      <c r="E45" s="59">
        <f>'II-G-1.1'!D31</f>
        <v>2772</v>
      </c>
      <c r="F45" s="59">
        <f>'II-G-1.1'!E31</f>
        <v>18757.199999999997</v>
      </c>
      <c r="G45" s="3"/>
    </row>
    <row r="46" spans="1:7">
      <c r="A46" s="2">
        <v>37</v>
      </c>
      <c r="B46" s="46" t="s">
        <v>45</v>
      </c>
      <c r="C46" s="3"/>
      <c r="D46" s="3"/>
      <c r="E46" s="59">
        <f>'II-G-1.1'!D32</f>
        <v>466572</v>
      </c>
      <c r="F46" s="59">
        <f>'II-G-1.1'!E32</f>
        <v>2275220.25</v>
      </c>
      <c r="G46" s="3"/>
    </row>
    <row r="47" spans="1:7">
      <c r="A47" s="2">
        <v>38</v>
      </c>
      <c r="B47" s="46" t="s">
        <v>48</v>
      </c>
      <c r="C47" s="3"/>
      <c r="D47" s="3"/>
      <c r="E47" s="62">
        <f>'II-G-1.1'!D35</f>
        <v>253596</v>
      </c>
      <c r="F47" s="62">
        <f>'II-G-1.1'!E35</f>
        <v>1251342.7200000002</v>
      </c>
      <c r="G47" s="3"/>
    </row>
    <row r="48" spans="1:7">
      <c r="A48" s="2">
        <v>39</v>
      </c>
      <c r="B48" s="322" t="s">
        <v>309</v>
      </c>
      <c r="C48" s="3"/>
      <c r="D48" s="3"/>
      <c r="E48" s="18">
        <f t="shared" ref="E48:F48" si="0">SUM(E32:E47)</f>
        <v>1304316</v>
      </c>
      <c r="F48" s="18">
        <f t="shared" si="0"/>
        <v>7465052.5199999996</v>
      </c>
      <c r="G48" s="3"/>
    </row>
    <row r="49" spans="1:7">
      <c r="A49" s="2">
        <v>40</v>
      </c>
      <c r="B49" s="322"/>
      <c r="C49" s="3"/>
      <c r="D49" s="3"/>
      <c r="E49" s="59"/>
      <c r="F49" s="59"/>
      <c r="G49" s="3"/>
    </row>
    <row r="50" spans="1:7">
      <c r="A50" s="2">
        <v>41</v>
      </c>
      <c r="B50" s="322" t="s">
        <v>312</v>
      </c>
      <c r="C50" s="3"/>
      <c r="D50" s="3"/>
      <c r="E50" s="404">
        <f>SUM(E29,E48)</f>
        <v>65205999.349999964</v>
      </c>
      <c r="F50" s="404">
        <f>SUM(F29,F48)</f>
        <v>228538977.08000004</v>
      </c>
      <c r="G50" s="3"/>
    </row>
    <row r="51" spans="1:7" ht="15.75" thickBot="1">
      <c r="A51" s="4"/>
      <c r="B51" s="4"/>
      <c r="C51" s="4"/>
      <c r="D51" s="4"/>
      <c r="E51" s="4"/>
      <c r="F51" s="4"/>
      <c r="G51" s="4"/>
    </row>
  </sheetData>
  <customSheetViews>
    <customSheetView guid="{0051487E-A47C-49AA-8AE8-FEF96291A55A}" fitToPage="1">
      <pane ySplit="11" topLeftCell="A12" activePane="bottomLeft" state="frozen"/>
      <selection pane="bottomLeft" activeCell="A12" sqref="A12"/>
      <pageMargins left="0.5" right="0.5" top="0.5" bottom="0.5" header="0" footer="0.25"/>
      <pageSetup scale="56" orientation="landscape" r:id="rId1"/>
      <headerFooter>
        <oddFooter>&amp;R&amp;A</oddFooter>
      </headerFooter>
    </customSheetView>
    <customSheetView guid="{26C2B9FB-9705-4145-BB97-54F01A23C960}" showPageBreaks="1" fitToPage="1">
      <pane ySplit="11" topLeftCell="A21" activePane="bottomLeft" state="frozen"/>
      <selection pane="bottomLeft" activeCell="C13" sqref="C13"/>
      <pageMargins left="0.5" right="0.5" top="0.5" bottom="0.5" header="0" footer="0.25"/>
      <pageSetup scale="55" orientation="landscape" r:id="rId2"/>
      <headerFooter>
        <oddFooter>&amp;R&amp;A</oddFooter>
      </headerFooter>
    </customSheetView>
    <customSheetView guid="{8AF88CFF-9E20-4B3D-822E-6CE96CE91088}" fitToPage="1">
      <pane ySplit="11" topLeftCell="A12" activePane="bottomLeft" state="frozen"/>
      <selection pane="bottomLeft" activeCell="A12" sqref="A12"/>
      <pageMargins left="0.5" right="0.5" top="0.5" bottom="0.5" header="0" footer="0.25"/>
      <pageSetup scale="65" orientation="landscape" r:id="rId3"/>
      <headerFooter>
        <oddFooter>&amp;R&amp;A</oddFooter>
      </headerFooter>
    </customSheetView>
    <customSheetView guid="{FBC3897D-7A4F-424C-9ED3-F4BA70FDA2B6}" fitToPage="1">
      <pane ySplit="11" topLeftCell="A12" activePane="bottomLeft" state="frozen"/>
      <selection pane="bottomLeft" activeCell="A12" sqref="A12"/>
      <pageMargins left="0.5" right="0.5" top="0.5" bottom="0.5" header="0" footer="0.25"/>
      <pageSetup scale="10" orientation="landscape" r:id="rId4"/>
      <headerFooter>
        <oddFooter>&amp;R&amp;A</oddFooter>
      </headerFooter>
    </customSheetView>
    <customSheetView guid="{828D621A-F75D-45EA-97F8-7DEC174B4676}" showPageBreaks="1" fitToPage="1" topLeftCell="B7">
      <pageMargins left="0.5" right="0.5" top="0.5" bottom="0.5" header="0" footer="0.25"/>
      <pageSetup scale="56" orientation="landscape" r:id="rId5"/>
      <headerFooter>
        <oddFooter>&amp;R&amp;A</oddFooter>
      </headerFooter>
    </customSheetView>
    <customSheetView guid="{19E76F77-5FD4-4699-96C7-35DD0D021D5C}" showPageBreaks="1" fitToPage="1">
      <pane ySplit="11" topLeftCell="A24" activePane="bottomLeft" state="frozen"/>
      <selection pane="bottomLeft" activeCell="F18" sqref="F18:F19"/>
      <pageMargins left="0.5" right="0.5" top="0.5" bottom="0.5" header="0" footer="0.25"/>
      <pageSetup scale="56" orientation="landscape" r:id="rId6"/>
      <headerFooter>
        <oddFooter>&amp;R&amp;A</oddFooter>
      </headerFooter>
    </customSheetView>
    <customSheetView guid="{9F9B7EE8-1B10-4082-AFCC-397EDBABAFD3}" fitToPage="1">
      <pane ySplit="11" topLeftCell="A12" activePane="bottomLeft" state="frozen"/>
      <selection pane="bottomLeft" activeCell="A12" sqref="A12"/>
      <pageMargins left="0.5" right="0.5" top="0.5" bottom="0.5" header="0" footer="0.25"/>
      <pageSetup scale="56" orientation="landscape" r:id="rId7"/>
      <headerFooter>
        <oddFooter>&amp;R&amp;A</oddFooter>
      </headerFooter>
    </customSheetView>
  </customSheetViews>
  <mergeCells count="7">
    <mergeCell ref="G8:G9"/>
    <mergeCell ref="A8:A9"/>
    <mergeCell ref="B8:B9"/>
    <mergeCell ref="C8:C9"/>
    <mergeCell ref="D8:D9"/>
    <mergeCell ref="E8:E9"/>
    <mergeCell ref="F8:F9"/>
  </mergeCells>
  <pageMargins left="0.5" right="0.5" top="0.5" bottom="0.5" header="0" footer="0.25"/>
  <pageSetup scale="80" fitToHeight="0" orientation="landscape" r:id="rId8"/>
  <headerFooter>
    <oddFooter>&amp;RII-G-1 (W)</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N45"/>
  <sheetViews>
    <sheetView showGridLines="0" topLeftCell="A4" zoomScaleNormal="100" workbookViewId="0">
      <pane ySplit="6" topLeftCell="A10" activePane="bottomLeft" state="frozen"/>
      <selection activeCell="A6" sqref="A6:XFD6"/>
      <selection pane="bottomLeft" activeCell="A6" sqref="A6:XFD6"/>
    </sheetView>
  </sheetViews>
  <sheetFormatPr defaultRowHeight="15"/>
  <cols>
    <col min="1" max="1" width="5.42578125" customWidth="1"/>
    <col min="2" max="2" width="35.28515625" customWidth="1"/>
    <col min="3" max="3" width="18.7109375" customWidth="1"/>
    <col min="4" max="4" width="20.42578125" customWidth="1"/>
    <col min="5" max="7" width="22.42578125" customWidth="1"/>
    <col min="8" max="8" width="19.140625" customWidth="1"/>
    <col min="9" max="9" width="18.28515625" customWidth="1"/>
    <col min="11" max="11" width="16.85546875" bestFit="1" customWidth="1"/>
  </cols>
  <sheetData>
    <row r="1" spans="1:9">
      <c r="A1" s="1" t="s">
        <v>0</v>
      </c>
      <c r="B1" s="1"/>
    </row>
    <row r="2" spans="1:9">
      <c r="A2" t="s">
        <v>175</v>
      </c>
    </row>
    <row r="3" spans="1:9">
      <c r="A3" t="s">
        <v>2</v>
      </c>
    </row>
    <row r="4" spans="1:9">
      <c r="A4" t="s">
        <v>393</v>
      </c>
    </row>
    <row r="5" spans="1:9">
      <c r="A5" t="s">
        <v>3</v>
      </c>
    </row>
    <row r="6" spans="1:9" ht="15.75" thickBot="1"/>
    <row r="7" spans="1:9" ht="15.75" thickBot="1">
      <c r="B7" s="29" t="s">
        <v>82</v>
      </c>
      <c r="C7" s="29" t="s">
        <v>83</v>
      </c>
      <c r="D7" s="29" t="s">
        <v>86</v>
      </c>
      <c r="E7" s="29" t="s">
        <v>51</v>
      </c>
      <c r="F7" s="29" t="s">
        <v>52</v>
      </c>
      <c r="G7" s="37" t="s">
        <v>53</v>
      </c>
      <c r="H7" s="29" t="s">
        <v>54</v>
      </c>
      <c r="I7" s="38" t="s">
        <v>55</v>
      </c>
    </row>
    <row r="8" spans="1:9" ht="15" customHeight="1">
      <c r="A8" s="660" t="s">
        <v>1</v>
      </c>
      <c r="B8" s="662" t="s">
        <v>81</v>
      </c>
      <c r="C8" s="665" t="s">
        <v>84</v>
      </c>
      <c r="D8" s="666"/>
      <c r="E8" s="665" t="s">
        <v>85</v>
      </c>
      <c r="F8" s="666"/>
      <c r="G8" s="662" t="s">
        <v>152</v>
      </c>
      <c r="H8" s="662" t="s">
        <v>151</v>
      </c>
      <c r="I8" s="662" t="s">
        <v>150</v>
      </c>
    </row>
    <row r="9" spans="1:9" ht="30.2" customHeight="1" thickBot="1">
      <c r="A9" s="661"/>
      <c r="B9" s="661"/>
      <c r="C9" s="45">
        <v>43009</v>
      </c>
      <c r="D9" s="45">
        <v>43344</v>
      </c>
      <c r="E9" s="45">
        <v>43009</v>
      </c>
      <c r="F9" s="45">
        <v>43344</v>
      </c>
      <c r="G9" s="663"/>
      <c r="H9" s="663"/>
      <c r="I9" s="663"/>
    </row>
    <row r="10" spans="1:9">
      <c r="A10" s="2">
        <v>1</v>
      </c>
      <c r="B10" s="2"/>
      <c r="C10" s="3"/>
      <c r="D10" s="3"/>
      <c r="E10" s="3"/>
      <c r="F10" s="3"/>
      <c r="G10" s="5"/>
      <c r="H10" s="5"/>
      <c r="I10" s="5"/>
    </row>
    <row r="11" spans="1:9" ht="15" customHeight="1">
      <c r="A11" s="2">
        <f>2</f>
        <v>2</v>
      </c>
      <c r="B11" s="319" t="s">
        <v>330</v>
      </c>
      <c r="C11" s="3"/>
      <c r="D11" s="3"/>
      <c r="E11" s="3"/>
      <c r="F11" s="3"/>
      <c r="G11" s="2"/>
      <c r="H11" s="669" t="s">
        <v>277</v>
      </c>
      <c r="I11" s="579" t="s">
        <v>368</v>
      </c>
    </row>
    <row r="12" spans="1:9">
      <c r="A12" s="2">
        <v>3</v>
      </c>
      <c r="B12" s="2" t="s">
        <v>58</v>
      </c>
      <c r="C12" s="59"/>
      <c r="D12" s="3"/>
      <c r="E12" s="3"/>
      <c r="F12" s="3"/>
      <c r="G12" s="2"/>
      <c r="H12" s="670"/>
      <c r="I12" s="2" t="s">
        <v>369</v>
      </c>
    </row>
    <row r="13" spans="1:9">
      <c r="A13" s="2">
        <v>4</v>
      </c>
      <c r="B13" s="2" t="s">
        <v>59</v>
      </c>
      <c r="C13" s="3"/>
      <c r="D13" s="3"/>
      <c r="E13" s="3"/>
      <c r="F13" s="3"/>
      <c r="G13" s="2"/>
      <c r="H13" s="670"/>
      <c r="I13" s="579" t="s">
        <v>370</v>
      </c>
    </row>
    <row r="14" spans="1:9">
      <c r="A14" s="2">
        <v>5</v>
      </c>
      <c r="B14" s="2" t="s">
        <v>149</v>
      </c>
      <c r="C14" s="3"/>
      <c r="D14" s="3"/>
      <c r="E14" s="3"/>
      <c r="F14" s="3"/>
      <c r="G14" s="2"/>
      <c r="H14" s="2"/>
      <c r="I14" s="2"/>
    </row>
    <row r="15" spans="1:9">
      <c r="A15" s="2">
        <v>6</v>
      </c>
      <c r="B15" s="2" t="s">
        <v>148</v>
      </c>
      <c r="C15" s="3"/>
      <c r="D15" s="3"/>
      <c r="E15" s="3"/>
      <c r="F15" s="3"/>
      <c r="G15" s="2"/>
      <c r="H15" s="2"/>
      <c r="I15" s="2"/>
    </row>
    <row r="16" spans="1:9">
      <c r="A16" s="2">
        <v>7</v>
      </c>
      <c r="B16" s="2" t="s">
        <v>61</v>
      </c>
      <c r="C16" s="3"/>
      <c r="D16" s="3"/>
      <c r="E16" s="3"/>
      <c r="F16" s="3"/>
      <c r="G16" s="2"/>
      <c r="H16" s="2"/>
      <c r="I16" s="2"/>
    </row>
    <row r="17" spans="1:14">
      <c r="A17" s="2">
        <v>8</v>
      </c>
      <c r="B17" s="2" t="s">
        <v>62</v>
      </c>
      <c r="C17" s="3"/>
      <c r="D17" s="3"/>
      <c r="E17" s="3"/>
      <c r="F17" s="3"/>
      <c r="G17" s="2"/>
      <c r="H17" s="2"/>
      <c r="I17" s="2"/>
    </row>
    <row r="18" spans="1:14">
      <c r="A18" s="2">
        <v>9</v>
      </c>
      <c r="B18" s="2" t="s">
        <v>63</v>
      </c>
      <c r="C18" s="3"/>
      <c r="D18" s="3"/>
      <c r="E18" s="3"/>
      <c r="F18" s="3"/>
      <c r="G18" s="2"/>
      <c r="H18" s="2"/>
      <c r="I18" s="2"/>
    </row>
    <row r="19" spans="1:14">
      <c r="A19" s="2">
        <v>10</v>
      </c>
      <c r="B19" s="2" t="s">
        <v>64</v>
      </c>
      <c r="C19" s="3"/>
      <c r="D19" s="3"/>
      <c r="E19" s="3"/>
      <c r="F19" s="3"/>
      <c r="G19" s="2"/>
      <c r="H19" s="2"/>
      <c r="I19" s="2"/>
    </row>
    <row r="20" spans="1:14">
      <c r="A20" s="2">
        <v>11</v>
      </c>
      <c r="B20" s="2" t="s">
        <v>65</v>
      </c>
      <c r="C20" s="3"/>
      <c r="D20" s="3"/>
      <c r="E20" s="3"/>
      <c r="F20" s="3"/>
      <c r="G20" s="2"/>
      <c r="H20" s="2"/>
      <c r="I20" s="2"/>
    </row>
    <row r="21" spans="1:14">
      <c r="A21" s="2">
        <v>12</v>
      </c>
      <c r="B21" s="2" t="s">
        <v>66</v>
      </c>
      <c r="C21" s="3"/>
      <c r="D21" s="3"/>
      <c r="E21" s="3"/>
      <c r="F21" s="3"/>
      <c r="G21" s="2"/>
      <c r="H21" s="2"/>
      <c r="I21" s="2"/>
    </row>
    <row r="22" spans="1:14">
      <c r="A22" s="2">
        <v>13</v>
      </c>
      <c r="B22" s="2" t="s">
        <v>67</v>
      </c>
      <c r="C22" s="3"/>
      <c r="D22" s="3"/>
      <c r="E22" s="3"/>
      <c r="F22" s="3"/>
      <c r="G22" s="2"/>
      <c r="H22" s="2"/>
      <c r="I22" s="2"/>
    </row>
    <row r="23" spans="1:14">
      <c r="A23" s="2">
        <v>14</v>
      </c>
      <c r="B23" s="2"/>
      <c r="C23" s="3"/>
      <c r="D23" s="3"/>
      <c r="E23" s="3"/>
      <c r="F23" s="3"/>
      <c r="G23" s="2"/>
      <c r="H23" s="2"/>
      <c r="I23" s="2"/>
    </row>
    <row r="24" spans="1:14">
      <c r="A24" s="2">
        <v>15</v>
      </c>
      <c r="B24" s="396" t="s">
        <v>290</v>
      </c>
      <c r="C24" s="3"/>
      <c r="D24" s="3"/>
      <c r="E24" s="3"/>
      <c r="F24" s="3"/>
      <c r="G24" s="2"/>
      <c r="H24" s="2"/>
      <c r="I24" s="2"/>
      <c r="K24" s="395"/>
    </row>
    <row r="25" spans="1:14">
      <c r="A25" s="2">
        <v>16</v>
      </c>
      <c r="B25" s="285" t="s">
        <v>291</v>
      </c>
      <c r="C25" s="59">
        <v>201790</v>
      </c>
      <c r="D25" s="59">
        <v>205654</v>
      </c>
      <c r="E25" s="3"/>
      <c r="F25" s="3"/>
      <c r="G25" s="320">
        <f>AVERAGE(C25:D25)</f>
        <v>203722</v>
      </c>
      <c r="H25" s="395">
        <v>9159419012.6700554</v>
      </c>
      <c r="I25" s="2"/>
      <c r="K25" s="395"/>
    </row>
    <row r="26" spans="1:14">
      <c r="A26" s="2">
        <v>17</v>
      </c>
      <c r="B26" s="285" t="s">
        <v>292</v>
      </c>
      <c r="C26" s="59">
        <v>5167</v>
      </c>
      <c r="D26" s="59">
        <v>5110</v>
      </c>
      <c r="E26" s="42"/>
      <c r="F26" s="2"/>
      <c r="G26" s="320">
        <f t="shared" ref="G26:G28" si="0">AVERAGE(C26:D26)</f>
        <v>5138.5</v>
      </c>
      <c r="H26" s="395">
        <v>7755332100</v>
      </c>
      <c r="I26" s="664"/>
      <c r="K26" s="395"/>
      <c r="N26" s="282"/>
    </row>
    <row r="27" spans="1:14">
      <c r="A27" s="2">
        <v>18</v>
      </c>
      <c r="B27" s="285" t="s">
        <v>294</v>
      </c>
      <c r="C27" s="14">
        <v>12305</v>
      </c>
      <c r="D27" s="14">
        <v>12462</v>
      </c>
      <c r="E27" s="14"/>
      <c r="F27" s="14"/>
      <c r="G27" s="320">
        <f t="shared" si="0"/>
        <v>12383.5</v>
      </c>
      <c r="H27" s="395">
        <v>6769261411</v>
      </c>
      <c r="I27" s="664"/>
      <c r="K27" s="395"/>
      <c r="N27" s="282"/>
    </row>
    <row r="28" spans="1:14">
      <c r="A28" s="2">
        <v>19</v>
      </c>
      <c r="B28" s="285" t="s">
        <v>293</v>
      </c>
      <c r="C28" s="16">
        <v>19</v>
      </c>
      <c r="D28" s="16">
        <v>19</v>
      </c>
      <c r="E28" s="14"/>
      <c r="F28" s="14"/>
      <c r="G28" s="320">
        <f t="shared" si="0"/>
        <v>19</v>
      </c>
      <c r="H28" s="282">
        <v>2864721300</v>
      </c>
      <c r="I28" s="664"/>
    </row>
    <row r="29" spans="1:14">
      <c r="A29" s="2">
        <v>20</v>
      </c>
      <c r="B29" s="396" t="s">
        <v>295</v>
      </c>
      <c r="C29" s="14">
        <f>SUM(C25:C28)</f>
        <v>219281</v>
      </c>
      <c r="D29" s="14">
        <f>SUM(D25:D28)</f>
        <v>223245</v>
      </c>
      <c r="E29" s="14"/>
      <c r="F29" s="14"/>
      <c r="G29" s="60">
        <f>SUM(G25:G28)</f>
        <v>221263</v>
      </c>
      <c r="H29" s="60">
        <f>SUM(H25:H28)</f>
        <v>26548733823.670055</v>
      </c>
      <c r="I29" s="2"/>
    </row>
    <row r="30" spans="1:14">
      <c r="A30" s="2">
        <v>21</v>
      </c>
      <c r="B30" s="2"/>
      <c r="C30" s="3"/>
      <c r="D30" s="3"/>
      <c r="E30" s="3"/>
      <c r="F30" s="3"/>
      <c r="G30" s="2"/>
      <c r="H30" s="2"/>
      <c r="I30" s="2"/>
    </row>
    <row r="31" spans="1:14">
      <c r="A31" s="2">
        <v>22</v>
      </c>
      <c r="B31" s="397" t="s">
        <v>30</v>
      </c>
      <c r="C31" s="3"/>
      <c r="D31" s="3"/>
      <c r="E31" s="3"/>
      <c r="F31" s="3"/>
      <c r="G31" s="2"/>
      <c r="H31" s="2"/>
      <c r="I31" s="2"/>
    </row>
    <row r="32" spans="1:14">
      <c r="A32" s="2">
        <v>23</v>
      </c>
      <c r="B32" s="25" t="s">
        <v>72</v>
      </c>
      <c r="C32" s="3">
        <v>1</v>
      </c>
      <c r="D32" s="3">
        <v>1</v>
      </c>
      <c r="E32" s="3"/>
      <c r="F32" s="3"/>
      <c r="G32" s="320">
        <f t="shared" ref="G32:G41" si="1">AVERAGE(C32:D32)</f>
        <v>1</v>
      </c>
      <c r="H32" s="15">
        <v>86651100</v>
      </c>
      <c r="I32" s="2"/>
    </row>
    <row r="33" spans="1:9">
      <c r="A33" s="2">
        <v>24</v>
      </c>
      <c r="B33" s="25" t="s">
        <v>73</v>
      </c>
      <c r="C33" s="3">
        <v>1</v>
      </c>
      <c r="D33" s="3">
        <v>1</v>
      </c>
      <c r="E33" s="3"/>
      <c r="F33" s="3"/>
      <c r="G33" s="320">
        <f t="shared" si="1"/>
        <v>1</v>
      </c>
      <c r="H33" s="15">
        <v>22814400</v>
      </c>
      <c r="I33" s="2"/>
    </row>
    <row r="34" spans="1:9">
      <c r="A34" s="2">
        <v>25</v>
      </c>
      <c r="B34" s="25" t="s">
        <v>74</v>
      </c>
      <c r="C34" s="3">
        <v>1</v>
      </c>
      <c r="D34" s="3">
        <v>1</v>
      </c>
      <c r="E34" s="3"/>
      <c r="F34" s="3"/>
      <c r="G34" s="320">
        <f t="shared" si="1"/>
        <v>1</v>
      </c>
      <c r="H34" s="15">
        <v>235433600</v>
      </c>
      <c r="I34" s="2"/>
    </row>
    <row r="35" spans="1:9">
      <c r="A35" s="2">
        <v>26</v>
      </c>
      <c r="B35" s="25" t="s">
        <v>39</v>
      </c>
      <c r="C35" s="3">
        <v>1</v>
      </c>
      <c r="D35" s="3">
        <v>1</v>
      </c>
      <c r="E35" s="3"/>
      <c r="F35" s="3"/>
      <c r="G35" s="320">
        <f t="shared" si="1"/>
        <v>1</v>
      </c>
      <c r="H35" s="15">
        <v>246079600</v>
      </c>
      <c r="I35" s="2"/>
    </row>
    <row r="36" spans="1:9">
      <c r="A36" s="2">
        <v>27</v>
      </c>
      <c r="B36" s="25" t="s">
        <v>75</v>
      </c>
      <c r="C36" s="3">
        <v>1</v>
      </c>
      <c r="D36" s="3">
        <v>1</v>
      </c>
      <c r="E36" s="3"/>
      <c r="F36" s="3"/>
      <c r="G36" s="320">
        <f t="shared" si="1"/>
        <v>1</v>
      </c>
      <c r="H36" s="15">
        <v>43878000</v>
      </c>
      <c r="I36" s="2"/>
    </row>
    <row r="37" spans="1:9">
      <c r="A37" s="2">
        <v>28</v>
      </c>
      <c r="B37" s="25" t="s">
        <v>76</v>
      </c>
      <c r="C37" s="3">
        <v>8</v>
      </c>
      <c r="D37" s="3">
        <v>8</v>
      </c>
      <c r="E37" s="3"/>
      <c r="F37" s="3"/>
      <c r="G37" s="320">
        <f t="shared" si="1"/>
        <v>8</v>
      </c>
      <c r="H37" s="15">
        <v>65835500</v>
      </c>
      <c r="I37" s="2"/>
    </row>
    <row r="38" spans="1:9">
      <c r="A38" s="2">
        <v>29</v>
      </c>
      <c r="B38" s="26" t="s">
        <v>77</v>
      </c>
      <c r="C38" s="3">
        <v>1</v>
      </c>
      <c r="D38" s="3">
        <v>1</v>
      </c>
      <c r="E38" s="3"/>
      <c r="F38" s="3"/>
      <c r="G38" s="320">
        <f t="shared" si="1"/>
        <v>1</v>
      </c>
      <c r="H38" s="15">
        <v>8377400</v>
      </c>
      <c r="I38" s="2"/>
    </row>
    <row r="39" spans="1:9">
      <c r="A39" s="2">
        <v>30</v>
      </c>
      <c r="B39" s="26" t="s">
        <v>78</v>
      </c>
      <c r="C39" s="3">
        <v>1</v>
      </c>
      <c r="D39" s="3">
        <v>1</v>
      </c>
      <c r="E39" s="3"/>
      <c r="F39" s="3"/>
      <c r="G39" s="320">
        <f t="shared" si="1"/>
        <v>1</v>
      </c>
      <c r="H39" s="15">
        <v>129974000</v>
      </c>
      <c r="I39" s="2"/>
    </row>
    <row r="40" spans="1:9">
      <c r="A40" s="2">
        <v>31</v>
      </c>
      <c r="B40" s="25" t="s">
        <v>79</v>
      </c>
      <c r="C40" s="3">
        <v>1</v>
      </c>
      <c r="D40" s="3">
        <v>1</v>
      </c>
      <c r="E40" s="3"/>
      <c r="F40" s="3"/>
      <c r="G40" s="320">
        <f t="shared" si="1"/>
        <v>1</v>
      </c>
      <c r="H40" s="15">
        <v>385427900</v>
      </c>
      <c r="I40" s="2"/>
    </row>
    <row r="41" spans="1:9">
      <c r="A41" s="2">
        <v>32</v>
      </c>
      <c r="B41" s="25" t="s">
        <v>80</v>
      </c>
      <c r="C41" s="94">
        <v>1</v>
      </c>
      <c r="D41" s="94">
        <v>1</v>
      </c>
      <c r="E41" s="3"/>
      <c r="F41" s="3"/>
      <c r="G41" s="320">
        <f t="shared" si="1"/>
        <v>1</v>
      </c>
      <c r="H41" s="15">
        <v>55754950</v>
      </c>
      <c r="I41" s="2"/>
    </row>
    <row r="42" spans="1:9">
      <c r="A42" s="2">
        <v>33</v>
      </c>
      <c r="B42" s="41" t="s">
        <v>331</v>
      </c>
      <c r="C42" s="3">
        <f>SUM(C32:C41)</f>
        <v>17</v>
      </c>
      <c r="D42" s="3">
        <f>SUM(D32:D41)</f>
        <v>17</v>
      </c>
      <c r="E42" s="3"/>
      <c r="F42" s="3"/>
      <c r="G42" s="60">
        <f>SUM(G32:G41)</f>
        <v>17</v>
      </c>
      <c r="H42" s="60">
        <f>SUM(H32:H41)</f>
        <v>1280226450</v>
      </c>
      <c r="I42" s="2"/>
    </row>
    <row r="43" spans="1:9">
      <c r="A43" s="2">
        <v>34</v>
      </c>
      <c r="B43" s="41"/>
      <c r="C43" s="3"/>
      <c r="D43" s="3"/>
      <c r="E43" s="3"/>
      <c r="F43" s="3"/>
      <c r="G43" s="2"/>
      <c r="H43" s="15"/>
      <c r="I43" s="2"/>
    </row>
    <row r="44" spans="1:9">
      <c r="A44" s="2">
        <v>35</v>
      </c>
      <c r="B44" s="398" t="s">
        <v>296</v>
      </c>
      <c r="C44" s="312">
        <f>SUM(C29,C42)</f>
        <v>219298</v>
      </c>
      <c r="D44" s="312">
        <f>SUM(D29,D42)</f>
        <v>223262</v>
      </c>
      <c r="E44" s="311"/>
      <c r="F44" s="311"/>
      <c r="G44" s="312">
        <f>SUM(G29,G42)</f>
        <v>221280</v>
      </c>
      <c r="H44" s="289">
        <f>H42+H29</f>
        <v>27828960273.670055</v>
      </c>
      <c r="I44" s="399"/>
    </row>
    <row r="45" spans="1:9" ht="15.75" thickBot="1">
      <c r="A45" s="4"/>
      <c r="B45" s="4"/>
      <c r="C45" s="4"/>
      <c r="D45" s="4"/>
      <c r="E45" s="4"/>
      <c r="F45" s="4"/>
      <c r="G45" s="36"/>
      <c r="H45" s="36"/>
      <c r="I45" s="36"/>
    </row>
  </sheetData>
  <customSheetViews>
    <customSheetView guid="{0051487E-A47C-49AA-8AE8-FEF96291A55A}" showGridLines="0" fitToPage="1" topLeftCell="A22">
      <selection activeCell="B45" sqref="B45"/>
      <pageMargins left="0.5" right="0.5" top="0.5" bottom="0.5" header="0" footer="0.25"/>
      <pageSetup scale="62" orientation="landscape" r:id="rId1"/>
      <headerFooter>
        <oddFooter>&amp;R&amp;A</oddFooter>
      </headerFooter>
    </customSheetView>
    <customSheetView guid="{26C2B9FB-9705-4145-BB97-54F01A23C960}" showPageBreaks="1" showGridLines="0" fitToPage="1">
      <pane ySplit="11" topLeftCell="A30" activePane="bottomLeft" state="frozen"/>
      <selection pane="bottomLeft" activeCell="B45" sqref="B45"/>
      <pageMargins left="0.5" right="0.5" top="0.5" bottom="0.5" header="0" footer="0.25"/>
      <pageSetup scale="61" orientation="landscape" r:id="rId2"/>
      <headerFooter>
        <oddFooter>&amp;R&amp;A</oddFooter>
      </headerFooter>
    </customSheetView>
    <customSheetView guid="{8AF88CFF-9E20-4B3D-822E-6CE96CE91088}" showGridLines="0" fitToPage="1" topLeftCell="A13">
      <selection activeCell="B40" sqref="B40:B41"/>
      <pageMargins left="0.5" right="0.5" top="0.5" bottom="0.5" header="0" footer="0.25"/>
      <pageSetup scale="62" orientation="landscape" r:id="rId3"/>
      <headerFooter>
        <oddFooter>&amp;R&amp;A</oddFooter>
      </headerFooter>
    </customSheetView>
    <customSheetView guid="{FBC3897D-7A4F-424C-9ED3-F4BA70FDA2B6}" showGridLines="0" fitToPage="1" topLeftCell="A13">
      <selection activeCell="B40" sqref="B40:B41"/>
      <pageMargins left="0.5" right="0.5" top="0.5" bottom="0.5" header="0" footer="0.25"/>
      <pageSetup scale="62" orientation="landscape" r:id="rId4"/>
      <headerFooter>
        <oddFooter>&amp;R&amp;A</oddFooter>
      </headerFooter>
    </customSheetView>
    <customSheetView guid="{828D621A-F75D-45EA-97F8-7DEC174B4676}" showPageBreaks="1" fitToPage="1" topLeftCell="C13">
      <selection activeCell="F42" sqref="F42"/>
      <pageMargins left="0.5" right="0.5" top="0.5" bottom="0.5" header="0" footer="0.25"/>
      <pageSetup scale="62" orientation="landscape" r:id="rId5"/>
      <headerFooter>
        <oddFooter>&amp;R&amp;A</oddFooter>
      </headerFooter>
    </customSheetView>
    <customSheetView guid="{19E76F77-5FD4-4699-96C7-35DD0D021D5C}" showPageBreaks="1" showGridLines="0" fitToPage="1">
      <selection activeCell="C13" sqref="C13:C24"/>
      <pageMargins left="0.5" right="0.5" top="0.5" bottom="0.5" header="0" footer="0.25"/>
      <pageSetup scale="62" orientation="landscape" r:id="rId6"/>
      <headerFooter>
        <oddFooter>&amp;R&amp;A</oddFooter>
      </headerFooter>
    </customSheetView>
    <customSheetView guid="{9F9B7EE8-1B10-4082-AFCC-397EDBABAFD3}" showGridLines="0" fitToPage="1" topLeftCell="A22">
      <selection activeCell="B45" sqref="B45"/>
      <pageMargins left="0.5" right="0.5" top="0.5" bottom="0.5" header="0" footer="0.25"/>
      <pageSetup scale="62" orientation="landscape" r:id="rId7"/>
      <headerFooter>
        <oddFooter>&amp;R&amp;A</oddFooter>
      </headerFooter>
    </customSheetView>
  </customSheetViews>
  <mergeCells count="9">
    <mergeCell ref="A8:A9"/>
    <mergeCell ref="B8:B9"/>
    <mergeCell ref="H8:H9"/>
    <mergeCell ref="I8:I9"/>
    <mergeCell ref="I26:I28"/>
    <mergeCell ref="G8:G9"/>
    <mergeCell ref="C8:D8"/>
    <mergeCell ref="E8:F8"/>
    <mergeCell ref="H11:H13"/>
  </mergeCells>
  <pageMargins left="0.5" right="0.5" top="0.5" bottom="0.5" header="0" footer="0.25"/>
  <pageSetup scale="69" fitToHeight="0" orientation="landscape" r:id="rId8"/>
  <headerFooter>
    <oddFooter>&amp;RII-G-1 (WW)</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pageSetUpPr fitToPage="1"/>
  </sheetPr>
  <dimension ref="A1:M51"/>
  <sheetViews>
    <sheetView topLeftCell="A16" zoomScaleNormal="100" workbookViewId="0">
      <selection activeCell="E42" sqref="E42:F44"/>
    </sheetView>
  </sheetViews>
  <sheetFormatPr defaultRowHeight="15"/>
  <cols>
    <col min="1" max="1" width="5.42578125" customWidth="1"/>
    <col min="2" max="2" width="35.28515625" bestFit="1" customWidth="1"/>
    <col min="3" max="3" width="23.28515625" bestFit="1" customWidth="1"/>
    <col min="4" max="4" width="24.5703125" bestFit="1" customWidth="1"/>
    <col min="5" max="7" width="22.42578125" customWidth="1"/>
    <col min="8" max="8" width="16.85546875" style="440" customWidth="1"/>
    <col min="9" max="9" width="18.28515625" customWidth="1"/>
    <col min="12" max="12" width="14.28515625" style="440" bestFit="1" customWidth="1"/>
    <col min="13" max="13" width="12.28515625" bestFit="1" customWidth="1"/>
  </cols>
  <sheetData>
    <row r="1" spans="1:9">
      <c r="A1" s="1" t="s">
        <v>0</v>
      </c>
      <c r="B1" s="1"/>
    </row>
    <row r="2" spans="1:9">
      <c r="A2" t="s">
        <v>175</v>
      </c>
    </row>
    <row r="3" spans="1:9">
      <c r="A3" t="s">
        <v>2</v>
      </c>
    </row>
    <row r="4" spans="1:9">
      <c r="A4" t="s">
        <v>394</v>
      </c>
    </row>
    <row r="5" spans="1:9">
      <c r="A5" t="s">
        <v>3</v>
      </c>
      <c r="I5" s="23"/>
    </row>
    <row r="6" spans="1:9" ht="15.75" thickBot="1">
      <c r="I6" s="23"/>
    </row>
    <row r="7" spans="1:9" ht="15.75" thickBot="1">
      <c r="B7" s="29" t="s">
        <v>82</v>
      </c>
      <c r="C7" s="29" t="s">
        <v>83</v>
      </c>
      <c r="D7" s="29" t="s">
        <v>86</v>
      </c>
      <c r="E7" s="29" t="s">
        <v>51</v>
      </c>
      <c r="F7" s="29" t="s">
        <v>52</v>
      </c>
      <c r="G7" s="37" t="s">
        <v>53</v>
      </c>
      <c r="H7" s="441"/>
      <c r="I7" s="31"/>
    </row>
    <row r="8" spans="1:9" ht="15" customHeight="1">
      <c r="A8" s="660" t="s">
        <v>1</v>
      </c>
      <c r="B8" s="662" t="s">
        <v>81</v>
      </c>
      <c r="C8" s="676" t="s">
        <v>158</v>
      </c>
      <c r="D8" s="677" t="s">
        <v>353</v>
      </c>
      <c r="E8" s="662" t="s">
        <v>156</v>
      </c>
      <c r="F8" s="662" t="s">
        <v>155</v>
      </c>
      <c r="G8" s="662" t="s">
        <v>154</v>
      </c>
      <c r="H8" s="671"/>
      <c r="I8" s="673"/>
    </row>
    <row r="9" spans="1:9" ht="30.2" customHeight="1" thickBot="1">
      <c r="A9" s="661"/>
      <c r="B9" s="661"/>
      <c r="C9" s="668"/>
      <c r="D9" s="663">
        <v>43344</v>
      </c>
      <c r="E9" s="663">
        <v>43009</v>
      </c>
      <c r="F9" s="663">
        <v>43009</v>
      </c>
      <c r="G9" s="663">
        <v>43344</v>
      </c>
      <c r="H9" s="672"/>
      <c r="I9" s="674"/>
    </row>
    <row r="10" spans="1:9">
      <c r="A10" s="2">
        <v>1</v>
      </c>
      <c r="B10" s="2"/>
      <c r="C10" s="3"/>
      <c r="D10" s="3"/>
      <c r="E10" s="3"/>
      <c r="F10" s="3"/>
      <c r="G10" s="3"/>
      <c r="H10" s="441"/>
      <c r="I10" s="31"/>
    </row>
    <row r="11" spans="1:9" ht="20.25" customHeight="1">
      <c r="A11" s="2">
        <v>2</v>
      </c>
      <c r="B11" s="319" t="s">
        <v>330</v>
      </c>
      <c r="C11" s="3"/>
      <c r="D11" s="3"/>
      <c r="E11" s="42"/>
      <c r="F11" s="2"/>
      <c r="G11" s="2"/>
      <c r="H11" s="441"/>
      <c r="I11" s="675"/>
    </row>
    <row r="12" spans="1:9">
      <c r="A12" s="2">
        <v>3</v>
      </c>
      <c r="B12" s="2" t="s">
        <v>58</v>
      </c>
      <c r="C12" s="579" t="s">
        <v>368</v>
      </c>
      <c r="D12" s="14" t="s">
        <v>380</v>
      </c>
      <c r="E12" s="662" t="s">
        <v>153</v>
      </c>
      <c r="F12" s="662" t="s">
        <v>153</v>
      </c>
      <c r="G12" s="320" t="s">
        <v>376</v>
      </c>
      <c r="H12" s="442"/>
      <c r="I12" s="675"/>
    </row>
    <row r="13" spans="1:9">
      <c r="A13" s="2">
        <v>4</v>
      </c>
      <c r="B13" s="2" t="s">
        <v>59</v>
      </c>
      <c r="C13" s="579" t="s">
        <v>371</v>
      </c>
      <c r="D13" s="14" t="s">
        <v>381</v>
      </c>
      <c r="E13" s="662"/>
      <c r="F13" s="662"/>
      <c r="G13" s="320" t="s">
        <v>377</v>
      </c>
      <c r="H13" s="442"/>
      <c r="I13" s="675"/>
    </row>
    <row r="14" spans="1:9">
      <c r="A14" s="2">
        <v>5</v>
      </c>
      <c r="B14" s="2" t="s">
        <v>149</v>
      </c>
      <c r="C14" s="579" t="s">
        <v>372</v>
      </c>
      <c r="D14" s="581" t="s">
        <v>382</v>
      </c>
      <c r="E14" s="3"/>
      <c r="F14" s="3"/>
      <c r="G14" s="320" t="s">
        <v>378</v>
      </c>
      <c r="H14" s="442"/>
      <c r="I14" s="31"/>
    </row>
    <row r="15" spans="1:9">
      <c r="A15" s="2">
        <v>6</v>
      </c>
      <c r="B15" s="2" t="s">
        <v>148</v>
      </c>
      <c r="C15" s="14"/>
      <c r="D15" s="14"/>
      <c r="E15" s="3"/>
      <c r="F15" s="3"/>
      <c r="G15" s="580" t="s">
        <v>379</v>
      </c>
      <c r="H15" s="442"/>
      <c r="I15" s="31"/>
    </row>
    <row r="16" spans="1:9">
      <c r="A16" s="2">
        <v>7</v>
      </c>
      <c r="B16" s="2" t="s">
        <v>61</v>
      </c>
      <c r="C16" s="14"/>
      <c r="D16" s="14"/>
      <c r="E16" s="3"/>
      <c r="F16" s="3"/>
      <c r="G16" s="14"/>
      <c r="H16" s="442"/>
      <c r="I16" s="31"/>
    </row>
    <row r="17" spans="1:13">
      <c r="A17" s="2">
        <v>8</v>
      </c>
      <c r="B17" s="2" t="s">
        <v>62</v>
      </c>
      <c r="C17" s="14"/>
      <c r="D17" s="14"/>
      <c r="E17" s="3"/>
      <c r="F17" s="3"/>
      <c r="G17" s="14"/>
      <c r="H17" s="442"/>
      <c r="I17" s="31"/>
    </row>
    <row r="18" spans="1:13">
      <c r="A18" s="2">
        <v>9</v>
      </c>
      <c r="B18" s="2" t="s">
        <v>63</v>
      </c>
      <c r="C18" s="14"/>
      <c r="D18" s="14"/>
      <c r="E18" s="3"/>
      <c r="F18" s="3"/>
      <c r="G18" s="14"/>
      <c r="H18" s="442"/>
      <c r="I18" s="31"/>
    </row>
    <row r="19" spans="1:13">
      <c r="A19" s="2">
        <v>10</v>
      </c>
      <c r="B19" s="2" t="s">
        <v>64</v>
      </c>
      <c r="C19" s="14"/>
      <c r="D19" s="14"/>
      <c r="E19" s="3"/>
      <c r="F19" s="3"/>
      <c r="G19" s="14"/>
      <c r="H19" s="442"/>
      <c r="I19" s="31"/>
    </row>
    <row r="20" spans="1:13">
      <c r="A20" s="2">
        <v>11</v>
      </c>
      <c r="B20" s="2" t="s">
        <v>65</v>
      </c>
      <c r="C20" s="14"/>
      <c r="D20" s="14"/>
      <c r="E20" s="3"/>
      <c r="F20" s="3"/>
      <c r="G20" s="14"/>
      <c r="H20" s="442"/>
      <c r="I20" s="31"/>
    </row>
    <row r="21" spans="1:13">
      <c r="A21" s="2">
        <v>12</v>
      </c>
      <c r="B21" s="2" t="s">
        <v>66</v>
      </c>
      <c r="C21" s="14"/>
      <c r="D21" s="14"/>
      <c r="E21" s="3"/>
      <c r="F21" s="3"/>
      <c r="G21" s="14"/>
      <c r="H21" s="442"/>
      <c r="I21" s="31"/>
    </row>
    <row r="22" spans="1:13">
      <c r="A22" s="2">
        <v>13</v>
      </c>
      <c r="B22" s="2" t="s">
        <v>67</v>
      </c>
      <c r="C22" s="16"/>
      <c r="D22" s="16"/>
      <c r="E22" s="94"/>
      <c r="F22" s="94"/>
      <c r="G22" s="16"/>
      <c r="H22" s="442"/>
      <c r="I22" s="31"/>
    </row>
    <row r="23" spans="1:13">
      <c r="A23" s="2">
        <v>14</v>
      </c>
      <c r="B23" s="2"/>
      <c r="C23" s="3"/>
      <c r="D23" s="3"/>
      <c r="E23" s="3"/>
      <c r="F23" s="3"/>
      <c r="G23" s="3"/>
      <c r="H23" s="442"/>
      <c r="I23" s="384"/>
    </row>
    <row r="24" spans="1:13">
      <c r="A24" s="2">
        <v>15</v>
      </c>
      <c r="B24" s="418" t="s">
        <v>290</v>
      </c>
      <c r="C24" s="3"/>
      <c r="D24" s="3"/>
      <c r="E24" s="3"/>
      <c r="F24" s="3"/>
      <c r="G24" s="3"/>
      <c r="H24" s="442"/>
      <c r="I24" s="384"/>
    </row>
    <row r="25" spans="1:13">
      <c r="A25" s="2">
        <v>16</v>
      </c>
      <c r="B25" s="419" t="s">
        <v>291</v>
      </c>
      <c r="C25" s="3"/>
      <c r="D25" s="3"/>
      <c r="E25" s="12">
        <v>23327885.75</v>
      </c>
      <c r="F25" s="12">
        <v>69848498.800000012</v>
      </c>
      <c r="G25" s="3"/>
      <c r="H25" s="445"/>
      <c r="I25" s="439"/>
      <c r="M25" s="440"/>
    </row>
    <row r="26" spans="1:13">
      <c r="A26" s="2">
        <v>17</v>
      </c>
      <c r="B26" s="419" t="s">
        <v>292</v>
      </c>
      <c r="C26" s="3"/>
      <c r="D26" s="3"/>
      <c r="E26" s="59">
        <v>639992.6</v>
      </c>
      <c r="F26" s="59">
        <v>71624799.890000015</v>
      </c>
      <c r="G26" s="3"/>
      <c r="H26" s="445"/>
      <c r="I26" s="439"/>
      <c r="M26" s="440"/>
    </row>
    <row r="27" spans="1:13">
      <c r="A27" s="2">
        <v>18</v>
      </c>
      <c r="B27" s="419" t="s">
        <v>294</v>
      </c>
      <c r="C27" s="3"/>
      <c r="D27" s="3"/>
      <c r="E27" s="59">
        <v>1538621.2</v>
      </c>
      <c r="F27" s="59">
        <v>62653668.819999993</v>
      </c>
      <c r="G27" s="3"/>
      <c r="H27" s="445"/>
      <c r="I27" s="439"/>
      <c r="M27" s="440"/>
    </row>
    <row r="28" spans="1:13">
      <c r="A28" s="2">
        <v>19</v>
      </c>
      <c r="B28" s="419" t="s">
        <v>293</v>
      </c>
      <c r="C28" s="3"/>
      <c r="D28" s="3"/>
      <c r="E28" s="59">
        <v>2348.4</v>
      </c>
      <c r="F28" s="59">
        <v>23787610.220000003</v>
      </c>
      <c r="G28" s="3"/>
      <c r="H28" s="445"/>
      <c r="I28" s="439"/>
      <c r="M28" s="440"/>
    </row>
    <row r="29" spans="1:13">
      <c r="A29" s="2">
        <v>20</v>
      </c>
      <c r="B29" s="418" t="s">
        <v>295</v>
      </c>
      <c r="C29" s="3"/>
      <c r="D29" s="3"/>
      <c r="E29" s="19">
        <f>SUM(E25:E28)</f>
        <v>25508847.949999999</v>
      </c>
      <c r="F29" s="19">
        <f>SUM(F25:F28)</f>
        <v>227914577.73000002</v>
      </c>
      <c r="G29" s="59"/>
      <c r="H29" s="445"/>
      <c r="I29" s="439"/>
    </row>
    <row r="30" spans="1:13">
      <c r="A30" s="2">
        <v>21</v>
      </c>
      <c r="B30" s="2"/>
      <c r="C30" s="3"/>
      <c r="D30" s="3"/>
      <c r="E30" s="3"/>
      <c r="F30" s="3"/>
      <c r="G30" s="3"/>
      <c r="H30" s="442"/>
      <c r="I30" s="439"/>
    </row>
    <row r="31" spans="1:13">
      <c r="A31" s="2">
        <v>22</v>
      </c>
      <c r="B31" s="319" t="s">
        <v>336</v>
      </c>
      <c r="C31" s="3"/>
      <c r="D31" s="3"/>
      <c r="E31" s="3"/>
      <c r="F31" s="3"/>
      <c r="G31" s="3"/>
      <c r="H31" s="441"/>
      <c r="I31" s="31"/>
    </row>
    <row r="32" spans="1:13">
      <c r="A32" s="2">
        <v>23</v>
      </c>
      <c r="B32" s="322" t="s">
        <v>72</v>
      </c>
      <c r="C32" s="3"/>
      <c r="D32" s="3"/>
      <c r="E32" s="14">
        <f>'II-G-1.1'!G20</f>
        <v>123.59999999999998</v>
      </c>
      <c r="F32" s="14">
        <f>'II-G-1.1'!H20</f>
        <v>488712.19</v>
      </c>
      <c r="G32" s="3"/>
      <c r="H32" s="445"/>
      <c r="I32" s="439"/>
      <c r="M32" s="440"/>
    </row>
    <row r="33" spans="1:13">
      <c r="A33" s="2">
        <v>24</v>
      </c>
      <c r="B33" s="322" t="s">
        <v>73</v>
      </c>
      <c r="C33" s="3"/>
      <c r="D33" s="3"/>
      <c r="E33" s="14">
        <f>'II-G-1.1'!G21</f>
        <v>123.59999999999998</v>
      </c>
      <c r="F33" s="14">
        <f>'II-G-1.1'!H21</f>
        <v>129129.48000000003</v>
      </c>
      <c r="G33" s="3"/>
      <c r="H33" s="445"/>
      <c r="I33" s="439"/>
      <c r="M33" s="440"/>
    </row>
    <row r="34" spans="1:13">
      <c r="A34" s="2">
        <v>25</v>
      </c>
      <c r="B34" s="322" t="s">
        <v>74</v>
      </c>
      <c r="C34" s="3"/>
      <c r="D34" s="59">
        <f>'II-G-1.2 (WW)'!F20</f>
        <v>104567.83344000002</v>
      </c>
      <c r="E34" s="14">
        <f>'II-G-1.1'!G25</f>
        <v>123.59999999999998</v>
      </c>
      <c r="F34" s="14">
        <f>'II-G-1.1'!H25</f>
        <v>1100941.3400000001</v>
      </c>
      <c r="G34" s="3"/>
      <c r="H34" s="445"/>
      <c r="I34" s="439"/>
      <c r="M34" s="440"/>
    </row>
    <row r="35" spans="1:13">
      <c r="A35" s="2">
        <v>26</v>
      </c>
      <c r="B35" s="322" t="s">
        <v>39</v>
      </c>
      <c r="C35" s="3"/>
      <c r="D35" s="59">
        <f>'II-G-1.2 (WW)'!F21</f>
        <v>107229.18569999997</v>
      </c>
      <c r="E35" s="14">
        <f>'II-G-1.1'!G26</f>
        <v>123.59999999999998</v>
      </c>
      <c r="F35" s="14">
        <f>'II-G-1.1'!H26</f>
        <v>1129055.95</v>
      </c>
      <c r="G35" s="3"/>
      <c r="H35" s="445"/>
      <c r="I35" s="439"/>
      <c r="M35" s="440"/>
    </row>
    <row r="36" spans="1:13">
      <c r="A36" s="2">
        <v>27</v>
      </c>
      <c r="B36" s="322" t="s">
        <v>75</v>
      </c>
      <c r="C36" s="3"/>
      <c r="D36" s="59">
        <f>'II-G-1.2 (WW)'!F22</f>
        <v>0</v>
      </c>
      <c r="E36" s="14">
        <f>'II-G-1.1'!G28</f>
        <v>123.59999999999998</v>
      </c>
      <c r="F36" s="14">
        <f>'II-G-1.1'!H28</f>
        <v>248788.26</v>
      </c>
      <c r="G36" s="3"/>
      <c r="H36" s="445"/>
      <c r="I36" s="439"/>
      <c r="M36" s="440"/>
    </row>
    <row r="37" spans="1:13">
      <c r="A37" s="2">
        <v>28</v>
      </c>
      <c r="B37" s="322" t="s">
        <v>76</v>
      </c>
      <c r="C37" s="3"/>
      <c r="D37" s="59">
        <f>'II-G-1.2 (WW)'!F23</f>
        <v>0</v>
      </c>
      <c r="E37" s="14">
        <f>'II-G-1.1'!G30</f>
        <v>988.79999999999984</v>
      </c>
      <c r="F37" s="14">
        <f>'II-G-1.1'!H30</f>
        <v>375920.7</v>
      </c>
      <c r="G37" s="3"/>
      <c r="H37" s="445"/>
      <c r="I37" s="439"/>
      <c r="M37" s="440"/>
    </row>
    <row r="38" spans="1:13">
      <c r="A38" s="2">
        <v>29</v>
      </c>
      <c r="B38" s="44" t="s">
        <v>77</v>
      </c>
      <c r="C38" s="3"/>
      <c r="D38" s="59">
        <f>'II-G-1.2 (WW)'!F24</f>
        <v>0</v>
      </c>
      <c r="E38" s="14">
        <f>'II-G-1.1'!G33</f>
        <v>123.59999999999998</v>
      </c>
      <c r="F38" s="14">
        <f>'II-G-1.1'!H33</f>
        <v>33342.050000000003</v>
      </c>
      <c r="G38" s="3"/>
      <c r="H38" s="445"/>
      <c r="I38" s="439"/>
      <c r="M38" s="440"/>
    </row>
    <row r="39" spans="1:13">
      <c r="A39" s="2">
        <v>30</v>
      </c>
      <c r="B39" s="44" t="s">
        <v>78</v>
      </c>
      <c r="C39" s="3"/>
      <c r="D39" s="59">
        <f>'II-G-1.2 (WW)'!F25</f>
        <v>0</v>
      </c>
      <c r="E39" s="14">
        <f>'II-G-1.1'!G34</f>
        <v>123.59999999999998</v>
      </c>
      <c r="F39" s="14">
        <f>'II-G-1.1'!H34</f>
        <v>493901.20000000007</v>
      </c>
      <c r="G39" s="3"/>
      <c r="H39" s="445"/>
      <c r="I39" s="439"/>
      <c r="M39" s="440"/>
    </row>
    <row r="40" spans="1:13">
      <c r="A40" s="2">
        <v>31</v>
      </c>
      <c r="B40" s="322" t="s">
        <v>79</v>
      </c>
      <c r="C40" s="3"/>
      <c r="D40" s="59">
        <f>'II-G-1.2 (WW)'!F26</f>
        <v>167545.50813</v>
      </c>
      <c r="E40" s="14">
        <f>'II-G-1.1'!G35</f>
        <v>123.59999999999998</v>
      </c>
      <c r="F40" s="14">
        <f>'II-G-1.1'!H35</f>
        <v>1763705.3900000001</v>
      </c>
      <c r="G40" s="3"/>
      <c r="H40" s="445"/>
      <c r="I40" s="439"/>
      <c r="M40" s="440"/>
    </row>
    <row r="41" spans="1:13">
      <c r="A41" s="2">
        <v>32</v>
      </c>
      <c r="B41" s="322" t="s">
        <v>80</v>
      </c>
      <c r="C41" s="3"/>
      <c r="D41" s="59">
        <f>'II-G-1.2 (WW)'!F27</f>
        <v>0</v>
      </c>
      <c r="E41" s="14">
        <f>'II-G-1.1'!G36</f>
        <v>123.59999999999998</v>
      </c>
      <c r="F41" s="14">
        <f>'II-G-1.1'!H36</f>
        <v>316688.10000000003</v>
      </c>
      <c r="G41" s="3"/>
      <c r="H41" s="445"/>
      <c r="I41" s="439"/>
      <c r="M41" s="440"/>
    </row>
    <row r="42" spans="1:13">
      <c r="A42" s="2">
        <v>33</v>
      </c>
      <c r="B42" s="420" t="s">
        <v>50</v>
      </c>
      <c r="C42" s="3"/>
      <c r="D42" s="43">
        <f>SUM(D32:D41)</f>
        <v>379342.52726999996</v>
      </c>
      <c r="E42" s="19">
        <f>SUM(E32:E41)</f>
        <v>2101.1999999999994</v>
      </c>
      <c r="F42" s="19">
        <f>SUM(F32:F41)</f>
        <v>6080184.6600000001</v>
      </c>
      <c r="G42" s="3"/>
      <c r="H42" s="383"/>
      <c r="I42" s="439"/>
      <c r="M42" s="440"/>
    </row>
    <row r="43" spans="1:13">
      <c r="A43" s="2">
        <v>34</v>
      </c>
      <c r="B43" s="3"/>
      <c r="C43" s="3"/>
      <c r="D43" s="3"/>
      <c r="E43" s="12"/>
      <c r="F43" s="12"/>
      <c r="G43" s="3"/>
      <c r="H43" s="442"/>
      <c r="I43" s="31"/>
    </row>
    <row r="44" spans="1:13">
      <c r="A44" s="2">
        <v>35</v>
      </c>
      <c r="B44" s="420" t="s">
        <v>296</v>
      </c>
      <c r="C44" s="3"/>
      <c r="D44" s="312">
        <f>D42+D29</f>
        <v>379342.52726999996</v>
      </c>
      <c r="E44" s="33">
        <f>E42+E29</f>
        <v>25510949.149999999</v>
      </c>
      <c r="F44" s="33">
        <f>F42+F29</f>
        <v>233994762.39000002</v>
      </c>
      <c r="G44" s="3"/>
      <c r="H44" s="442"/>
      <c r="I44" s="394"/>
    </row>
    <row r="45" spans="1:13" ht="15.75" thickBot="1">
      <c r="A45" s="4"/>
      <c r="B45" s="4"/>
      <c r="C45" s="4"/>
      <c r="D45" s="4"/>
      <c r="E45" s="4"/>
      <c r="F45" s="4"/>
      <c r="G45" s="4"/>
      <c r="H45" s="442"/>
      <c r="I45" s="31"/>
    </row>
    <row r="46" spans="1:13">
      <c r="H46" s="446"/>
      <c r="I46" s="23"/>
    </row>
    <row r="47" spans="1:13">
      <c r="B47" s="544" t="s">
        <v>354</v>
      </c>
      <c r="H47" s="446"/>
    </row>
    <row r="48" spans="1:13">
      <c r="H48" s="446"/>
    </row>
    <row r="49" spans="8:8">
      <c r="H49" s="446"/>
    </row>
    <row r="50" spans="8:8">
      <c r="H50" s="446"/>
    </row>
    <row r="51" spans="8:8">
      <c r="H51" s="446"/>
    </row>
  </sheetData>
  <customSheetViews>
    <customSheetView guid="{0051487E-A47C-49AA-8AE8-FEF96291A55A}" fitToPage="1" topLeftCell="A22">
      <selection activeCell="A26" sqref="A26:XFD26"/>
      <pageMargins left="0.5" right="0.5" top="0.5" bottom="0.5" header="0" footer="0.25"/>
      <pageSetup scale="59" orientation="landscape" r:id="rId1"/>
      <headerFooter>
        <oddFooter>&amp;R&amp;A</oddFooter>
      </headerFooter>
    </customSheetView>
    <customSheetView guid="{26C2B9FB-9705-4145-BB97-54F01A23C960}" showPageBreaks="1" fitToPage="1" topLeftCell="A10">
      <selection activeCell="A26" sqref="A26:XFD26"/>
      <pageMargins left="0.5" right="0.5" top="0.5" bottom="0.5" header="0" footer="0.25"/>
      <pageSetup scale="59" orientation="landscape" r:id="rId2"/>
      <headerFooter>
        <oddFooter>&amp;R&amp;A</oddFooter>
      </headerFooter>
    </customSheetView>
    <customSheetView guid="{8AF88CFF-9E20-4B3D-822E-6CE96CE91088}" fitToPage="1">
      <selection activeCell="A26" sqref="A26:XFD26"/>
      <pageMargins left="0.5" right="0.5" top="0.5" bottom="0.5" header="0" footer="0.25"/>
      <pageSetup scale="59" orientation="landscape" r:id="rId3"/>
      <headerFooter>
        <oddFooter>&amp;R&amp;A</oddFooter>
      </headerFooter>
    </customSheetView>
    <customSheetView guid="{FBC3897D-7A4F-424C-9ED3-F4BA70FDA2B6}" fitToPage="1">
      <selection activeCell="A26" sqref="A26:XFD26"/>
      <pageMargins left="0.5" right="0.5" top="0.5" bottom="0.5" header="0" footer="0.25"/>
      <pageSetup scale="10" orientation="landscape" r:id="rId4"/>
      <headerFooter>
        <oddFooter>&amp;R&amp;A</oddFooter>
      </headerFooter>
    </customSheetView>
    <customSheetView guid="{828D621A-F75D-45EA-97F8-7DEC174B4676}" showPageBreaks="1" fitToPage="1" topLeftCell="C19">
      <selection activeCell="D47" sqref="D47:F47"/>
      <pageMargins left="0.5" right="0.5" top="0.5" bottom="0.5" header="0" footer="0.25"/>
      <pageSetup scale="59" orientation="landscape" r:id="rId5"/>
      <headerFooter>
        <oddFooter>&amp;R&amp;A</oddFooter>
      </headerFooter>
    </customSheetView>
    <customSheetView guid="{19E76F77-5FD4-4699-96C7-35DD0D021D5C}" showPageBreaks="1" fitToPage="1">
      <selection activeCell="A26" sqref="A26:XFD26"/>
      <pageMargins left="0.5" right="0.5" top="0.5" bottom="0.5" header="0" footer="0.25"/>
      <pageSetup scale="59" orientation="landscape" r:id="rId6"/>
      <headerFooter>
        <oddFooter>&amp;R&amp;A</oddFooter>
      </headerFooter>
    </customSheetView>
    <customSheetView guid="{9F9B7EE8-1B10-4082-AFCC-397EDBABAFD3}" fitToPage="1" topLeftCell="A22">
      <selection activeCell="A26" sqref="A26:XFD26"/>
      <pageMargins left="0.5" right="0.5" top="0.5" bottom="0.5" header="0" footer="0.25"/>
      <pageSetup scale="59" orientation="landscape" r:id="rId7"/>
      <headerFooter>
        <oddFooter>&amp;R&amp;A</oddFooter>
      </headerFooter>
    </customSheetView>
  </customSheetViews>
  <mergeCells count="12">
    <mergeCell ref="I11:I13"/>
    <mergeCell ref="C8:C9"/>
    <mergeCell ref="E8:E9"/>
    <mergeCell ref="D8:D9"/>
    <mergeCell ref="F8:F9"/>
    <mergeCell ref="E12:E13"/>
    <mergeCell ref="F12:F13"/>
    <mergeCell ref="A8:A9"/>
    <mergeCell ref="B8:B9"/>
    <mergeCell ref="G8:G9"/>
    <mergeCell ref="H8:H9"/>
    <mergeCell ref="I8:I9"/>
  </mergeCells>
  <pageMargins left="0.5" right="0.5" top="0.5" bottom="0.5" header="0" footer="0.25"/>
  <pageSetup scale="67" fitToHeight="0" orientation="landscape" r:id="rId8"/>
  <headerFooter>
    <oddFooter>&amp;R&amp;A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pageSetUpPr fitToPage="1"/>
  </sheetPr>
  <dimension ref="A1:K44"/>
  <sheetViews>
    <sheetView topLeftCell="A10" zoomScaleNormal="100" workbookViewId="0">
      <selection activeCell="C18" sqref="C18"/>
    </sheetView>
  </sheetViews>
  <sheetFormatPr defaultRowHeight="15"/>
  <cols>
    <col min="1" max="1" width="5.42578125" customWidth="1"/>
    <col min="2" max="2" width="32.42578125" customWidth="1"/>
    <col min="3" max="3" width="12.85546875" customWidth="1"/>
    <col min="4" max="9" width="22.42578125" customWidth="1"/>
    <col min="10" max="10" width="12.5703125" bestFit="1" customWidth="1"/>
  </cols>
  <sheetData>
    <row r="1" spans="1:11">
      <c r="A1" s="1" t="s">
        <v>0</v>
      </c>
    </row>
    <row r="2" spans="1:11">
      <c r="A2" t="s">
        <v>175</v>
      </c>
    </row>
    <row r="3" spans="1:11">
      <c r="A3" t="s">
        <v>2</v>
      </c>
    </row>
    <row r="4" spans="1:11">
      <c r="A4" t="s">
        <v>4</v>
      </c>
    </row>
    <row r="5" spans="1:11">
      <c r="A5" t="s">
        <v>3</v>
      </c>
    </row>
    <row r="6" spans="1:11" ht="15.75" thickBot="1"/>
    <row r="7" spans="1:11" ht="15.75" thickBot="1">
      <c r="B7" s="29" t="s">
        <v>82</v>
      </c>
      <c r="C7" s="29" t="s">
        <v>83</v>
      </c>
      <c r="D7" s="29" t="s">
        <v>86</v>
      </c>
      <c r="E7" s="29" t="s">
        <v>51</v>
      </c>
      <c r="F7" s="29" t="s">
        <v>52</v>
      </c>
      <c r="G7" s="29" t="s">
        <v>53</v>
      </c>
      <c r="H7" s="29" t="s">
        <v>54</v>
      </c>
      <c r="I7" s="29" t="s">
        <v>55</v>
      </c>
    </row>
    <row r="8" spans="1:11" ht="15" customHeight="1" thickBot="1">
      <c r="A8" s="660" t="s">
        <v>1</v>
      </c>
      <c r="B8" s="660" t="s">
        <v>87</v>
      </c>
      <c r="C8" s="660" t="s">
        <v>89</v>
      </c>
      <c r="D8" s="678" t="s">
        <v>28</v>
      </c>
      <c r="E8" s="679"/>
      <c r="F8" s="680"/>
      <c r="G8" s="678" t="s">
        <v>29</v>
      </c>
      <c r="H8" s="679"/>
      <c r="I8" s="680"/>
    </row>
    <row r="9" spans="1:11" ht="30.2" customHeight="1" thickBot="1">
      <c r="A9" s="661"/>
      <c r="B9" s="661"/>
      <c r="C9" s="661"/>
      <c r="D9" s="10" t="s">
        <v>90</v>
      </c>
      <c r="E9" s="10" t="s">
        <v>91</v>
      </c>
      <c r="F9" s="10" t="s">
        <v>70</v>
      </c>
      <c r="G9" s="10" t="s">
        <v>90</v>
      </c>
      <c r="H9" s="10" t="s">
        <v>91</v>
      </c>
      <c r="I9" s="10" t="s">
        <v>70</v>
      </c>
    </row>
    <row r="10" spans="1:11">
      <c r="A10" s="2">
        <v>1</v>
      </c>
      <c r="B10" s="80" t="s">
        <v>290</v>
      </c>
      <c r="C10" s="392"/>
      <c r="D10" s="301"/>
      <c r="E10" s="301"/>
      <c r="F10" s="301"/>
      <c r="G10" s="301"/>
      <c r="H10" s="301"/>
      <c r="I10" s="301"/>
    </row>
    <row r="11" spans="1:11">
      <c r="A11" s="2">
        <v>2</v>
      </c>
      <c r="B11" s="285" t="s">
        <v>291</v>
      </c>
      <c r="C11" s="392" t="s">
        <v>395</v>
      </c>
      <c r="D11" s="407">
        <v>34918545.050000004</v>
      </c>
      <c r="E11" s="407">
        <f>F11-D11</f>
        <v>89982295.159999996</v>
      </c>
      <c r="F11" s="407">
        <v>124900840.20999999</v>
      </c>
      <c r="G11" s="407">
        <v>23327885.75</v>
      </c>
      <c r="H11" s="407">
        <f>I11-G11</f>
        <v>69848498.800000012</v>
      </c>
      <c r="I11" s="407">
        <f>[1]AFS3!$P$66</f>
        <v>93176384.550000012</v>
      </c>
      <c r="J11" s="21"/>
      <c r="K11" s="408"/>
    </row>
    <row r="12" spans="1:11">
      <c r="A12" s="2">
        <v>3</v>
      </c>
      <c r="B12" s="285" t="s">
        <v>292</v>
      </c>
      <c r="C12" s="613" t="s">
        <v>395</v>
      </c>
      <c r="D12" s="405">
        <v>10383920.249999994</v>
      </c>
      <c r="E12" s="405">
        <f t="shared" ref="E12:E14" si="0">F12-D12</f>
        <v>48334336.030000001</v>
      </c>
      <c r="F12" s="405">
        <v>58718256.279999994</v>
      </c>
      <c r="G12" s="405">
        <v>639992.6</v>
      </c>
      <c r="H12" s="405">
        <f t="shared" ref="H12:H14" si="1">I12-G12</f>
        <v>71624799.890000015</v>
      </c>
      <c r="I12" s="405">
        <v>72264792.49000001</v>
      </c>
      <c r="J12" s="282"/>
      <c r="K12" s="408"/>
    </row>
    <row r="13" spans="1:11">
      <c r="A13" s="2">
        <v>4</v>
      </c>
      <c r="B13" s="285" t="s">
        <v>294</v>
      </c>
      <c r="C13" s="613" t="s">
        <v>395</v>
      </c>
      <c r="D13" s="405">
        <v>15818942.649999969</v>
      </c>
      <c r="E13" s="405">
        <f t="shared" si="0"/>
        <v>62654403.690000035</v>
      </c>
      <c r="F13" s="405">
        <v>78473346.340000004</v>
      </c>
      <c r="G13" s="405">
        <v>1538621.2</v>
      </c>
      <c r="H13" s="405">
        <f>I13-G13</f>
        <v>62653668.82</v>
      </c>
      <c r="I13" s="405">
        <v>64192290.020000003</v>
      </c>
      <c r="J13" s="282"/>
      <c r="K13" s="408"/>
    </row>
    <row r="14" spans="1:11">
      <c r="A14" s="2">
        <v>5</v>
      </c>
      <c r="B14" s="285" t="s">
        <v>293</v>
      </c>
      <c r="C14" s="613" t="s">
        <v>395</v>
      </c>
      <c r="D14" s="405">
        <v>2780275.4000000004</v>
      </c>
      <c r="E14" s="405">
        <f t="shared" si="0"/>
        <v>20102889.68</v>
      </c>
      <c r="F14" s="405">
        <v>22883165.080000002</v>
      </c>
      <c r="G14" s="405">
        <v>2348.4</v>
      </c>
      <c r="H14" s="405">
        <f t="shared" si="1"/>
        <v>23787610.220000003</v>
      </c>
      <c r="I14" s="405">
        <v>23789958.620000001</v>
      </c>
      <c r="K14" s="408"/>
    </row>
    <row r="15" spans="1:11">
      <c r="A15" s="2">
        <v>6</v>
      </c>
      <c r="B15" s="80" t="s">
        <v>295</v>
      </c>
      <c r="C15" s="392"/>
      <c r="D15" s="406">
        <f t="shared" ref="D15:E15" si="2">SUM(D11:D14)</f>
        <v>63901683.349999964</v>
      </c>
      <c r="E15" s="406">
        <f t="shared" si="2"/>
        <v>221073924.56000003</v>
      </c>
      <c r="F15" s="406">
        <f>SUM(F11:F14)</f>
        <v>284975607.90999997</v>
      </c>
      <c r="G15" s="406">
        <f t="shared" ref="G15:H15" si="3">SUM(G11:G14)</f>
        <v>25508847.949999999</v>
      </c>
      <c r="H15" s="406">
        <f t="shared" si="3"/>
        <v>227914577.73000002</v>
      </c>
      <c r="I15" s="406">
        <f>SUM(I11:I14)</f>
        <v>253423425.68000004</v>
      </c>
      <c r="K15" s="408"/>
    </row>
    <row r="16" spans="1:11">
      <c r="A16" s="2">
        <v>7</v>
      </c>
      <c r="B16" s="392"/>
      <c r="C16" s="392"/>
      <c r="D16" s="301"/>
      <c r="E16" s="301"/>
      <c r="F16" s="301"/>
      <c r="G16" s="301"/>
      <c r="H16" s="301"/>
      <c r="I16" s="301"/>
    </row>
    <row r="17" spans="1:9">
      <c r="A17" s="2">
        <v>8</v>
      </c>
      <c r="B17" s="3" t="s">
        <v>30</v>
      </c>
      <c r="C17" s="3"/>
      <c r="D17" s="3"/>
      <c r="E17" s="3"/>
      <c r="F17" s="2"/>
      <c r="G17" s="3"/>
      <c r="H17" s="3"/>
      <c r="I17" s="2"/>
    </row>
    <row r="18" spans="1:9">
      <c r="A18" s="2">
        <v>9</v>
      </c>
      <c r="B18" s="11" t="s">
        <v>31</v>
      </c>
      <c r="C18" s="613" t="s">
        <v>395</v>
      </c>
      <c r="D18" s="12">
        <v>34596</v>
      </c>
      <c r="E18" s="12">
        <f t="shared" ref="E18:E36" si="4">F18-D18</f>
        <v>265833</v>
      </c>
      <c r="F18" s="13">
        <v>300429</v>
      </c>
      <c r="G18" s="12">
        <v>0</v>
      </c>
      <c r="H18" s="12">
        <f t="shared" ref="H18:H36" si="5">I18-G18</f>
        <v>0</v>
      </c>
      <c r="I18" s="13">
        <v>0</v>
      </c>
    </row>
    <row r="19" spans="1:9">
      <c r="A19" s="2">
        <v>10</v>
      </c>
      <c r="B19" s="11" t="s">
        <v>32</v>
      </c>
      <c r="C19" s="613" t="s">
        <v>395</v>
      </c>
      <c r="D19" s="14">
        <v>3228</v>
      </c>
      <c r="E19" s="14">
        <f t="shared" si="4"/>
        <v>21990.12</v>
      </c>
      <c r="F19" s="15">
        <v>25218.12</v>
      </c>
      <c r="G19" s="14">
        <v>0</v>
      </c>
      <c r="H19" s="14">
        <f t="shared" si="5"/>
        <v>0</v>
      </c>
      <c r="I19" s="15">
        <v>0</v>
      </c>
    </row>
    <row r="20" spans="1:9">
      <c r="A20" s="2">
        <v>11</v>
      </c>
      <c r="B20" s="11" t="s">
        <v>33</v>
      </c>
      <c r="C20" s="613" t="s">
        <v>395</v>
      </c>
      <c r="D20" s="14">
        <v>372</v>
      </c>
      <c r="E20" s="14">
        <f t="shared" si="4"/>
        <v>15.269999999999982</v>
      </c>
      <c r="F20" s="15">
        <v>387.27</v>
      </c>
      <c r="G20" s="14">
        <v>123.59999999999998</v>
      </c>
      <c r="H20" s="14">
        <f t="shared" si="5"/>
        <v>488712.19</v>
      </c>
      <c r="I20" s="15">
        <v>488835.79</v>
      </c>
    </row>
    <row r="21" spans="1:9">
      <c r="A21" s="2">
        <v>12</v>
      </c>
      <c r="B21" s="11" t="s">
        <v>34</v>
      </c>
      <c r="C21" s="613" t="s">
        <v>395</v>
      </c>
      <c r="D21" s="14">
        <v>1572</v>
      </c>
      <c r="E21" s="14">
        <f t="shared" si="4"/>
        <v>213716.6</v>
      </c>
      <c r="F21" s="15">
        <v>215288.6</v>
      </c>
      <c r="G21" s="14">
        <v>123.59999999999998</v>
      </c>
      <c r="H21" s="14">
        <f t="shared" si="5"/>
        <v>129129.48000000003</v>
      </c>
      <c r="I21" s="15">
        <v>129253.08000000003</v>
      </c>
    </row>
    <row r="22" spans="1:9">
      <c r="A22" s="2">
        <v>13</v>
      </c>
      <c r="B22" s="11" t="s">
        <v>35</v>
      </c>
      <c r="C22" s="613" t="s">
        <v>395</v>
      </c>
      <c r="D22" s="14">
        <v>5628</v>
      </c>
      <c r="E22" s="14">
        <f t="shared" si="4"/>
        <v>53793.780000000013</v>
      </c>
      <c r="F22" s="15">
        <v>59421.780000000013</v>
      </c>
      <c r="G22" s="14">
        <v>0</v>
      </c>
      <c r="H22" s="14">
        <f t="shared" si="5"/>
        <v>0</v>
      </c>
      <c r="I22" s="15">
        <v>0</v>
      </c>
    </row>
    <row r="23" spans="1:9">
      <c r="A23" s="2">
        <v>14</v>
      </c>
      <c r="B23" s="11" t="s">
        <v>36</v>
      </c>
      <c r="C23" s="613" t="s">
        <v>395</v>
      </c>
      <c r="D23" s="14">
        <v>1128</v>
      </c>
      <c r="E23" s="14">
        <f t="shared" si="4"/>
        <v>10793.35</v>
      </c>
      <c r="F23" s="15">
        <v>11921.35</v>
      </c>
      <c r="G23" s="14">
        <v>0</v>
      </c>
      <c r="H23" s="14">
        <f t="shared" si="5"/>
        <v>0</v>
      </c>
      <c r="I23" s="15">
        <v>0</v>
      </c>
    </row>
    <row r="24" spans="1:9">
      <c r="A24" s="2">
        <v>15</v>
      </c>
      <c r="B24" s="11" t="s">
        <v>37</v>
      </c>
      <c r="C24" s="613" t="s">
        <v>395</v>
      </c>
      <c r="D24" s="14">
        <v>5772</v>
      </c>
      <c r="E24" s="14">
        <f t="shared" si="4"/>
        <v>54752.490000000005</v>
      </c>
      <c r="F24" s="15">
        <v>60524.490000000005</v>
      </c>
      <c r="G24" s="14">
        <v>0</v>
      </c>
      <c r="H24" s="14">
        <f t="shared" si="5"/>
        <v>0</v>
      </c>
      <c r="I24" s="15">
        <v>0</v>
      </c>
    </row>
    <row r="25" spans="1:9">
      <c r="A25" s="2">
        <v>16</v>
      </c>
      <c r="B25" s="11" t="s">
        <v>38</v>
      </c>
      <c r="C25" s="613" t="s">
        <v>395</v>
      </c>
      <c r="D25" s="14">
        <v>202056</v>
      </c>
      <c r="E25" s="14">
        <f t="shared" si="4"/>
        <v>897892.52</v>
      </c>
      <c r="F25" s="15">
        <v>1099948.52</v>
      </c>
      <c r="G25" s="14">
        <v>123.59999999999998</v>
      </c>
      <c r="H25" s="14">
        <f t="shared" si="5"/>
        <v>1100941.3400000001</v>
      </c>
      <c r="I25" s="15">
        <v>1101064.9400000002</v>
      </c>
    </row>
    <row r="26" spans="1:9">
      <c r="A26" s="2">
        <v>17</v>
      </c>
      <c r="B26" s="11" t="s">
        <v>39</v>
      </c>
      <c r="C26" s="613" t="s">
        <v>395</v>
      </c>
      <c r="D26" s="14">
        <v>147648</v>
      </c>
      <c r="E26" s="14">
        <f t="shared" si="4"/>
        <v>755708.12000000011</v>
      </c>
      <c r="F26" s="15">
        <v>903356.12000000011</v>
      </c>
      <c r="G26" s="14">
        <v>123.59999999999998</v>
      </c>
      <c r="H26" s="14">
        <f t="shared" si="5"/>
        <v>1129055.95</v>
      </c>
      <c r="I26" s="15">
        <v>1129179.55</v>
      </c>
    </row>
    <row r="27" spans="1:9">
      <c r="A27" s="2">
        <v>18</v>
      </c>
      <c r="B27" s="11" t="s">
        <v>40</v>
      </c>
      <c r="C27" s="613" t="s">
        <v>395</v>
      </c>
      <c r="D27" s="14">
        <v>58464</v>
      </c>
      <c r="E27" s="14">
        <f t="shared" si="4"/>
        <v>593287.80000000005</v>
      </c>
      <c r="F27" s="15">
        <v>651751.80000000005</v>
      </c>
      <c r="G27" s="14">
        <v>0</v>
      </c>
      <c r="H27" s="14">
        <f t="shared" si="5"/>
        <v>0</v>
      </c>
      <c r="I27" s="15">
        <v>0</v>
      </c>
    </row>
    <row r="28" spans="1:9">
      <c r="A28" s="2">
        <v>19</v>
      </c>
      <c r="B28" s="11" t="s">
        <v>41</v>
      </c>
      <c r="C28" s="613" t="s">
        <v>395</v>
      </c>
      <c r="D28" s="14">
        <v>63024</v>
      </c>
      <c r="E28" s="14">
        <f t="shared" si="4"/>
        <v>628042.11999999988</v>
      </c>
      <c r="F28" s="15">
        <v>691066.11999999988</v>
      </c>
      <c r="G28" s="14">
        <v>123.59999999999998</v>
      </c>
      <c r="H28" s="14">
        <f t="shared" si="5"/>
        <v>248788.26</v>
      </c>
      <c r="I28" s="15">
        <v>248911.86000000002</v>
      </c>
    </row>
    <row r="29" spans="1:9">
      <c r="A29" s="2">
        <v>20</v>
      </c>
      <c r="B29" s="11" t="s">
        <v>42</v>
      </c>
      <c r="C29" s="613" t="s">
        <v>395</v>
      </c>
      <c r="D29" s="14">
        <v>1008</v>
      </c>
      <c r="E29" s="14">
        <f t="shared" si="4"/>
        <v>5325.9000000000005</v>
      </c>
      <c r="F29" s="15">
        <v>6333.9000000000005</v>
      </c>
      <c r="G29" s="14">
        <v>0</v>
      </c>
      <c r="H29" s="14">
        <f t="shared" si="5"/>
        <v>0</v>
      </c>
      <c r="I29" s="15">
        <v>0</v>
      </c>
    </row>
    <row r="30" spans="1:9">
      <c r="A30" s="2">
        <v>21</v>
      </c>
      <c r="B30" s="11" t="s">
        <v>43</v>
      </c>
      <c r="C30" s="613" t="s">
        <v>395</v>
      </c>
      <c r="D30" s="14">
        <v>56880</v>
      </c>
      <c r="E30" s="14">
        <f t="shared" si="4"/>
        <v>418581.27999999997</v>
      </c>
      <c r="F30" s="15">
        <v>475461.27999999997</v>
      </c>
      <c r="G30" s="14">
        <v>988.79999999999984</v>
      </c>
      <c r="H30" s="14">
        <f t="shared" si="5"/>
        <v>375920.7</v>
      </c>
      <c r="I30" s="15">
        <v>376909.5</v>
      </c>
    </row>
    <row r="31" spans="1:9">
      <c r="A31" s="2">
        <v>22</v>
      </c>
      <c r="B31" s="11" t="s">
        <v>44</v>
      </c>
      <c r="C31" s="613" t="s">
        <v>395</v>
      </c>
      <c r="D31" s="14">
        <v>2772</v>
      </c>
      <c r="E31" s="14">
        <f t="shared" si="4"/>
        <v>18757.199999999997</v>
      </c>
      <c r="F31" s="15">
        <v>21529.199999999997</v>
      </c>
      <c r="G31" s="14">
        <v>0</v>
      </c>
      <c r="H31" s="14">
        <f t="shared" si="5"/>
        <v>0</v>
      </c>
      <c r="I31" s="15">
        <v>0</v>
      </c>
    </row>
    <row r="32" spans="1:9">
      <c r="A32" s="2">
        <v>23</v>
      </c>
      <c r="B32" s="11" t="s">
        <v>45</v>
      </c>
      <c r="C32" s="613" t="s">
        <v>395</v>
      </c>
      <c r="D32" s="14">
        <v>466572</v>
      </c>
      <c r="E32" s="14">
        <f t="shared" si="4"/>
        <v>2275220.25</v>
      </c>
      <c r="F32" s="15">
        <v>2741792.25</v>
      </c>
      <c r="G32" s="14">
        <v>0</v>
      </c>
      <c r="H32" s="14">
        <f t="shared" si="5"/>
        <v>0</v>
      </c>
      <c r="I32" s="15">
        <v>0</v>
      </c>
    </row>
    <row r="33" spans="1:9">
      <c r="A33" s="2">
        <v>24</v>
      </c>
      <c r="B33" s="11" t="s">
        <v>46</v>
      </c>
      <c r="C33" s="613" t="s">
        <v>395</v>
      </c>
      <c r="D33" s="14">
        <v>0</v>
      </c>
      <c r="E33" s="14">
        <f t="shared" si="4"/>
        <v>0</v>
      </c>
      <c r="F33" s="15">
        <v>0</v>
      </c>
      <c r="G33" s="14">
        <v>123.59999999999998</v>
      </c>
      <c r="H33" s="14">
        <f t="shared" si="5"/>
        <v>33342.050000000003</v>
      </c>
      <c r="I33" s="15">
        <v>33465.65</v>
      </c>
    </row>
    <row r="34" spans="1:9">
      <c r="A34" s="2">
        <v>25</v>
      </c>
      <c r="B34" s="11" t="s">
        <v>47</v>
      </c>
      <c r="C34" s="613" t="s">
        <v>395</v>
      </c>
      <c r="D34" s="14">
        <v>0</v>
      </c>
      <c r="E34" s="14">
        <f t="shared" si="4"/>
        <v>0</v>
      </c>
      <c r="F34" s="15">
        <v>0</v>
      </c>
      <c r="G34" s="14">
        <v>123.59999999999998</v>
      </c>
      <c r="H34" s="14">
        <f t="shared" si="5"/>
        <v>493901.20000000007</v>
      </c>
      <c r="I34" s="15">
        <v>494024.80000000005</v>
      </c>
    </row>
    <row r="35" spans="1:9">
      <c r="A35" s="2">
        <v>26</v>
      </c>
      <c r="B35" s="11" t="s">
        <v>48</v>
      </c>
      <c r="C35" s="613" t="s">
        <v>395</v>
      </c>
      <c r="D35" s="14">
        <v>253596</v>
      </c>
      <c r="E35" s="14">
        <f t="shared" si="4"/>
        <v>1251342.7200000002</v>
      </c>
      <c r="F35" s="15">
        <v>1504938.7200000002</v>
      </c>
      <c r="G35" s="14">
        <v>123.59999999999998</v>
      </c>
      <c r="H35" s="14">
        <f t="shared" si="5"/>
        <v>1763705.3900000001</v>
      </c>
      <c r="I35" s="15">
        <v>1763828.9900000002</v>
      </c>
    </row>
    <row r="36" spans="1:9">
      <c r="A36" s="2">
        <v>27</v>
      </c>
      <c r="B36" s="11" t="s">
        <v>49</v>
      </c>
      <c r="C36" s="613" t="s">
        <v>395</v>
      </c>
      <c r="D36" s="14">
        <v>0</v>
      </c>
      <c r="E36" s="14">
        <f t="shared" si="4"/>
        <v>0</v>
      </c>
      <c r="F36" s="15">
        <v>0</v>
      </c>
      <c r="G36" s="14">
        <v>123.59999999999998</v>
      </c>
      <c r="H36" s="14">
        <f t="shared" si="5"/>
        <v>316688.10000000003</v>
      </c>
      <c r="I36" s="15">
        <v>316811.7</v>
      </c>
    </row>
    <row r="37" spans="1:9">
      <c r="A37" s="2">
        <v>28</v>
      </c>
      <c r="B37" s="3" t="s">
        <v>50</v>
      </c>
      <c r="C37" s="3"/>
      <c r="D37" s="19">
        <f>SUM(D18:D36)</f>
        <v>1304316</v>
      </c>
      <c r="E37" s="19">
        <f>SUM(E18:E36)</f>
        <v>7465052.5199999996</v>
      </c>
      <c r="F37" s="19">
        <f>SUM(F18:F35)</f>
        <v>8769368.5199999996</v>
      </c>
      <c r="G37" s="19">
        <f>SUM(G18:G36)</f>
        <v>2101.1999999999994</v>
      </c>
      <c r="H37" s="19">
        <f>SUM(H18:H36)</f>
        <v>6080184.6600000001</v>
      </c>
      <c r="I37" s="19">
        <f>SUM(I18:I36)</f>
        <v>6082285.8600000003</v>
      </c>
    </row>
    <row r="38" spans="1:9">
      <c r="A38" s="2">
        <v>29</v>
      </c>
      <c r="B38" s="20"/>
      <c r="C38" s="3"/>
      <c r="D38" s="99"/>
      <c r="E38" s="99"/>
      <c r="F38" s="99"/>
      <c r="G38" s="99"/>
      <c r="H38" s="99"/>
      <c r="I38" s="99"/>
    </row>
    <row r="39" spans="1:9">
      <c r="A39" s="2">
        <v>30</v>
      </c>
      <c r="B39" s="20" t="s">
        <v>296</v>
      </c>
      <c r="C39" s="3"/>
      <c r="D39" s="404">
        <f>SUM(D15,D37)</f>
        <v>65205999.349999964</v>
      </c>
      <c r="E39" s="404">
        <f t="shared" ref="E39:I39" si="6">SUM(E15,E37)</f>
        <v>228538977.08000004</v>
      </c>
      <c r="F39" s="404">
        <f t="shared" si="6"/>
        <v>293744976.42999995</v>
      </c>
      <c r="G39" s="404">
        <f t="shared" si="6"/>
        <v>25510949.149999999</v>
      </c>
      <c r="H39" s="404">
        <f t="shared" si="6"/>
        <v>233994762.39000002</v>
      </c>
      <c r="I39" s="404">
        <f t="shared" si="6"/>
        <v>259505711.54000005</v>
      </c>
    </row>
    <row r="40" spans="1:9">
      <c r="A40" s="2">
        <v>31</v>
      </c>
      <c r="B40" s="20"/>
      <c r="C40" s="3"/>
      <c r="D40" s="18"/>
      <c r="E40" s="18"/>
      <c r="F40" s="18"/>
      <c r="G40" s="18"/>
      <c r="H40" s="18"/>
      <c r="I40" s="18"/>
    </row>
    <row r="41" spans="1:9" ht="15.75" thickBot="1">
      <c r="A41" s="4"/>
      <c r="B41" s="4"/>
      <c r="C41" s="4"/>
      <c r="D41" s="4"/>
      <c r="E41" s="4"/>
      <c r="F41" s="8"/>
      <c r="G41" s="4"/>
      <c r="H41" s="4"/>
      <c r="I41" s="8"/>
    </row>
    <row r="44" spans="1:9">
      <c r="H44" s="21"/>
    </row>
  </sheetData>
  <customSheetViews>
    <customSheetView guid="{0051487E-A47C-49AA-8AE8-FEF96291A55A}" fitToPage="1">
      <selection activeCell="F11" sqref="F11"/>
      <pageMargins left="0.5" right="0.5" top="0.5" bottom="0.5" header="0" footer="0.25"/>
      <pageSetup scale="69" orientation="landscape" r:id="rId1"/>
      <headerFooter>
        <oddFooter>&amp;R&amp;A</oddFooter>
      </headerFooter>
    </customSheetView>
    <customSheetView guid="{26C2B9FB-9705-4145-BB97-54F01A23C960}" showPageBreaks="1" fitToPage="1">
      <selection activeCell="E25" sqref="E25"/>
      <pageMargins left="0.5" right="0.5" top="0.5" bottom="0.5" header="0" footer="0.25"/>
      <pageSetup scale="68" orientation="landscape" r:id="rId2"/>
      <headerFooter>
        <oddFooter>&amp;R&amp;A</oddFooter>
      </headerFooter>
    </customSheetView>
    <customSheetView guid="{8AF88CFF-9E20-4B3D-822E-6CE96CE91088}" fitToPage="1" topLeftCell="A10">
      <selection activeCell="F35" sqref="F35"/>
      <pageMargins left="0.5" right="0.5" top="0.5" bottom="0.5" header="0" footer="0.25"/>
      <pageSetup scale="69" orientation="landscape" r:id="rId3"/>
      <headerFooter>
        <oddFooter>&amp;R&amp;A</oddFooter>
      </headerFooter>
    </customSheetView>
    <customSheetView guid="{FBC3897D-7A4F-424C-9ED3-F4BA70FDA2B6}" fitToPage="1">
      <selection activeCell="E25" sqref="E25"/>
      <pageMargins left="0.5" right="0.5" top="0.5" bottom="0.5" header="0" footer="0.25"/>
      <pageSetup scale="69" orientation="landscape" r:id="rId4"/>
      <headerFooter>
        <oddFooter>&amp;R&amp;A</oddFooter>
      </headerFooter>
    </customSheetView>
    <customSheetView guid="{828D621A-F75D-45EA-97F8-7DEC174B4676}" showPageBreaks="1" fitToPage="1" topLeftCell="A13">
      <selection activeCell="I39" sqref="I39"/>
      <pageMargins left="0.5" right="0.5" top="0.5" bottom="0.5" header="0" footer="0.25"/>
      <pageSetup scale="64" orientation="landscape" r:id="rId5"/>
      <headerFooter>
        <oddFooter>&amp;R&amp;A</oddFooter>
      </headerFooter>
    </customSheetView>
    <customSheetView guid="{19E76F77-5FD4-4699-96C7-35DD0D021D5C}" showPageBreaks="1" fitToPage="1">
      <selection activeCell="E25" sqref="E25"/>
      <pageMargins left="0.5" right="0.5" top="0.5" bottom="0.5" header="0" footer="0.25"/>
      <pageSetup scale="69" orientation="landscape" r:id="rId6"/>
      <headerFooter>
        <oddFooter>&amp;R&amp;A</oddFooter>
      </headerFooter>
    </customSheetView>
    <customSheetView guid="{9F9B7EE8-1B10-4082-AFCC-397EDBABAFD3}" fitToPage="1">
      <selection activeCell="F11" sqref="F11"/>
      <pageMargins left="0.5" right="0.5" top="0.5" bottom="0.5" header="0" footer="0.25"/>
      <pageSetup scale="69" orientation="landscape" r:id="rId7"/>
      <headerFooter>
        <oddFooter>&amp;R&amp;A</oddFooter>
      </headerFooter>
    </customSheetView>
  </customSheetViews>
  <mergeCells count="5">
    <mergeCell ref="G8:I8"/>
    <mergeCell ref="A8:A9"/>
    <mergeCell ref="B8:B9"/>
    <mergeCell ref="C8:C9"/>
    <mergeCell ref="D8:F8"/>
  </mergeCells>
  <pageMargins left="0.5" right="0.5" top="0.5" bottom="0.5" header="0" footer="0.25"/>
  <pageSetup scale="69" orientation="landscape" r:id="rId8"/>
  <headerFooter>
    <oddFooter>&amp;R&amp;A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H40"/>
  <sheetViews>
    <sheetView topLeftCell="A7" zoomScaleNormal="100" workbookViewId="0">
      <selection activeCell="C18" sqref="C18"/>
    </sheetView>
  </sheetViews>
  <sheetFormatPr defaultRowHeight="15"/>
  <cols>
    <col min="1" max="1" width="5.42578125" customWidth="1"/>
    <col min="2" max="2" width="22.42578125" customWidth="1"/>
    <col min="3" max="3" width="28" customWidth="1"/>
    <col min="4" max="8" width="22.42578125" customWidth="1"/>
  </cols>
  <sheetData>
    <row r="1" spans="1:8">
      <c r="A1" s="1" t="s">
        <v>0</v>
      </c>
      <c r="B1" s="1"/>
    </row>
    <row r="2" spans="1:8">
      <c r="A2" t="s">
        <v>175</v>
      </c>
    </row>
    <row r="3" spans="1:8">
      <c r="A3" t="s">
        <v>2</v>
      </c>
    </row>
    <row r="4" spans="1:8">
      <c r="A4" t="s">
        <v>9</v>
      </c>
    </row>
    <row r="5" spans="1:8">
      <c r="A5" t="s">
        <v>3</v>
      </c>
    </row>
    <row r="6" spans="1:8" ht="15.75" thickBot="1"/>
    <row r="7" spans="1:8" ht="15.75" thickBot="1">
      <c r="B7" s="29" t="s">
        <v>82</v>
      </c>
      <c r="C7" s="29" t="s">
        <v>83</v>
      </c>
      <c r="D7" s="29" t="s">
        <v>86</v>
      </c>
      <c r="E7" s="29" t="s">
        <v>51</v>
      </c>
      <c r="F7" s="29" t="s">
        <v>52</v>
      </c>
      <c r="G7" s="29" t="s">
        <v>53</v>
      </c>
      <c r="H7" s="29" t="s">
        <v>54</v>
      </c>
    </row>
    <row r="8" spans="1:8" ht="15" customHeight="1">
      <c r="A8" s="660" t="s">
        <v>1</v>
      </c>
      <c r="B8" s="660" t="s">
        <v>92</v>
      </c>
      <c r="C8" s="660" t="s">
        <v>89</v>
      </c>
      <c r="D8" s="660" t="s">
        <v>93</v>
      </c>
      <c r="E8" s="660" t="s">
        <v>285</v>
      </c>
      <c r="F8" s="660" t="s">
        <v>328</v>
      </c>
      <c r="G8" s="660" t="s">
        <v>286</v>
      </c>
      <c r="H8" s="660" t="s">
        <v>94</v>
      </c>
    </row>
    <row r="9" spans="1:8" ht="30.2" customHeight="1" thickBot="1">
      <c r="A9" s="661"/>
      <c r="B9" s="661"/>
      <c r="C9" s="661"/>
      <c r="D9" s="661"/>
      <c r="E9" s="661"/>
      <c r="F9" s="661"/>
      <c r="G9" s="661"/>
      <c r="H9" s="661"/>
    </row>
    <row r="10" spans="1:8">
      <c r="A10" s="376">
        <v>1</v>
      </c>
      <c r="B10" s="80" t="s">
        <v>290</v>
      </c>
      <c r="C10" s="614"/>
      <c r="D10" s="376"/>
      <c r="E10" s="376"/>
      <c r="F10" s="376"/>
      <c r="G10" s="376"/>
      <c r="H10" s="376"/>
    </row>
    <row r="11" spans="1:8">
      <c r="A11" s="376">
        <v>2</v>
      </c>
      <c r="B11" s="285" t="s">
        <v>291</v>
      </c>
      <c r="C11" s="613" t="s">
        <v>395</v>
      </c>
      <c r="D11" s="330">
        <f>'II-G (W)'!C11</f>
        <v>124900840.20999999</v>
      </c>
      <c r="E11" s="73">
        <v>0</v>
      </c>
      <c r="F11" s="73">
        <v>0</v>
      </c>
      <c r="G11" s="73">
        <v>0</v>
      </c>
      <c r="H11" s="330">
        <f t="shared" ref="H11:H14" si="0">D11</f>
        <v>124900840.20999999</v>
      </c>
    </row>
    <row r="12" spans="1:8">
      <c r="A12" s="376">
        <v>3</v>
      </c>
      <c r="B12" s="285" t="s">
        <v>292</v>
      </c>
      <c r="C12" s="613" t="s">
        <v>395</v>
      </c>
      <c r="D12" s="313">
        <f>'II-G (W)'!C12</f>
        <v>58718256.279999994</v>
      </c>
      <c r="E12" s="48">
        <v>0</v>
      </c>
      <c r="F12" s="48">
        <v>0</v>
      </c>
      <c r="G12" s="48">
        <v>0</v>
      </c>
      <c r="H12" s="313">
        <f t="shared" si="0"/>
        <v>58718256.279999994</v>
      </c>
    </row>
    <row r="13" spans="1:8">
      <c r="A13" s="376">
        <v>4</v>
      </c>
      <c r="B13" s="285" t="s">
        <v>294</v>
      </c>
      <c r="C13" s="613" t="s">
        <v>395</v>
      </c>
      <c r="D13" s="313">
        <f>'II-G (W)'!C13</f>
        <v>78473346.340000004</v>
      </c>
      <c r="E13" s="48">
        <v>0</v>
      </c>
      <c r="F13" s="48">
        <v>0</v>
      </c>
      <c r="G13" s="48">
        <v>0</v>
      </c>
      <c r="H13" s="313">
        <f t="shared" si="0"/>
        <v>78473346.340000004</v>
      </c>
    </row>
    <row r="14" spans="1:8">
      <c r="A14" s="376">
        <v>5</v>
      </c>
      <c r="B14" s="285" t="s">
        <v>293</v>
      </c>
      <c r="C14" s="613" t="s">
        <v>395</v>
      </c>
      <c r="D14" s="314">
        <f>'II-G (W)'!C14</f>
        <v>22883165.080000002</v>
      </c>
      <c r="E14" s="49">
        <v>0</v>
      </c>
      <c r="F14" s="49">
        <v>0</v>
      </c>
      <c r="G14" s="49">
        <v>0</v>
      </c>
      <c r="H14" s="314">
        <f t="shared" si="0"/>
        <v>22883165.080000002</v>
      </c>
    </row>
    <row r="15" spans="1:8">
      <c r="A15" s="376">
        <v>6</v>
      </c>
      <c r="B15" s="80" t="s">
        <v>295</v>
      </c>
      <c r="C15" s="376"/>
      <c r="D15" s="330">
        <f>SUM(D11:D14)</f>
        <v>284975607.90999997</v>
      </c>
      <c r="E15" s="73">
        <f t="shared" ref="E15" si="1">SUM(E11:E14)</f>
        <v>0</v>
      </c>
      <c r="F15" s="73">
        <f t="shared" ref="F15:G15" si="2">SUM(F11:F14)</f>
        <v>0</v>
      </c>
      <c r="G15" s="73">
        <f t="shared" si="2"/>
        <v>0</v>
      </c>
      <c r="H15" s="330">
        <f>SUM(H11:H14)</f>
        <v>284975607.90999997</v>
      </c>
    </row>
    <row r="16" spans="1:8">
      <c r="A16" s="376">
        <v>7</v>
      </c>
      <c r="B16" s="376"/>
      <c r="C16" s="376"/>
      <c r="D16" s="376"/>
      <c r="E16" s="546"/>
      <c r="F16" s="376"/>
      <c r="G16" s="376"/>
      <c r="H16" s="376"/>
    </row>
    <row r="17" spans="1:8">
      <c r="A17" s="376">
        <v>8</v>
      </c>
      <c r="B17" s="20" t="s">
        <v>30</v>
      </c>
      <c r="C17" s="11"/>
      <c r="D17" s="3"/>
      <c r="E17" s="547"/>
      <c r="F17" s="3"/>
      <c r="G17" s="3"/>
      <c r="H17" s="3"/>
    </row>
    <row r="18" spans="1:8">
      <c r="A18" s="376">
        <v>9</v>
      </c>
      <c r="B18" s="11" t="s">
        <v>31</v>
      </c>
      <c r="C18" s="613" t="s">
        <v>395</v>
      </c>
      <c r="D18" s="12">
        <f>'II-G (W)'!C18</f>
        <v>300429</v>
      </c>
      <c r="E18" s="73">
        <v>0</v>
      </c>
      <c r="F18" s="12">
        <v>0</v>
      </c>
      <c r="G18" s="12">
        <v>0</v>
      </c>
      <c r="H18" s="12">
        <f>D18</f>
        <v>300429</v>
      </c>
    </row>
    <row r="19" spans="1:8">
      <c r="A19" s="376">
        <v>10</v>
      </c>
      <c r="B19" s="11" t="s">
        <v>32</v>
      </c>
      <c r="C19" s="613" t="s">
        <v>395</v>
      </c>
      <c r="D19" s="14">
        <f>'II-G (W)'!C19</f>
        <v>25218.12</v>
      </c>
      <c r="E19" s="48">
        <v>0</v>
      </c>
      <c r="F19" s="14">
        <v>0</v>
      </c>
      <c r="G19" s="14">
        <v>0</v>
      </c>
      <c r="H19" s="14">
        <f t="shared" ref="H19:H33" si="3">D19</f>
        <v>25218.12</v>
      </c>
    </row>
    <row r="20" spans="1:8">
      <c r="A20" s="376">
        <v>11</v>
      </c>
      <c r="B20" s="11" t="s">
        <v>33</v>
      </c>
      <c r="C20" s="613" t="s">
        <v>395</v>
      </c>
      <c r="D20" s="14">
        <f>'II-G (W)'!C20</f>
        <v>387.27</v>
      </c>
      <c r="E20" s="48">
        <v>0</v>
      </c>
      <c r="F20" s="14">
        <v>0</v>
      </c>
      <c r="G20" s="14">
        <v>0</v>
      </c>
      <c r="H20" s="14">
        <f t="shared" si="3"/>
        <v>387.27</v>
      </c>
    </row>
    <row r="21" spans="1:8">
      <c r="A21" s="376">
        <v>12</v>
      </c>
      <c r="B21" s="11" t="s">
        <v>34</v>
      </c>
      <c r="C21" s="613" t="s">
        <v>395</v>
      </c>
      <c r="D21" s="14">
        <f>'II-G (W)'!C21</f>
        <v>215288.6</v>
      </c>
      <c r="E21" s="48">
        <v>0</v>
      </c>
      <c r="F21" s="14">
        <v>0</v>
      </c>
      <c r="G21" s="14">
        <v>0</v>
      </c>
      <c r="H21" s="14">
        <f t="shared" si="3"/>
        <v>215288.6</v>
      </c>
    </row>
    <row r="22" spans="1:8">
      <c r="A22" s="376">
        <v>13</v>
      </c>
      <c r="B22" s="11" t="s">
        <v>35</v>
      </c>
      <c r="C22" s="613" t="s">
        <v>395</v>
      </c>
      <c r="D22" s="14">
        <f>'II-G (W)'!C22</f>
        <v>59421.780000000013</v>
      </c>
      <c r="E22" s="48">
        <v>0</v>
      </c>
      <c r="F22" s="14">
        <v>0</v>
      </c>
      <c r="G22" s="14">
        <v>0</v>
      </c>
      <c r="H22" s="14">
        <f t="shared" si="3"/>
        <v>59421.780000000013</v>
      </c>
    </row>
    <row r="23" spans="1:8">
      <c r="A23" s="376">
        <v>14</v>
      </c>
      <c r="B23" s="11" t="s">
        <v>36</v>
      </c>
      <c r="C23" s="613" t="s">
        <v>395</v>
      </c>
      <c r="D23" s="14">
        <f>'II-G (W)'!C23</f>
        <v>11921</v>
      </c>
      <c r="E23" s="48">
        <v>0</v>
      </c>
      <c r="F23" s="14">
        <v>0</v>
      </c>
      <c r="G23" s="14">
        <v>0</v>
      </c>
      <c r="H23" s="14">
        <f t="shared" si="3"/>
        <v>11921</v>
      </c>
    </row>
    <row r="24" spans="1:8">
      <c r="A24" s="376">
        <v>15</v>
      </c>
      <c r="B24" s="11" t="s">
        <v>37</v>
      </c>
      <c r="C24" s="613" t="s">
        <v>395</v>
      </c>
      <c r="D24" s="14">
        <f>'II-G (W)'!C24</f>
        <v>60524.490000000005</v>
      </c>
      <c r="E24" s="48">
        <v>0</v>
      </c>
      <c r="F24" s="278">
        <v>0</v>
      </c>
      <c r="G24" s="14">
        <v>0</v>
      </c>
      <c r="H24" s="14">
        <f t="shared" si="3"/>
        <v>60524.490000000005</v>
      </c>
    </row>
    <row r="25" spans="1:8">
      <c r="A25" s="376">
        <v>16</v>
      </c>
      <c r="B25" s="11" t="s">
        <v>38</v>
      </c>
      <c r="C25" s="613" t="s">
        <v>395</v>
      </c>
      <c r="D25" s="14">
        <f>'II-G (W)'!C25</f>
        <v>1099948.52</v>
      </c>
      <c r="E25" s="48">
        <v>0</v>
      </c>
      <c r="F25" s="278">
        <v>0</v>
      </c>
      <c r="G25" s="14">
        <v>0</v>
      </c>
      <c r="H25" s="14">
        <f t="shared" si="3"/>
        <v>1099948.52</v>
      </c>
    </row>
    <row r="26" spans="1:8">
      <c r="A26" s="376">
        <v>17</v>
      </c>
      <c r="B26" s="11" t="s">
        <v>39</v>
      </c>
      <c r="C26" s="613" t="s">
        <v>395</v>
      </c>
      <c r="D26" s="14">
        <f>'II-G (W)'!C26</f>
        <v>903356.12000000011</v>
      </c>
      <c r="E26" s="48">
        <v>0</v>
      </c>
      <c r="F26" s="278">
        <v>0</v>
      </c>
      <c r="G26" s="14">
        <v>0</v>
      </c>
      <c r="H26" s="14">
        <f t="shared" si="3"/>
        <v>903356.12000000011</v>
      </c>
    </row>
    <row r="27" spans="1:8">
      <c r="A27" s="376">
        <v>18</v>
      </c>
      <c r="B27" s="11" t="s">
        <v>40</v>
      </c>
      <c r="C27" s="613" t="s">
        <v>395</v>
      </c>
      <c r="D27" s="14">
        <f>'II-G (W)'!C27</f>
        <v>651751.80000000005</v>
      </c>
      <c r="E27" s="48">
        <v>0</v>
      </c>
      <c r="F27" s="278">
        <v>0</v>
      </c>
      <c r="G27" s="14">
        <v>0</v>
      </c>
      <c r="H27" s="14">
        <f t="shared" si="3"/>
        <v>651751.80000000005</v>
      </c>
    </row>
    <row r="28" spans="1:8">
      <c r="A28" s="376">
        <v>19</v>
      </c>
      <c r="B28" s="11" t="s">
        <v>41</v>
      </c>
      <c r="C28" s="613" t="s">
        <v>395</v>
      </c>
      <c r="D28" s="14">
        <f>'II-G (W)'!C28</f>
        <v>691066.11999999988</v>
      </c>
      <c r="E28" s="48">
        <v>0</v>
      </c>
      <c r="F28" s="278">
        <v>0</v>
      </c>
      <c r="G28" s="14">
        <v>0</v>
      </c>
      <c r="H28" s="14">
        <f t="shared" si="3"/>
        <v>691066.11999999988</v>
      </c>
    </row>
    <row r="29" spans="1:8">
      <c r="A29" s="376">
        <v>20</v>
      </c>
      <c r="B29" s="11" t="s">
        <v>42</v>
      </c>
      <c r="C29" s="613" t="s">
        <v>395</v>
      </c>
      <c r="D29" s="14">
        <f>'II-G (W)'!C29</f>
        <v>6333.9000000000005</v>
      </c>
      <c r="E29" s="48">
        <v>0</v>
      </c>
      <c r="F29" s="278">
        <v>0</v>
      </c>
      <c r="G29" s="14">
        <v>0</v>
      </c>
      <c r="H29" s="14">
        <f t="shared" si="3"/>
        <v>6333.9000000000005</v>
      </c>
    </row>
    <row r="30" spans="1:8">
      <c r="A30" s="376">
        <v>21</v>
      </c>
      <c r="B30" s="11" t="s">
        <v>43</v>
      </c>
      <c r="C30" s="613" t="s">
        <v>395</v>
      </c>
      <c r="D30" s="14">
        <f>'II-G (W)'!C30</f>
        <v>475461.27999999997</v>
      </c>
      <c r="E30" s="48">
        <v>0</v>
      </c>
      <c r="F30" s="278">
        <v>0</v>
      </c>
      <c r="G30" s="14">
        <v>0</v>
      </c>
      <c r="H30" s="14">
        <f t="shared" si="3"/>
        <v>475461.27999999997</v>
      </c>
    </row>
    <row r="31" spans="1:8">
      <c r="A31" s="376">
        <v>22</v>
      </c>
      <c r="B31" s="11" t="s">
        <v>44</v>
      </c>
      <c r="C31" s="613" t="s">
        <v>395</v>
      </c>
      <c r="D31" s="14">
        <f>'II-G (W)'!C31</f>
        <v>21529.199999999997</v>
      </c>
      <c r="E31" s="48">
        <v>0</v>
      </c>
      <c r="F31" s="278">
        <v>0</v>
      </c>
      <c r="G31" s="14">
        <v>0</v>
      </c>
      <c r="H31" s="14">
        <f t="shared" si="3"/>
        <v>21529.199999999997</v>
      </c>
    </row>
    <row r="32" spans="1:8">
      <c r="A32" s="376">
        <v>23</v>
      </c>
      <c r="B32" s="11" t="s">
        <v>45</v>
      </c>
      <c r="C32" s="613" t="s">
        <v>395</v>
      </c>
      <c r="D32" s="14">
        <f>'II-G (W)'!C32</f>
        <v>2741792.25</v>
      </c>
      <c r="E32" s="48">
        <v>0</v>
      </c>
      <c r="F32" s="278">
        <v>0</v>
      </c>
      <c r="G32" s="14">
        <v>0</v>
      </c>
      <c r="H32" s="14">
        <f t="shared" si="3"/>
        <v>2741792.25</v>
      </c>
    </row>
    <row r="33" spans="1:8">
      <c r="A33" s="376">
        <v>24</v>
      </c>
      <c r="B33" s="11" t="s">
        <v>48</v>
      </c>
      <c r="C33" s="613" t="s">
        <v>395</v>
      </c>
      <c r="D33" s="16">
        <f>'II-G (W)'!C33</f>
        <v>1504938.7200000002</v>
      </c>
      <c r="E33" s="49">
        <v>0</v>
      </c>
      <c r="F33" s="413">
        <v>0</v>
      </c>
      <c r="G33" s="16">
        <v>0</v>
      </c>
      <c r="H33" s="16">
        <f t="shared" si="3"/>
        <v>1504938.7200000002</v>
      </c>
    </row>
    <row r="34" spans="1:8">
      <c r="A34" s="376">
        <v>25</v>
      </c>
      <c r="B34" s="20" t="s">
        <v>50</v>
      </c>
      <c r="C34" s="3"/>
      <c r="D34" s="12">
        <f>SUM(D18:D33)</f>
        <v>8769368.1699999999</v>
      </c>
      <c r="E34" s="73">
        <f t="shared" ref="E34:H34" si="4">SUM(E18:E33)</f>
        <v>0</v>
      </c>
      <c r="F34" s="12">
        <f t="shared" si="4"/>
        <v>0</v>
      </c>
      <c r="G34" s="12">
        <f t="shared" si="4"/>
        <v>0</v>
      </c>
      <c r="H34" s="12">
        <f t="shared" si="4"/>
        <v>8769368.1699999999</v>
      </c>
    </row>
    <row r="35" spans="1:8">
      <c r="A35" s="381">
        <v>26</v>
      </c>
      <c r="B35" s="20"/>
      <c r="C35" s="3"/>
      <c r="D35" s="12"/>
      <c r="E35" s="73"/>
      <c r="F35" s="12"/>
      <c r="G35" s="12"/>
      <c r="H35" s="12"/>
    </row>
    <row r="36" spans="1:8">
      <c r="A36" s="381">
        <v>27</v>
      </c>
      <c r="B36" s="20" t="s">
        <v>312</v>
      </c>
      <c r="C36" s="3"/>
      <c r="D36" s="33">
        <f>SUM(D15,D34)</f>
        <v>293744976.07999998</v>
      </c>
      <c r="E36" s="548">
        <f t="shared" ref="E36:H36" si="5">SUM(E15,E34)</f>
        <v>0</v>
      </c>
      <c r="F36" s="33">
        <f t="shared" si="5"/>
        <v>0</v>
      </c>
      <c r="G36" s="33">
        <f t="shared" si="5"/>
        <v>0</v>
      </c>
      <c r="H36" s="33">
        <f t="shared" si="5"/>
        <v>293744976.07999998</v>
      </c>
    </row>
    <row r="37" spans="1:8">
      <c r="A37" s="381">
        <v>28</v>
      </c>
      <c r="B37" s="20"/>
      <c r="C37" s="3"/>
      <c r="D37" s="3"/>
      <c r="E37" s="3"/>
      <c r="F37" s="3"/>
      <c r="G37" s="3"/>
      <c r="H37" s="3"/>
    </row>
    <row r="38" spans="1:8">
      <c r="A38" s="381">
        <v>29</v>
      </c>
      <c r="B38" s="283" t="s">
        <v>334</v>
      </c>
      <c r="C38" s="3"/>
      <c r="D38" s="3"/>
      <c r="E38" s="3"/>
      <c r="F38" s="3"/>
      <c r="G38" s="3"/>
      <c r="H38" s="3"/>
    </row>
    <row r="39" spans="1:8">
      <c r="A39" s="400">
        <v>30</v>
      </c>
      <c r="B39" s="283" t="s">
        <v>335</v>
      </c>
      <c r="C39" s="3"/>
      <c r="D39" s="3"/>
      <c r="E39" s="3"/>
      <c r="F39" s="3"/>
      <c r="G39" s="3"/>
      <c r="H39" s="3"/>
    </row>
    <row r="40" spans="1:8" ht="15.75" thickBot="1">
      <c r="A40" s="4"/>
      <c r="B40" s="4"/>
      <c r="C40" s="4"/>
      <c r="D40" s="4"/>
      <c r="E40" s="4"/>
      <c r="F40" s="4"/>
      <c r="G40" s="9"/>
      <c r="H40" s="9"/>
    </row>
  </sheetData>
  <customSheetViews>
    <customSheetView guid="{0051487E-A47C-49AA-8AE8-FEF96291A55A}" fitToPage="1">
      <selection activeCell="A39" sqref="A39:XFD39"/>
      <pageMargins left="0.5" right="0.5" top="0.5" bottom="0.5" header="0" footer="0.25"/>
      <pageSetup scale="70" orientation="landscape" r:id="rId1"/>
      <headerFooter>
        <oddFooter>&amp;R&amp;A</oddFooter>
      </headerFooter>
    </customSheetView>
    <customSheetView guid="{26C2B9FB-9705-4145-BB97-54F01A23C960}" showPageBreaks="1" fitToPage="1" topLeftCell="A7">
      <selection activeCell="A39" sqref="A39:XFD39"/>
      <pageMargins left="0.5" right="0.5" top="0.5" bottom="0.5" header="0" footer="0.25"/>
      <pageSetup scale="69" orientation="landscape" r:id="rId2"/>
      <headerFooter>
        <oddFooter>&amp;R&amp;A</oddFooter>
      </headerFooter>
    </customSheetView>
    <customSheetView guid="{8AF88CFF-9E20-4B3D-822E-6CE96CE91088}" fitToPage="1">
      <selection activeCell="A39" sqref="A39:XFD39"/>
      <pageMargins left="0.5" right="0.5" top="0.5" bottom="0.5" header="0" footer="0.25"/>
      <pageSetup scale="70" orientation="landscape" r:id="rId3"/>
      <headerFooter>
        <oddFooter>&amp;R&amp;A</oddFooter>
      </headerFooter>
    </customSheetView>
    <customSheetView guid="{FBC3897D-7A4F-424C-9ED3-F4BA70FDA2B6}" fitToPage="1">
      <selection activeCell="A39" sqref="A39:XFD39"/>
      <pageMargins left="0.5" right="0.5" top="0.5" bottom="0.5" header="0" footer="0.25"/>
      <pageSetup scale="24" orientation="landscape" r:id="rId4"/>
      <headerFooter>
        <oddFooter>&amp;R&amp;A</oddFooter>
      </headerFooter>
    </customSheetView>
    <customSheetView guid="{828D621A-F75D-45EA-97F8-7DEC174B4676}" showPageBreaks="1" fitToPage="1">
      <pageMargins left="0.5" right="0.5" top="0.5" bottom="0.5" header="0" footer="0.25"/>
      <pageSetup scale="70" orientation="landscape" r:id="rId5"/>
      <headerFooter>
        <oddFooter>&amp;R&amp;A</oddFooter>
      </headerFooter>
    </customSheetView>
    <customSheetView guid="{19E76F77-5FD4-4699-96C7-35DD0D021D5C}" showPageBreaks="1" fitToPage="1">
      <selection activeCell="G23" sqref="G23"/>
      <pageMargins left="0.5" right="0.5" top="0.5" bottom="0.5" header="0" footer="0.25"/>
      <pageSetup scale="70" orientation="landscape" r:id="rId6"/>
      <headerFooter>
        <oddFooter>&amp;R&amp;A</oddFooter>
      </headerFooter>
    </customSheetView>
    <customSheetView guid="{9F9B7EE8-1B10-4082-AFCC-397EDBABAFD3}" fitToPage="1">
      <selection activeCell="A39" sqref="A39:XFD39"/>
      <pageMargins left="0.5" right="0.5" top="0.5" bottom="0.5" header="0" footer="0.25"/>
      <pageSetup scale="70" orientation="landscape" r:id="rId7"/>
      <headerFooter>
        <oddFooter>&amp;R&amp;A</oddFooter>
      </headerFooter>
    </customSheetView>
  </customSheetViews>
  <mergeCells count="8">
    <mergeCell ref="H8:H9"/>
    <mergeCell ref="G8:G9"/>
    <mergeCell ref="A8:A9"/>
    <mergeCell ref="B8:B9"/>
    <mergeCell ref="C8:C9"/>
    <mergeCell ref="D8:D9"/>
    <mergeCell ref="E8:E9"/>
    <mergeCell ref="F8:F9"/>
  </mergeCells>
  <pageMargins left="0.5" right="0.5" top="0.5" bottom="0.5" header="0" footer="0.25"/>
  <pageSetup scale="72" orientation="landscape" r:id="rId8"/>
  <headerFooter>
    <oddFooter>&amp;R&amp;A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pageSetUpPr fitToPage="1"/>
  </sheetPr>
  <dimension ref="A1:K37"/>
  <sheetViews>
    <sheetView topLeftCell="A4" zoomScaleNormal="100" workbookViewId="0">
      <selection activeCell="C18" sqref="C18:C27"/>
    </sheetView>
  </sheetViews>
  <sheetFormatPr defaultRowHeight="15"/>
  <cols>
    <col min="1" max="1" width="5.42578125" customWidth="1"/>
    <col min="2" max="2" width="44.28515625" customWidth="1"/>
    <col min="3" max="3" width="30.5703125" bestFit="1" customWidth="1"/>
    <col min="4" max="8" width="22.7109375" customWidth="1"/>
    <col min="9" max="9" width="13.28515625" bestFit="1" customWidth="1"/>
  </cols>
  <sheetData>
    <row r="1" spans="1:8">
      <c r="A1" s="1" t="s">
        <v>0</v>
      </c>
      <c r="B1" s="1"/>
    </row>
    <row r="2" spans="1:8">
      <c r="A2" t="s">
        <v>175</v>
      </c>
    </row>
    <row r="3" spans="1:8">
      <c r="A3" t="s">
        <v>2</v>
      </c>
    </row>
    <row r="4" spans="1:8">
      <c r="A4" t="s">
        <v>8</v>
      </c>
    </row>
    <row r="5" spans="1:8">
      <c r="A5" t="s">
        <v>3</v>
      </c>
    </row>
    <row r="6" spans="1:8" ht="15.75" thickBot="1"/>
    <row r="7" spans="1:8" ht="15.75" thickBot="1">
      <c r="B7" s="29" t="s">
        <v>82</v>
      </c>
      <c r="C7" s="29" t="s">
        <v>83</v>
      </c>
      <c r="D7" s="29" t="s">
        <v>86</v>
      </c>
      <c r="E7" s="29" t="s">
        <v>51</v>
      </c>
      <c r="F7" s="29" t="s">
        <v>52</v>
      </c>
      <c r="G7" s="29" t="s">
        <v>53</v>
      </c>
      <c r="H7" s="29" t="s">
        <v>54</v>
      </c>
    </row>
    <row r="8" spans="1:8" ht="15" customHeight="1">
      <c r="A8" s="660" t="s">
        <v>1</v>
      </c>
      <c r="B8" s="660" t="s">
        <v>92</v>
      </c>
      <c r="C8" s="660" t="s">
        <v>89</v>
      </c>
      <c r="D8" s="660" t="s">
        <v>93</v>
      </c>
      <c r="E8" s="660" t="s">
        <v>285</v>
      </c>
      <c r="F8" s="660" t="s">
        <v>328</v>
      </c>
      <c r="G8" s="660" t="s">
        <v>286</v>
      </c>
      <c r="H8" s="660" t="s">
        <v>94</v>
      </c>
    </row>
    <row r="9" spans="1:8" ht="30.2" customHeight="1" thickBot="1">
      <c r="A9" s="661"/>
      <c r="B9" s="661"/>
      <c r="C9" s="661"/>
      <c r="D9" s="661"/>
      <c r="E9" s="661"/>
      <c r="F9" s="661"/>
      <c r="G9" s="661"/>
      <c r="H9" s="661"/>
    </row>
    <row r="10" spans="1:8">
      <c r="A10" s="2">
        <v>1</v>
      </c>
      <c r="B10" s="80" t="s">
        <v>290</v>
      </c>
      <c r="C10" s="614"/>
      <c r="D10" s="392"/>
      <c r="E10" s="392"/>
      <c r="F10" s="392"/>
      <c r="G10" s="392"/>
      <c r="H10" s="392"/>
    </row>
    <row r="11" spans="1:8">
      <c r="A11" s="2">
        <v>2</v>
      </c>
      <c r="B11" s="285" t="s">
        <v>291</v>
      </c>
      <c r="C11" s="613" t="s">
        <v>395</v>
      </c>
      <c r="D11" s="330">
        <f>'II-G-1.1'!I11</f>
        <v>93176384.550000012</v>
      </c>
      <c r="E11" s="73">
        <v>0</v>
      </c>
      <c r="F11" s="73">
        <v>0</v>
      </c>
      <c r="G11" s="73">
        <v>0</v>
      </c>
      <c r="H11" s="330">
        <f t="shared" ref="H11:H14" si="0">SUM(D11:F11)</f>
        <v>93176384.550000012</v>
      </c>
    </row>
    <row r="12" spans="1:8">
      <c r="A12" s="2">
        <v>3</v>
      </c>
      <c r="B12" s="285" t="s">
        <v>292</v>
      </c>
      <c r="C12" s="613" t="s">
        <v>395</v>
      </c>
      <c r="D12" s="313">
        <f>'II-G-1.1'!I12</f>
        <v>72264792.49000001</v>
      </c>
      <c r="E12" s="48">
        <v>0</v>
      </c>
      <c r="F12" s="48">
        <v>0</v>
      </c>
      <c r="G12" s="48">
        <v>0</v>
      </c>
      <c r="H12" s="313">
        <f t="shared" si="0"/>
        <v>72264792.49000001</v>
      </c>
    </row>
    <row r="13" spans="1:8">
      <c r="A13" s="2">
        <v>4</v>
      </c>
      <c r="B13" s="285" t="s">
        <v>294</v>
      </c>
      <c r="C13" s="613" t="s">
        <v>395</v>
      </c>
      <c r="D13" s="313">
        <f>'II-G-1.1'!I13</f>
        <v>64192290.020000003</v>
      </c>
      <c r="E13" s="48">
        <v>0</v>
      </c>
      <c r="F13" s="48">
        <v>0</v>
      </c>
      <c r="G13" s="48">
        <v>0</v>
      </c>
      <c r="H13" s="313">
        <f t="shared" si="0"/>
        <v>64192290.020000003</v>
      </c>
    </row>
    <row r="14" spans="1:8">
      <c r="A14" s="2">
        <v>5</v>
      </c>
      <c r="B14" s="285" t="s">
        <v>293</v>
      </c>
      <c r="C14" s="613" t="s">
        <v>395</v>
      </c>
      <c r="D14" s="314">
        <f>'II-G-1.1'!I14</f>
        <v>23789958.620000001</v>
      </c>
      <c r="E14" s="49">
        <v>0</v>
      </c>
      <c r="F14" s="49">
        <v>0</v>
      </c>
      <c r="G14" s="49">
        <v>0</v>
      </c>
      <c r="H14" s="314">
        <f t="shared" si="0"/>
        <v>23789958.620000001</v>
      </c>
    </row>
    <row r="15" spans="1:8">
      <c r="A15" s="2">
        <v>6</v>
      </c>
      <c r="B15" s="80" t="s">
        <v>295</v>
      </c>
      <c r="C15" s="392"/>
      <c r="D15" s="330">
        <f>SUM(D11:D14)</f>
        <v>253423425.68000004</v>
      </c>
      <c r="E15" s="73">
        <f t="shared" ref="E15:F15" si="1">SUM(E11:E14)</f>
        <v>0</v>
      </c>
      <c r="F15" s="73">
        <f t="shared" si="1"/>
        <v>0</v>
      </c>
      <c r="G15" s="73">
        <f t="shared" ref="G15" si="2">SUM(G11:G14)</f>
        <v>0</v>
      </c>
      <c r="H15" s="330">
        <f t="shared" ref="H15" si="3">SUM(H11:H14)</f>
        <v>253423425.68000004</v>
      </c>
    </row>
    <row r="16" spans="1:8">
      <c r="A16" s="2">
        <v>7</v>
      </c>
      <c r="B16" s="392"/>
      <c r="C16" s="392"/>
      <c r="D16" s="392"/>
      <c r="E16" s="392"/>
      <c r="F16" s="392"/>
      <c r="G16" s="392"/>
      <c r="H16" s="392"/>
    </row>
    <row r="17" spans="1:11">
      <c r="A17" s="2">
        <v>8</v>
      </c>
      <c r="B17" s="20" t="s">
        <v>30</v>
      </c>
      <c r="C17" s="42"/>
      <c r="D17" s="3"/>
      <c r="E17" s="3"/>
      <c r="F17" s="3"/>
      <c r="G17" s="2"/>
      <c r="H17" s="2"/>
    </row>
    <row r="18" spans="1:11">
      <c r="A18" s="2">
        <v>9</v>
      </c>
      <c r="B18" s="25" t="s">
        <v>72</v>
      </c>
      <c r="C18" s="613" t="s">
        <v>395</v>
      </c>
      <c r="D18" s="84">
        <v>488835.79</v>
      </c>
      <c r="E18" s="409">
        <v>0</v>
      </c>
      <c r="F18" s="409">
        <v>0</v>
      </c>
      <c r="G18" s="409">
        <v>0</v>
      </c>
      <c r="H18" s="83">
        <f>SUM(D18:F18)</f>
        <v>488835.79</v>
      </c>
      <c r="I18" s="282"/>
      <c r="J18" s="21"/>
    </row>
    <row r="19" spans="1:11">
      <c r="A19" s="2">
        <v>10</v>
      </c>
      <c r="B19" s="25" t="s">
        <v>73</v>
      </c>
      <c r="C19" s="613" t="s">
        <v>395</v>
      </c>
      <c r="D19" s="382">
        <v>129253.08000000003</v>
      </c>
      <c r="E19" s="410">
        <v>0</v>
      </c>
      <c r="F19" s="410">
        <v>0</v>
      </c>
      <c r="G19" s="410">
        <v>0</v>
      </c>
      <c r="H19" s="15">
        <f t="shared" ref="H19:H27" si="4">SUM(D19:F19)</f>
        <v>129253.08000000003</v>
      </c>
      <c r="I19" s="282"/>
      <c r="J19" s="21"/>
    </row>
    <row r="20" spans="1:11">
      <c r="A20" s="2">
        <v>11</v>
      </c>
      <c r="B20" s="25" t="s">
        <v>74</v>
      </c>
      <c r="C20" s="613" t="s">
        <v>395</v>
      </c>
      <c r="D20" s="382">
        <v>996497.12800000003</v>
      </c>
      <c r="E20" s="410">
        <v>0</v>
      </c>
      <c r="F20" s="410">
        <v>104567.83344000002</v>
      </c>
      <c r="G20" s="410">
        <v>0</v>
      </c>
      <c r="H20" s="15">
        <f t="shared" si="4"/>
        <v>1101064.96144</v>
      </c>
      <c r="I20" s="282"/>
      <c r="J20" s="21"/>
    </row>
    <row r="21" spans="1:11">
      <c r="A21" s="2">
        <v>12</v>
      </c>
      <c r="B21" s="25" t="s">
        <v>39</v>
      </c>
      <c r="C21" s="613" t="s">
        <v>395</v>
      </c>
      <c r="D21" s="382">
        <v>1021950.34</v>
      </c>
      <c r="E21" s="410">
        <v>0</v>
      </c>
      <c r="F21" s="410">
        <v>107229.18569999997</v>
      </c>
      <c r="G21" s="410">
        <v>0</v>
      </c>
      <c r="H21" s="15">
        <f t="shared" si="4"/>
        <v>1129179.5256999999</v>
      </c>
      <c r="I21" s="282"/>
      <c r="J21" s="21"/>
    </row>
    <row r="22" spans="1:11">
      <c r="A22" s="2">
        <v>13</v>
      </c>
      <c r="B22" s="25" t="s">
        <v>75</v>
      </c>
      <c r="C22" s="613" t="s">
        <v>395</v>
      </c>
      <c r="D22" s="382">
        <v>248911.86000000002</v>
      </c>
      <c r="E22" s="410">
        <v>0</v>
      </c>
      <c r="F22" s="410">
        <v>0</v>
      </c>
      <c r="G22" s="410">
        <v>0</v>
      </c>
      <c r="H22" s="15">
        <f t="shared" si="4"/>
        <v>248911.86000000002</v>
      </c>
      <c r="I22" s="282"/>
      <c r="J22" s="21"/>
    </row>
    <row r="23" spans="1:11">
      <c r="A23" s="2">
        <v>14</v>
      </c>
      <c r="B23" s="25" t="s">
        <v>76</v>
      </c>
      <c r="C23" s="613" t="s">
        <v>395</v>
      </c>
      <c r="D23" s="382">
        <v>376909.5</v>
      </c>
      <c r="E23" s="410">
        <v>0</v>
      </c>
      <c r="F23" s="410">
        <v>0</v>
      </c>
      <c r="G23" s="410">
        <v>0</v>
      </c>
      <c r="H23" s="15">
        <f t="shared" si="4"/>
        <v>376909.5</v>
      </c>
      <c r="I23" s="282"/>
      <c r="J23" s="21"/>
    </row>
    <row r="24" spans="1:11">
      <c r="A24" s="2">
        <v>15</v>
      </c>
      <c r="B24" s="26" t="s">
        <v>77</v>
      </c>
      <c r="C24" s="613" t="s">
        <v>395</v>
      </c>
      <c r="D24" s="382">
        <v>33465.65</v>
      </c>
      <c r="E24" s="410">
        <v>0</v>
      </c>
      <c r="F24" s="410">
        <v>0</v>
      </c>
      <c r="G24" s="410">
        <v>0</v>
      </c>
      <c r="H24" s="15">
        <f t="shared" si="4"/>
        <v>33465.65</v>
      </c>
      <c r="I24" s="282"/>
      <c r="J24" s="21"/>
    </row>
    <row r="25" spans="1:11">
      <c r="A25" s="2">
        <v>16</v>
      </c>
      <c r="B25" s="26" t="s">
        <v>78</v>
      </c>
      <c r="C25" s="613" t="s">
        <v>395</v>
      </c>
      <c r="D25" s="382">
        <v>494024.80000000005</v>
      </c>
      <c r="E25" s="410">
        <v>0</v>
      </c>
      <c r="F25" s="410">
        <v>0</v>
      </c>
      <c r="G25" s="410">
        <v>0</v>
      </c>
      <c r="H25" s="15">
        <f t="shared" si="4"/>
        <v>494024.80000000005</v>
      </c>
      <c r="I25" s="383"/>
      <c r="J25" s="21"/>
      <c r="K25" s="23"/>
    </row>
    <row r="26" spans="1:11">
      <c r="A26" s="2">
        <v>17</v>
      </c>
      <c r="B26" s="25" t="s">
        <v>79</v>
      </c>
      <c r="C26" s="613" t="s">
        <v>395</v>
      </c>
      <c r="D26" s="382">
        <v>1596283.5060000001</v>
      </c>
      <c r="E26" s="410">
        <v>0</v>
      </c>
      <c r="F26" s="410">
        <v>167545.50813</v>
      </c>
      <c r="G26" s="410">
        <v>0</v>
      </c>
      <c r="H26" s="15">
        <f t="shared" si="4"/>
        <v>1763829.01413</v>
      </c>
      <c r="I26" s="282"/>
      <c r="J26" s="21"/>
    </row>
    <row r="27" spans="1:11">
      <c r="A27" s="2">
        <v>18</v>
      </c>
      <c r="B27" s="25" t="s">
        <v>80</v>
      </c>
      <c r="C27" s="613" t="s">
        <v>395</v>
      </c>
      <c r="D27" s="382">
        <v>316811.7</v>
      </c>
      <c r="E27" s="411">
        <v>0</v>
      </c>
      <c r="F27" s="411">
        <v>0</v>
      </c>
      <c r="G27" s="411">
        <v>0</v>
      </c>
      <c r="H27" s="15">
        <f t="shared" si="4"/>
        <v>316811.7</v>
      </c>
      <c r="I27" s="282"/>
      <c r="J27" s="21"/>
    </row>
    <row r="28" spans="1:11">
      <c r="A28" s="2">
        <v>19</v>
      </c>
      <c r="B28" s="20" t="s">
        <v>50</v>
      </c>
      <c r="C28" s="3"/>
      <c r="D28" s="19">
        <f>SUM(D18:D27)</f>
        <v>5702943.3540000003</v>
      </c>
      <c r="E28" s="19">
        <f>SUM(E18:E27)</f>
        <v>0</v>
      </c>
      <c r="F28" s="19">
        <f>SUM(F18:F27)</f>
        <v>379342.52726999996</v>
      </c>
      <c r="G28" s="19">
        <f>SUM(G18:G27)</f>
        <v>0</v>
      </c>
      <c r="H28" s="19">
        <f>SUM(H18:H27)</f>
        <v>6082285.8812699998</v>
      </c>
      <c r="J28" s="21"/>
    </row>
    <row r="29" spans="1:11">
      <c r="A29" s="2">
        <v>20</v>
      </c>
      <c r="B29" s="11"/>
      <c r="C29" s="3"/>
      <c r="D29" s="3"/>
      <c r="E29" s="3"/>
      <c r="F29" s="3"/>
      <c r="G29" s="2"/>
      <c r="H29" s="2"/>
      <c r="J29" s="21"/>
    </row>
    <row r="30" spans="1:11">
      <c r="A30" s="2">
        <v>21</v>
      </c>
      <c r="B30" s="20" t="s">
        <v>312</v>
      </c>
      <c r="C30" s="311"/>
      <c r="D30" s="404">
        <f>SUM(D15,D28)</f>
        <v>259126369.03400004</v>
      </c>
      <c r="E30" s="404">
        <f t="shared" ref="E30:H30" si="5">SUM(E15,E28)</f>
        <v>0</v>
      </c>
      <c r="F30" s="404">
        <f t="shared" si="5"/>
        <v>379342.52726999996</v>
      </c>
      <c r="G30" s="404">
        <f t="shared" si="5"/>
        <v>0</v>
      </c>
      <c r="H30" s="404">
        <f t="shared" si="5"/>
        <v>259505711.56127003</v>
      </c>
      <c r="J30" s="21"/>
    </row>
    <row r="31" spans="1:11">
      <c r="A31" s="2">
        <v>22</v>
      </c>
      <c r="B31" s="328"/>
      <c r="C31" s="23"/>
      <c r="D31" s="23"/>
      <c r="E31" s="23"/>
      <c r="F31" s="23"/>
      <c r="G31" s="539"/>
      <c r="H31" s="295"/>
      <c r="J31" s="21"/>
    </row>
    <row r="32" spans="1:11">
      <c r="A32" s="2">
        <v>23</v>
      </c>
      <c r="B32" s="553" t="s">
        <v>327</v>
      </c>
      <c r="C32" s="23"/>
      <c r="D32" s="23"/>
      <c r="E32" s="23"/>
      <c r="F32" s="23"/>
      <c r="G32" s="539"/>
      <c r="H32" s="295"/>
      <c r="J32" s="21"/>
    </row>
    <row r="33" spans="1:10" ht="14.45" customHeight="1">
      <c r="A33" s="2">
        <v>24</v>
      </c>
      <c r="B33" s="549"/>
      <c r="C33" s="550"/>
      <c r="D33" s="550"/>
      <c r="E33" s="550"/>
      <c r="F33" s="550"/>
      <c r="G33" s="550"/>
      <c r="H33" s="551"/>
      <c r="J33" s="21"/>
    </row>
    <row r="34" spans="1:10" ht="28.9" customHeight="1">
      <c r="A34" s="2">
        <v>25</v>
      </c>
      <c r="B34" s="681" t="s">
        <v>383</v>
      </c>
      <c r="C34" s="682"/>
      <c r="D34" s="682"/>
      <c r="E34" s="682"/>
      <c r="F34" s="682"/>
      <c r="G34" s="682"/>
      <c r="H34" s="683"/>
      <c r="J34" s="21"/>
    </row>
    <row r="35" spans="1:10">
      <c r="A35" s="2">
        <v>26</v>
      </c>
      <c r="B35" s="681"/>
      <c r="C35" s="682"/>
      <c r="D35" s="682"/>
      <c r="E35" s="682"/>
      <c r="F35" s="682"/>
      <c r="G35" s="682"/>
      <c r="H35" s="683"/>
      <c r="J35" s="21"/>
    </row>
    <row r="36" spans="1:10">
      <c r="A36" s="2">
        <v>27</v>
      </c>
      <c r="B36" s="552"/>
      <c r="C36" s="550"/>
      <c r="D36" s="550"/>
      <c r="E36" s="550"/>
      <c r="F36" s="550"/>
      <c r="G36" s="550"/>
      <c r="H36" s="551"/>
      <c r="J36" s="21"/>
    </row>
    <row r="37" spans="1:10" ht="15.75" thickBot="1">
      <c r="A37" s="4"/>
      <c r="B37" s="297"/>
      <c r="C37" s="298"/>
      <c r="D37" s="298"/>
      <c r="E37" s="298"/>
      <c r="F37" s="298"/>
      <c r="G37" s="299"/>
      <c r="H37" s="300"/>
    </row>
  </sheetData>
  <customSheetViews>
    <customSheetView guid="{0051487E-A47C-49AA-8AE8-FEF96291A55A}" fitToPage="1">
      <pageMargins left="0.5" right="0.5" top="0.5" bottom="0.5" header="0" footer="0.25"/>
      <pageSetup scale="66" orientation="landscape" r:id="rId1"/>
      <headerFooter>
        <oddFooter>&amp;R&amp;A</oddFooter>
      </headerFooter>
    </customSheetView>
    <customSheetView guid="{26C2B9FB-9705-4145-BB97-54F01A23C960}" showPageBreaks="1" fitToPage="1">
      <selection activeCell="B33" sqref="B33:H36"/>
      <pageMargins left="0.5" right="0.5" top="0.5" bottom="0.5" header="0" footer="0.25"/>
      <pageSetup scale="66" orientation="landscape" r:id="rId2"/>
      <headerFooter>
        <oddFooter>&amp;R&amp;A</oddFooter>
      </headerFooter>
    </customSheetView>
    <customSheetView guid="{8AF88CFF-9E20-4B3D-822E-6CE96CE91088}" fitToPage="1" topLeftCell="A4">
      <selection activeCell="F21" sqref="F21"/>
      <pageMargins left="0.5" right="0.5" top="0.5" bottom="0.5" header="0" footer="0.25"/>
      <pageSetup scale="66" orientation="landscape" r:id="rId3"/>
      <headerFooter>
        <oddFooter>&amp;R&amp;A</oddFooter>
      </headerFooter>
    </customSheetView>
    <customSheetView guid="{FBC3897D-7A4F-424C-9ED3-F4BA70FDA2B6}" fitToPage="1">
      <selection activeCell="B33" sqref="B33:H36"/>
      <pageMargins left="0.5" right="0.5" top="0.5" bottom="0.5" header="0" footer="0.25"/>
      <pageSetup scale="66" orientation="landscape" r:id="rId4"/>
      <headerFooter>
        <oddFooter>&amp;R&amp;A</oddFooter>
      </headerFooter>
    </customSheetView>
    <customSheetView guid="{828D621A-F75D-45EA-97F8-7DEC174B4676}" showPageBreaks="1" fitToPage="1" topLeftCell="A10">
      <selection activeCell="B32" sqref="B32:H36"/>
      <pageMargins left="0.5" right="0.5" top="0.5" bottom="0.5" header="0" footer="0.25"/>
      <pageSetup scale="66" orientation="landscape" r:id="rId5"/>
      <headerFooter>
        <oddFooter>&amp;R&amp;A</oddFooter>
      </headerFooter>
    </customSheetView>
    <customSheetView guid="{19E76F77-5FD4-4699-96C7-35DD0D021D5C}" showPageBreaks="1" fitToPage="1">
      <selection activeCell="B30" sqref="B30"/>
      <pageMargins left="0.5" right="0.5" top="0.5" bottom="0.5" header="0" footer="0.25"/>
      <pageSetup scale="66" orientation="landscape" r:id="rId6"/>
      <headerFooter>
        <oddFooter>&amp;R&amp;A</oddFooter>
      </headerFooter>
    </customSheetView>
    <customSheetView guid="{9F9B7EE8-1B10-4082-AFCC-397EDBABAFD3}" fitToPage="1">
      <pageMargins left="0.5" right="0.5" top="0.5" bottom="0.5" header="0" footer="0.25"/>
      <pageSetup scale="66" orientation="landscape" r:id="rId7"/>
      <headerFooter>
        <oddFooter>&amp;R&amp;A</oddFooter>
      </headerFooter>
    </customSheetView>
  </customSheetViews>
  <mergeCells count="9">
    <mergeCell ref="B34:H35"/>
    <mergeCell ref="H8:H9"/>
    <mergeCell ref="G8:G9"/>
    <mergeCell ref="A8:A9"/>
    <mergeCell ref="B8:B9"/>
    <mergeCell ref="C8:C9"/>
    <mergeCell ref="D8:D9"/>
    <mergeCell ref="E8:E9"/>
    <mergeCell ref="F8:F9"/>
  </mergeCells>
  <pageMargins left="0.5" right="0.5" top="0.5" bottom="0.5" header="0" footer="0.25"/>
  <pageSetup scale="61" orientation="landscape" r:id="rId8"/>
  <headerFooter>
    <oddFooter>&amp;R&amp;A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H32"/>
  <sheetViews>
    <sheetView zoomScaleNormal="100" workbookViewId="0">
      <selection activeCell="B10" sqref="B10:H10"/>
    </sheetView>
  </sheetViews>
  <sheetFormatPr defaultRowHeight="15"/>
  <cols>
    <col min="1" max="1" width="5.42578125" customWidth="1"/>
    <col min="2" max="2" width="20.7109375" customWidth="1"/>
    <col min="3" max="5" width="15.7109375" customWidth="1"/>
    <col min="6" max="6" width="16.85546875" customWidth="1"/>
    <col min="7" max="7" width="14.7109375" customWidth="1"/>
    <col min="8" max="8" width="20.7109375" customWidth="1"/>
  </cols>
  <sheetData>
    <row r="1" spans="1:8">
      <c r="A1" s="1" t="s">
        <v>0</v>
      </c>
      <c r="B1" s="1"/>
    </row>
    <row r="2" spans="1:8">
      <c r="A2" t="s">
        <v>175</v>
      </c>
    </row>
    <row r="3" spans="1:8">
      <c r="A3" t="s">
        <v>2</v>
      </c>
    </row>
    <row r="4" spans="1:8">
      <c r="A4" t="s">
        <v>7</v>
      </c>
    </row>
    <row r="5" spans="1:8">
      <c r="A5" t="s">
        <v>3</v>
      </c>
    </row>
    <row r="7" spans="1:8">
      <c r="B7" t="s">
        <v>189</v>
      </c>
    </row>
    <row r="8" spans="1:8">
      <c r="B8" t="s">
        <v>190</v>
      </c>
    </row>
    <row r="9" spans="1:8" ht="15.75" thickBot="1"/>
    <row r="10" spans="1:8" ht="15.75" thickBot="1">
      <c r="B10" s="29" t="s">
        <v>82</v>
      </c>
      <c r="C10" s="29" t="s">
        <v>83</v>
      </c>
      <c r="D10" s="29" t="s">
        <v>86</v>
      </c>
      <c r="E10" s="29" t="s">
        <v>51</v>
      </c>
      <c r="F10" s="29" t="s">
        <v>52</v>
      </c>
      <c r="G10" s="29" t="s">
        <v>53</v>
      </c>
      <c r="H10" s="29" t="s">
        <v>54</v>
      </c>
    </row>
    <row r="11" spans="1:8" ht="30.2" customHeight="1">
      <c r="A11" s="660" t="s">
        <v>1</v>
      </c>
      <c r="B11" s="660" t="s">
        <v>161</v>
      </c>
      <c r="C11" s="660" t="s">
        <v>284</v>
      </c>
      <c r="D11" s="660" t="s">
        <v>191</v>
      </c>
      <c r="E11" s="658" t="s">
        <v>192</v>
      </c>
      <c r="F11" s="660" t="s">
        <v>193</v>
      </c>
      <c r="G11" s="660" t="s">
        <v>194</v>
      </c>
      <c r="H11" s="391" t="s">
        <v>332</v>
      </c>
    </row>
    <row r="12" spans="1:8" ht="15.75" thickBot="1">
      <c r="A12" s="661"/>
      <c r="B12" s="661"/>
      <c r="C12" s="661"/>
      <c r="D12" s="661"/>
      <c r="E12" s="687"/>
      <c r="F12" s="661"/>
      <c r="G12" s="663"/>
      <c r="H12" s="393" t="s">
        <v>168</v>
      </c>
    </row>
    <row r="13" spans="1:8">
      <c r="A13" s="2">
        <v>1</v>
      </c>
      <c r="B13" s="20"/>
      <c r="C13" s="92"/>
      <c r="D13" s="92"/>
      <c r="E13" s="92"/>
      <c r="F13" s="92"/>
      <c r="G13" s="93"/>
      <c r="H13" s="85"/>
    </row>
    <row r="14" spans="1:8">
      <c r="A14" s="2">
        <v>2</v>
      </c>
      <c r="B14" s="20"/>
      <c r="C14" s="684" t="s">
        <v>188</v>
      </c>
      <c r="D14" s="685"/>
      <c r="E14" s="685"/>
      <c r="F14" s="685"/>
      <c r="G14" s="686"/>
      <c r="H14" s="85"/>
    </row>
    <row r="15" spans="1:8">
      <c r="A15" s="2">
        <v>3</v>
      </c>
      <c r="B15" s="20" t="s">
        <v>38</v>
      </c>
      <c r="C15" s="14">
        <v>27208900</v>
      </c>
      <c r="D15" s="12">
        <v>16652</v>
      </c>
      <c r="E15" s="12">
        <v>74824.479999999996</v>
      </c>
      <c r="F15" s="12">
        <v>0</v>
      </c>
      <c r="G15" s="83">
        <f>SUM(D15:F15)</f>
        <v>91476.479999999996</v>
      </c>
      <c r="H15" s="426">
        <f>'II-G-1.2 (W)'!H25</f>
        <v>1099948.52</v>
      </c>
    </row>
    <row r="16" spans="1:8">
      <c r="A16" s="2">
        <v>4</v>
      </c>
      <c r="B16" s="20" t="s">
        <v>39</v>
      </c>
      <c r="C16" s="14">
        <v>24314900</v>
      </c>
      <c r="D16" s="12">
        <v>12304</v>
      </c>
      <c r="E16" s="12">
        <v>62975.59</v>
      </c>
      <c r="F16" s="12">
        <v>0</v>
      </c>
      <c r="G16" s="83">
        <f t="shared" ref="G16:G18" si="0">SUM(D16:F16)</f>
        <v>75279.59</v>
      </c>
      <c r="H16" s="426">
        <f>'II-G-1.2 (W)'!H26</f>
        <v>903356.12000000011</v>
      </c>
    </row>
    <row r="17" spans="1:8">
      <c r="A17" s="2">
        <v>5</v>
      </c>
      <c r="B17" s="20" t="s">
        <v>45</v>
      </c>
      <c r="C17" s="14">
        <v>68946100</v>
      </c>
      <c r="D17" s="12">
        <v>38611</v>
      </c>
      <c r="E17" s="12">
        <v>189601.78</v>
      </c>
      <c r="F17" s="12">
        <v>0</v>
      </c>
      <c r="G17" s="83">
        <f t="shared" si="0"/>
        <v>228212.78</v>
      </c>
      <c r="H17" s="426">
        <f>'II-G-1.2 (W)'!H32</f>
        <v>2741792.25</v>
      </c>
    </row>
    <row r="18" spans="1:8">
      <c r="A18" s="2">
        <v>6</v>
      </c>
      <c r="B18" s="20" t="s">
        <v>48</v>
      </c>
      <c r="C18" s="14">
        <v>40107100</v>
      </c>
      <c r="D18" s="12">
        <v>21140.799999999999</v>
      </c>
      <c r="E18" s="12">
        <v>104278.46</v>
      </c>
      <c r="F18" s="12">
        <v>0</v>
      </c>
      <c r="G18" s="83">
        <f t="shared" si="0"/>
        <v>125419.26000000001</v>
      </c>
      <c r="H18" s="426">
        <f>'II-G-1.2 (W)'!H33</f>
        <v>1504938.7200000002</v>
      </c>
    </row>
    <row r="19" spans="1:8">
      <c r="A19" s="2">
        <v>7</v>
      </c>
      <c r="B19" s="20"/>
      <c r="C19" s="94"/>
      <c r="D19" s="94"/>
      <c r="E19" s="94"/>
      <c r="F19" s="94"/>
      <c r="G19" s="24"/>
      <c r="H19" s="426"/>
    </row>
    <row r="20" spans="1:8">
      <c r="A20" s="2">
        <v>8</v>
      </c>
      <c r="B20" s="20"/>
      <c r="C20" s="684" t="s">
        <v>195</v>
      </c>
      <c r="D20" s="685"/>
      <c r="E20" s="685"/>
      <c r="F20" s="685"/>
      <c r="G20" s="686"/>
      <c r="H20" s="85"/>
    </row>
    <row r="21" spans="1:8">
      <c r="A21" s="2">
        <v>9</v>
      </c>
      <c r="B21" s="20" t="s">
        <v>38</v>
      </c>
      <c r="C21" s="14">
        <v>27208900</v>
      </c>
      <c r="D21" s="12">
        <v>15428.900000000001</v>
      </c>
      <c r="E21" s="12">
        <v>125620.49</v>
      </c>
      <c r="F21" s="12">
        <v>1360.45</v>
      </c>
      <c r="G21" s="83">
        <f>SUM(D21:F21)</f>
        <v>142409.84000000003</v>
      </c>
      <c r="H21" s="426">
        <v>1708915.6321451124</v>
      </c>
    </row>
    <row r="22" spans="1:8">
      <c r="A22" s="2">
        <v>10</v>
      </c>
      <c r="B22" s="20" t="s">
        <v>39</v>
      </c>
      <c r="C22" s="14">
        <v>24314900</v>
      </c>
      <c r="D22" s="12">
        <v>12627.6</v>
      </c>
      <c r="E22" s="12">
        <v>102621.33</v>
      </c>
      <c r="F22" s="12">
        <v>1215.75</v>
      </c>
      <c r="G22" s="83">
        <f>SUM(D22:F22)</f>
        <v>116464.68000000001</v>
      </c>
      <c r="H22" s="426">
        <v>1397577.8016931207</v>
      </c>
    </row>
    <row r="23" spans="1:8">
      <c r="A23" s="2">
        <v>11</v>
      </c>
      <c r="B23" s="20" t="s">
        <v>45</v>
      </c>
      <c r="C23" s="14">
        <v>68946100</v>
      </c>
      <c r="D23" s="12">
        <v>42084.9</v>
      </c>
      <c r="E23" s="12">
        <v>335223.42</v>
      </c>
      <c r="F23" s="12">
        <v>3447.31</v>
      </c>
      <c r="G23" s="83">
        <f>SUM(D23:F23)</f>
        <v>380755.63</v>
      </c>
      <c r="H23" s="426">
        <v>4569066.0164404511</v>
      </c>
    </row>
    <row r="24" spans="1:8">
      <c r="A24" s="2">
        <v>12</v>
      </c>
      <c r="B24" s="20" t="s">
        <v>48</v>
      </c>
      <c r="C24" s="14">
        <v>40107100</v>
      </c>
      <c r="D24" s="12">
        <v>21341.7</v>
      </c>
      <c r="E24" s="12">
        <v>172931.07</v>
      </c>
      <c r="F24" s="12">
        <v>2005.36</v>
      </c>
      <c r="G24" s="83">
        <f>SUM(D24:F24)</f>
        <v>196278.13</v>
      </c>
      <c r="H24" s="426">
        <v>2355244.7483375305</v>
      </c>
    </row>
    <row r="25" spans="1:8">
      <c r="A25" s="2">
        <v>13</v>
      </c>
      <c r="B25" s="20"/>
      <c r="C25" s="94"/>
      <c r="D25" s="94"/>
      <c r="E25" s="94"/>
      <c r="F25" s="94"/>
      <c r="G25" s="24"/>
      <c r="H25" s="85"/>
    </row>
    <row r="26" spans="1:8">
      <c r="A26" s="2">
        <v>14</v>
      </c>
      <c r="B26" s="20"/>
      <c r="C26" s="684" t="s">
        <v>196</v>
      </c>
      <c r="D26" s="685"/>
      <c r="E26" s="685"/>
      <c r="F26" s="685"/>
      <c r="G26" s="686"/>
      <c r="H26" s="85"/>
    </row>
    <row r="27" spans="1:8">
      <c r="A27" s="2">
        <v>15</v>
      </c>
      <c r="B27" s="20" t="s">
        <v>38</v>
      </c>
      <c r="C27" s="424">
        <f>(C21-C15)/C15</f>
        <v>0</v>
      </c>
      <c r="D27" s="95">
        <f>(D21-D15)/D15</f>
        <v>-7.3450636560172866E-2</v>
      </c>
      <c r="E27" s="95">
        <f t="shared" ref="E27:G27" si="1">(E21-E15)/E15</f>
        <v>0.67886886751501663</v>
      </c>
      <c r="F27" s="96">
        <v>0</v>
      </c>
      <c r="G27" s="95">
        <f t="shared" si="1"/>
        <v>0.55679186606218378</v>
      </c>
      <c r="H27" s="427">
        <f>(H21-H15)/H15</f>
        <v>0.55363237558164302</v>
      </c>
    </row>
    <row r="28" spans="1:8">
      <c r="A28" s="2">
        <v>16</v>
      </c>
      <c r="B28" s="20" t="s">
        <v>39</v>
      </c>
      <c r="C28" s="424">
        <f>(C22-C16)/C16</f>
        <v>0</v>
      </c>
      <c r="D28" s="95">
        <f t="shared" ref="D28:G28" si="2">(D22-D16)/D16</f>
        <v>2.6300390117035138E-2</v>
      </c>
      <c r="E28" s="95">
        <f t="shared" si="2"/>
        <v>0.62954138262142534</v>
      </c>
      <c r="F28" s="96">
        <v>0</v>
      </c>
      <c r="G28" s="95">
        <f t="shared" si="2"/>
        <v>0.5470950359851855</v>
      </c>
      <c r="H28" s="427">
        <f>(H22-H16)/H16</f>
        <v>0.54709507219934539</v>
      </c>
    </row>
    <row r="29" spans="1:8">
      <c r="A29" s="2">
        <v>17</v>
      </c>
      <c r="B29" s="20" t="s">
        <v>45</v>
      </c>
      <c r="C29" s="424">
        <f>(C23-C17)/C17</f>
        <v>0</v>
      </c>
      <c r="D29" s="95">
        <f t="shared" ref="D29:G29" si="3">(D23-D17)/D17</f>
        <v>8.997176970293444E-2</v>
      </c>
      <c r="E29" s="95">
        <f t="shared" si="3"/>
        <v>0.76803941397596576</v>
      </c>
      <c r="F29" s="96">
        <v>0</v>
      </c>
      <c r="G29" s="95">
        <f t="shared" si="3"/>
        <v>0.66842378415441939</v>
      </c>
      <c r="H29" s="427">
        <f>(H23-H17)/H17</f>
        <v>0.66645230558239821</v>
      </c>
    </row>
    <row r="30" spans="1:8">
      <c r="A30" s="2">
        <v>18</v>
      </c>
      <c r="B30" s="20" t="s">
        <v>48</v>
      </c>
      <c r="C30" s="424">
        <f>(C24-C18)/C18</f>
        <v>0</v>
      </c>
      <c r="D30" s="95">
        <f t="shared" ref="D30:G30" si="4">(D24-D18)/D18</f>
        <v>9.5029516385378727E-3</v>
      </c>
      <c r="E30" s="95">
        <f t="shared" si="4"/>
        <v>0.65835849512929123</v>
      </c>
      <c r="F30" s="96">
        <v>0</v>
      </c>
      <c r="G30" s="95">
        <f t="shared" si="4"/>
        <v>0.56497598534706706</v>
      </c>
      <c r="H30" s="427">
        <f>(H24-H18)/H18</f>
        <v>0.56501040011617898</v>
      </c>
    </row>
    <row r="31" spans="1:8">
      <c r="A31" s="2">
        <v>19</v>
      </c>
      <c r="B31" s="20"/>
      <c r="C31" s="3"/>
      <c r="D31" s="3"/>
      <c r="E31" s="3"/>
      <c r="F31" s="3"/>
      <c r="G31" s="2"/>
      <c r="H31" s="85"/>
    </row>
    <row r="32" spans="1:8" ht="15.75" thickBot="1">
      <c r="A32" s="4"/>
      <c r="B32" s="4"/>
      <c r="C32" s="4"/>
      <c r="D32" s="4"/>
      <c r="E32" s="4"/>
      <c r="F32" s="4"/>
      <c r="G32" s="7"/>
      <c r="H32" s="316"/>
    </row>
  </sheetData>
  <customSheetViews>
    <customSheetView guid="{0051487E-A47C-49AA-8AE8-FEF96291A55A}" fitToPage="1">
      <selection activeCell="B32" sqref="B32"/>
      <pageMargins left="0.5" right="0.5" top="0.5" bottom="0.5" header="0" footer="0.25"/>
      <pageSetup scale="82" orientation="landscape" r:id="rId1"/>
      <headerFooter>
        <oddFooter>&amp;R&amp;A</oddFooter>
      </headerFooter>
    </customSheetView>
    <customSheetView guid="{26C2B9FB-9705-4145-BB97-54F01A23C960}" showPageBreaks="1" fitToPage="1">
      <selection activeCell="H18" sqref="H18"/>
      <pageMargins left="0.5" right="0.5" top="0.5" bottom="0.5" header="0" footer="0.25"/>
      <pageSetup scale="81" orientation="landscape" r:id="rId2"/>
      <headerFooter>
        <oddFooter>&amp;R&amp;A</oddFooter>
      </headerFooter>
    </customSheetView>
    <customSheetView guid="{8AF88CFF-9E20-4B3D-822E-6CE96CE91088}" fitToPage="1">
      <selection activeCell="M28" sqref="M28"/>
      <pageMargins left="0.5" right="0.5" top="0.5" bottom="0.5" header="0" footer="0.25"/>
      <pageSetup scale="82" orientation="landscape" r:id="rId3"/>
      <headerFooter>
        <oddFooter>&amp;R&amp;A</oddFooter>
      </headerFooter>
    </customSheetView>
    <customSheetView guid="{FBC3897D-7A4F-424C-9ED3-F4BA70FDA2B6}" fitToPage="1">
      <selection activeCell="M28" sqref="M28"/>
      <pageMargins left="0.5" right="0.5" top="0.5" bottom="0.5" header="0" footer="0.25"/>
      <pageSetup scale="82" orientation="landscape" r:id="rId4"/>
      <headerFooter>
        <oddFooter>&amp;R&amp;A</oddFooter>
      </headerFooter>
    </customSheetView>
    <customSheetView guid="{828D621A-F75D-45EA-97F8-7DEC174B4676}" showPageBreaks="1" fitToPage="1">
      <pageMargins left="0.5" right="0.5" top="0.5" bottom="0.5" header="0" footer="0.25"/>
      <pageSetup scale="82" orientation="landscape" r:id="rId5"/>
      <headerFooter>
        <oddFooter>&amp;R&amp;A</oddFooter>
      </headerFooter>
    </customSheetView>
    <customSheetView guid="{19E76F77-5FD4-4699-96C7-35DD0D021D5C}" showPageBreaks="1" fitToPage="1">
      <selection activeCell="G21" sqref="G21"/>
      <pageMargins left="0.5" right="0.5" top="0.5" bottom="0.5" header="0" footer="0.25"/>
      <pageSetup scale="82" orientation="landscape" r:id="rId6"/>
      <headerFooter>
        <oddFooter>&amp;R&amp;A</oddFooter>
      </headerFooter>
    </customSheetView>
    <customSheetView guid="{9F9B7EE8-1B10-4082-AFCC-397EDBABAFD3}" fitToPage="1">
      <selection activeCell="B32" sqref="B32"/>
      <pageMargins left="0.5" right="0.5" top="0.5" bottom="0.5" header="0" footer="0.25"/>
      <pageSetup scale="82" orientation="landscape" r:id="rId7"/>
      <headerFooter>
        <oddFooter>&amp;R&amp;A</oddFooter>
      </headerFooter>
    </customSheetView>
  </customSheetViews>
  <mergeCells count="10">
    <mergeCell ref="A11:A12"/>
    <mergeCell ref="B11:B12"/>
    <mergeCell ref="C11:C12"/>
    <mergeCell ref="D11:D12"/>
    <mergeCell ref="E11:E12"/>
    <mergeCell ref="C14:G14"/>
    <mergeCell ref="C20:G20"/>
    <mergeCell ref="C26:G26"/>
    <mergeCell ref="F11:F12"/>
    <mergeCell ref="G11:G12"/>
  </mergeCells>
  <pageMargins left="0.5" right="0.5" top="0.5" bottom="0.5" header="0" footer="0.25"/>
  <pageSetup scale="82" orientation="landscape" r:id="rId8"/>
  <headerFooter>
    <oddFooter>&amp;R&amp;A</oddFooter>
  </headerFooter>
  <ignoredErrors>
    <ignoredError sqref="G15:G18"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pageSetUpPr fitToPage="1"/>
  </sheetPr>
  <dimension ref="A1:K49"/>
  <sheetViews>
    <sheetView zoomScaleNormal="100" workbookViewId="0">
      <selection sqref="A1:H34"/>
    </sheetView>
  </sheetViews>
  <sheetFormatPr defaultRowHeight="15"/>
  <cols>
    <col min="1" max="1" width="5.42578125" customWidth="1"/>
    <col min="2" max="2" width="25.7109375" customWidth="1"/>
    <col min="3" max="3" width="20.7109375" customWidth="1"/>
    <col min="4" max="4" width="12.85546875" customWidth="1"/>
    <col min="5" max="6" width="15.7109375" customWidth="1"/>
    <col min="7" max="7" width="14.7109375" customWidth="1"/>
    <col min="8" max="8" width="14.28515625" bestFit="1" customWidth="1"/>
  </cols>
  <sheetData>
    <row r="1" spans="1:11">
      <c r="A1" s="1" t="s">
        <v>0</v>
      </c>
      <c r="B1" s="1"/>
    </row>
    <row r="2" spans="1:11">
      <c r="A2" t="s">
        <v>175</v>
      </c>
    </row>
    <row r="3" spans="1:11">
      <c r="A3" t="s">
        <v>2</v>
      </c>
    </row>
    <row r="4" spans="1:11">
      <c r="A4" t="s">
        <v>6</v>
      </c>
    </row>
    <row r="5" spans="1:11">
      <c r="A5" t="s">
        <v>3</v>
      </c>
    </row>
    <row r="7" spans="1:11">
      <c r="B7" t="s">
        <v>189</v>
      </c>
    </row>
    <row r="8" spans="1:11" ht="15.75" thickBot="1"/>
    <row r="9" spans="1:11" ht="15.75" thickBot="1">
      <c r="B9" s="29" t="s">
        <v>82</v>
      </c>
      <c r="C9" s="29" t="s">
        <v>83</v>
      </c>
      <c r="D9" s="29" t="s">
        <v>86</v>
      </c>
      <c r="E9" s="29" t="s">
        <v>51</v>
      </c>
      <c r="F9" s="29" t="s">
        <v>52</v>
      </c>
      <c r="G9" s="29" t="s">
        <v>53</v>
      </c>
      <c r="H9" s="360" t="s">
        <v>54</v>
      </c>
    </row>
    <row r="10" spans="1:11" ht="14.45" customHeight="1">
      <c r="A10" s="660" t="s">
        <v>1</v>
      </c>
      <c r="B10" s="660" t="s">
        <v>161</v>
      </c>
      <c r="C10" s="660" t="s">
        <v>350</v>
      </c>
      <c r="D10" s="691" t="s">
        <v>355</v>
      </c>
      <c r="E10" s="658" t="s">
        <v>192</v>
      </c>
      <c r="F10" s="660" t="s">
        <v>193</v>
      </c>
      <c r="G10" s="660" t="s">
        <v>194</v>
      </c>
      <c r="H10" s="425" t="s">
        <v>332</v>
      </c>
    </row>
    <row r="11" spans="1:11" ht="15.75" thickBot="1">
      <c r="A11" s="661"/>
      <c r="B11" s="661"/>
      <c r="C11" s="661"/>
      <c r="D11" s="661"/>
      <c r="E11" s="687"/>
      <c r="F11" s="661"/>
      <c r="G11" s="663"/>
      <c r="H11" s="417" t="s">
        <v>168</v>
      </c>
      <c r="K11" s="23"/>
    </row>
    <row r="12" spans="1:11">
      <c r="A12" s="5">
        <v>1</v>
      </c>
      <c r="B12" s="535"/>
      <c r="C12" s="92"/>
      <c r="D12" s="92"/>
      <c r="E12" s="92"/>
      <c r="F12" s="92"/>
      <c r="G12" s="93"/>
      <c r="H12" s="536"/>
    </row>
    <row r="13" spans="1:11">
      <c r="A13" s="2">
        <v>2</v>
      </c>
      <c r="B13" s="20"/>
      <c r="C13" s="684" t="s">
        <v>281</v>
      </c>
      <c r="D13" s="685"/>
      <c r="E13" s="685"/>
      <c r="F13" s="685"/>
      <c r="G13" s="686"/>
      <c r="H13" s="85"/>
    </row>
    <row r="14" spans="1:11">
      <c r="A14" s="2">
        <v>3</v>
      </c>
      <c r="B14" s="20" t="s">
        <v>38</v>
      </c>
      <c r="C14" s="14">
        <v>21679548</v>
      </c>
      <c r="D14" s="64">
        <v>847.55</v>
      </c>
      <c r="E14" s="64">
        <v>91704.49</v>
      </c>
      <c r="F14" s="64">
        <v>0</v>
      </c>
      <c r="G14" s="91">
        <f>SUM(D14:F14)</f>
        <v>92552.040000000008</v>
      </c>
      <c r="H14" s="426">
        <f>'II-G-1.2 (WW)'!H20</f>
        <v>1101064.96144</v>
      </c>
    </row>
    <row r="15" spans="1:11">
      <c r="A15" s="2">
        <v>4</v>
      </c>
      <c r="B15" s="20" t="s">
        <v>39</v>
      </c>
      <c r="C15" s="14">
        <v>22659793</v>
      </c>
      <c r="D15" s="64">
        <v>495.12</v>
      </c>
      <c r="E15" s="64">
        <v>94038.14</v>
      </c>
      <c r="F15" s="64">
        <v>0</v>
      </c>
      <c r="G15" s="91">
        <f t="shared" ref="G15:G16" si="0">SUM(D15:F15)</f>
        <v>94533.26</v>
      </c>
      <c r="H15" s="426">
        <f>'II-G-1.2 (WW)'!H21</f>
        <v>1129179.5256999999</v>
      </c>
    </row>
    <row r="16" spans="1:11">
      <c r="A16" s="2">
        <v>5</v>
      </c>
      <c r="B16" s="20" t="s">
        <v>48</v>
      </c>
      <c r="C16" s="14">
        <v>35491495</v>
      </c>
      <c r="D16" s="64">
        <v>1873.79</v>
      </c>
      <c r="E16" s="64">
        <v>146934.79</v>
      </c>
      <c r="F16" s="64">
        <v>0</v>
      </c>
      <c r="G16" s="91">
        <f t="shared" si="0"/>
        <v>148808.58000000002</v>
      </c>
      <c r="H16" s="426">
        <f>'II-G-1.2 (WW)'!H26</f>
        <v>1763829.01413</v>
      </c>
    </row>
    <row r="17" spans="1:8">
      <c r="A17" s="2">
        <v>6</v>
      </c>
      <c r="B17" s="20"/>
      <c r="C17" s="94"/>
      <c r="D17" s="94"/>
      <c r="E17" s="94"/>
      <c r="F17" s="94"/>
      <c r="G17" s="24"/>
      <c r="H17" s="426"/>
    </row>
    <row r="18" spans="1:8">
      <c r="A18" s="2">
        <v>7</v>
      </c>
      <c r="B18" s="20"/>
      <c r="C18" s="684" t="s">
        <v>282</v>
      </c>
      <c r="D18" s="685"/>
      <c r="E18" s="685"/>
      <c r="F18" s="685"/>
      <c r="G18" s="686"/>
      <c r="H18" s="426"/>
    </row>
    <row r="19" spans="1:8">
      <c r="A19" s="2">
        <v>8</v>
      </c>
      <c r="B19" s="20" t="s">
        <v>38</v>
      </c>
      <c r="C19" s="14">
        <v>19619500</v>
      </c>
      <c r="D19" s="64">
        <v>806.84999999999991</v>
      </c>
      <c r="E19" s="64">
        <v>102196.09</v>
      </c>
      <c r="F19" s="64">
        <v>0</v>
      </c>
      <c r="G19" s="91">
        <f>SUM(D19:F19)</f>
        <v>103002.94</v>
      </c>
      <c r="H19" s="426">
        <v>1226474.5986468911</v>
      </c>
    </row>
    <row r="20" spans="1:8">
      <c r="A20" s="2">
        <v>9</v>
      </c>
      <c r="B20" s="20" t="s">
        <v>39</v>
      </c>
      <c r="C20" s="14">
        <v>20506600</v>
      </c>
      <c r="D20" s="64">
        <v>445.42</v>
      </c>
      <c r="E20" s="64">
        <v>106817.17</v>
      </c>
      <c r="F20" s="64">
        <v>0</v>
      </c>
      <c r="G20" s="91">
        <f t="shared" ref="G20:G21" si="1">SUM(D20:F20)</f>
        <v>107262.59</v>
      </c>
      <c r="H20" s="426">
        <v>1281931.7154442687</v>
      </c>
    </row>
    <row r="21" spans="1:8">
      <c r="A21" s="2">
        <v>10</v>
      </c>
      <c r="B21" s="20" t="s">
        <v>48</v>
      </c>
      <c r="C21" s="14">
        <v>32119000</v>
      </c>
      <c r="D21" s="64">
        <v>1833.09</v>
      </c>
      <c r="E21" s="64">
        <v>167308.45000000001</v>
      </c>
      <c r="F21" s="64">
        <v>0</v>
      </c>
      <c r="G21" s="91">
        <f t="shared" si="1"/>
        <v>169141.54</v>
      </c>
      <c r="H21" s="426">
        <v>2007824.5342133762</v>
      </c>
    </row>
    <row r="22" spans="1:8">
      <c r="A22" s="2">
        <v>11</v>
      </c>
      <c r="B22" s="20"/>
      <c r="C22" s="94"/>
      <c r="D22" s="94"/>
      <c r="E22" s="94"/>
      <c r="F22" s="94"/>
      <c r="G22" s="24"/>
      <c r="H22" s="85"/>
    </row>
    <row r="23" spans="1:8">
      <c r="A23" s="2">
        <v>12</v>
      </c>
      <c r="B23" s="20"/>
      <c r="C23" s="684" t="s">
        <v>283</v>
      </c>
      <c r="D23" s="685"/>
      <c r="E23" s="685"/>
      <c r="F23" s="685"/>
      <c r="G23" s="686"/>
      <c r="H23" s="85"/>
    </row>
    <row r="24" spans="1:8">
      <c r="A24" s="2">
        <v>13</v>
      </c>
      <c r="B24" s="20" t="s">
        <v>38</v>
      </c>
      <c r="C24" s="95">
        <f>(C19-C14)/C14</f>
        <v>-9.5022645306073725E-2</v>
      </c>
      <c r="D24" s="95">
        <f t="shared" ref="C24:E26" si="2">(D19-D14)/D14</f>
        <v>-4.8020765736534771E-2</v>
      </c>
      <c r="E24" s="95">
        <f t="shared" si="2"/>
        <v>0.11440661193361405</v>
      </c>
      <c r="F24" s="96">
        <v>0</v>
      </c>
      <c r="G24" s="95">
        <f t="shared" ref="G24:H26" si="3">(G19-G14)/G14</f>
        <v>0.11291917498522985</v>
      </c>
      <c r="H24" s="427">
        <f t="shared" si="3"/>
        <v>0.11389849064207552</v>
      </c>
    </row>
    <row r="25" spans="1:8">
      <c r="A25" s="2">
        <v>14</v>
      </c>
      <c r="B25" s="20" t="s">
        <v>39</v>
      </c>
      <c r="C25" s="95">
        <f t="shared" si="2"/>
        <v>-9.5022624434389136E-2</v>
      </c>
      <c r="D25" s="95">
        <f t="shared" si="2"/>
        <v>-0.10037970592987557</v>
      </c>
      <c r="E25" s="95">
        <f t="shared" si="2"/>
        <v>0.13589199020737755</v>
      </c>
      <c r="F25" s="96">
        <v>0</v>
      </c>
      <c r="G25" s="95">
        <f t="shared" si="3"/>
        <v>0.13465451207331686</v>
      </c>
      <c r="H25" s="427">
        <f t="shared" si="3"/>
        <v>0.13527715147826011</v>
      </c>
    </row>
    <row r="26" spans="1:8">
      <c r="A26" s="2">
        <v>15</v>
      </c>
      <c r="B26" s="20" t="s">
        <v>48</v>
      </c>
      <c r="C26" s="95">
        <f t="shared" si="2"/>
        <v>-9.5022624434389136E-2</v>
      </c>
      <c r="D26" s="95">
        <f t="shared" si="2"/>
        <v>-2.1720683747912011E-2</v>
      </c>
      <c r="E26" s="95">
        <f t="shared" si="2"/>
        <v>0.1386578359012185</v>
      </c>
      <c r="F26" s="96">
        <v>0</v>
      </c>
      <c r="G26" s="95">
        <f t="shared" si="3"/>
        <v>0.13663835781512054</v>
      </c>
      <c r="H26" s="427">
        <f t="shared" si="3"/>
        <v>0.13833286454000521</v>
      </c>
    </row>
    <row r="27" spans="1:8">
      <c r="A27" s="2">
        <v>16</v>
      </c>
      <c r="B27" s="20"/>
      <c r="C27" s="3"/>
      <c r="D27" s="3"/>
      <c r="E27" s="3"/>
      <c r="F27" s="3"/>
      <c r="G27" s="2"/>
      <c r="H27" s="85"/>
    </row>
    <row r="28" spans="1:8" ht="15.75" customHeight="1">
      <c r="A28" s="2">
        <v>17</v>
      </c>
      <c r="B28" s="681" t="s">
        <v>356</v>
      </c>
      <c r="C28" s="682"/>
      <c r="D28" s="682"/>
      <c r="E28" s="682"/>
      <c r="F28" s="682"/>
      <c r="G28" s="682"/>
      <c r="H28" s="683"/>
    </row>
    <row r="29" spans="1:8">
      <c r="A29" s="2">
        <v>18</v>
      </c>
      <c r="B29" s="681"/>
      <c r="C29" s="682"/>
      <c r="D29" s="682"/>
      <c r="E29" s="682"/>
      <c r="F29" s="682"/>
      <c r="G29" s="682"/>
      <c r="H29" s="683"/>
    </row>
    <row r="30" spans="1:8">
      <c r="A30" s="2">
        <v>19</v>
      </c>
      <c r="B30" s="681"/>
      <c r="C30" s="682"/>
      <c r="D30" s="682"/>
      <c r="E30" s="682"/>
      <c r="F30" s="682"/>
      <c r="G30" s="682"/>
      <c r="H30" s="683"/>
    </row>
    <row r="31" spans="1:8">
      <c r="A31" s="2">
        <v>20</v>
      </c>
      <c r="B31" s="681"/>
      <c r="C31" s="682"/>
      <c r="D31" s="682"/>
      <c r="E31" s="682"/>
      <c r="F31" s="682"/>
      <c r="G31" s="682"/>
      <c r="H31" s="683"/>
    </row>
    <row r="32" spans="1:8">
      <c r="A32" s="2">
        <v>21</v>
      </c>
      <c r="B32" s="590"/>
      <c r="C32" s="591"/>
      <c r="D32" s="591"/>
      <c r="E32" s="591"/>
      <c r="F32" s="591"/>
      <c r="G32" s="591"/>
      <c r="H32" s="592"/>
    </row>
    <row r="33" spans="1:8">
      <c r="A33" s="2">
        <v>22</v>
      </c>
      <c r="B33" s="688" t="s">
        <v>351</v>
      </c>
      <c r="C33" s="689"/>
      <c r="D33" s="689"/>
      <c r="E33" s="689"/>
      <c r="F33" s="689"/>
      <c r="G33" s="689"/>
      <c r="H33" s="690"/>
    </row>
    <row r="34" spans="1:8" ht="15.75" thickBot="1">
      <c r="A34" s="534">
        <v>23</v>
      </c>
      <c r="B34" s="537"/>
      <c r="C34" s="298"/>
      <c r="D34" s="298"/>
      <c r="E34" s="298"/>
      <c r="F34" s="298"/>
      <c r="G34" s="299"/>
      <c r="H34" s="316"/>
    </row>
    <row r="46" spans="1:8" ht="409.5">
      <c r="B46" s="401" t="s">
        <v>329</v>
      </c>
      <c r="C46" s="402"/>
      <c r="D46" s="402"/>
      <c r="E46" s="402"/>
      <c r="F46" s="402"/>
      <c r="G46" s="402"/>
      <c r="H46" s="403"/>
    </row>
    <row r="47" spans="1:8">
      <c r="B47" s="401"/>
      <c r="C47" s="402"/>
      <c r="D47" s="402"/>
      <c r="E47" s="402"/>
      <c r="F47" s="402"/>
      <c r="G47" s="402"/>
      <c r="H47" s="403"/>
    </row>
    <row r="48" spans="1:8">
      <c r="B48" s="401"/>
      <c r="C48" s="402"/>
      <c r="D48" s="402"/>
      <c r="E48" s="402"/>
      <c r="F48" s="402"/>
      <c r="G48" s="402"/>
      <c r="H48" s="403"/>
    </row>
    <row r="49" spans="2:8">
      <c r="B49" s="401"/>
      <c r="C49" s="402"/>
      <c r="D49" s="402"/>
      <c r="E49" s="402"/>
      <c r="F49" s="402"/>
      <c r="G49" s="402"/>
      <c r="H49" s="403"/>
    </row>
  </sheetData>
  <customSheetViews>
    <customSheetView guid="{0051487E-A47C-49AA-8AE8-FEF96291A55A}" fitToPage="1">
      <selection sqref="A1:H33"/>
      <pageMargins left="0.5" right="0.5" top="0.5" bottom="0.5" header="0" footer="0.25"/>
      <pageSetup scale="43" orientation="landscape" r:id="rId1"/>
      <headerFooter>
        <oddFooter>&amp;R&amp;A</oddFooter>
      </headerFooter>
    </customSheetView>
    <customSheetView guid="{26C2B9FB-9705-4145-BB97-54F01A23C960}" showPageBreaks="1" fitToPage="1">
      <selection activeCell="E39" sqref="E39"/>
      <pageMargins left="0.5" right="0.5" top="0.5" bottom="0.5" header="0" footer="0.25"/>
      <pageSetup scale="42" orientation="landscape" r:id="rId2"/>
      <headerFooter>
        <oddFooter>&amp;R&amp;A</oddFooter>
      </headerFooter>
    </customSheetView>
    <customSheetView guid="{8AF88CFF-9E20-4B3D-822E-6CE96CE91088}" fitToPage="1">
      <selection activeCell="H13" sqref="H13"/>
      <pageMargins left="0.5" right="0.5" top="0.5" bottom="0.5" header="0" footer="0.25"/>
      <pageSetup scale="43" orientation="landscape" r:id="rId3"/>
      <headerFooter>
        <oddFooter>&amp;R&amp;A</oddFooter>
      </headerFooter>
    </customSheetView>
    <customSheetView guid="{FBC3897D-7A4F-424C-9ED3-F4BA70FDA2B6}" fitToPage="1">
      <selection activeCell="H13" sqref="H13"/>
      <pageMargins left="0.5" right="0.5" top="0.5" bottom="0.5" header="0" footer="0.25"/>
      <pageSetup scale="10" orientation="landscape" r:id="rId4"/>
      <headerFooter>
        <oddFooter>&amp;R&amp;A</oddFooter>
      </headerFooter>
    </customSheetView>
    <customSheetView guid="{828D621A-F75D-45EA-97F8-7DEC174B4676}" showPageBreaks="1" fitToPage="1">
      <pageMargins left="0.5" right="0.5" top="0.5" bottom="0.5" header="0" footer="0.25"/>
      <pageSetup scale="43" orientation="landscape" r:id="rId5"/>
      <headerFooter>
        <oddFooter>&amp;R&amp;A</oddFooter>
      </headerFooter>
    </customSheetView>
    <customSheetView guid="{19E76F77-5FD4-4699-96C7-35DD0D021D5C}" showPageBreaks="1" fitToPage="1">
      <selection activeCell="E39" sqref="E39"/>
      <pageMargins left="0.5" right="0.5" top="0.5" bottom="0.5" header="0" footer="0.25"/>
      <pageSetup scale="43" orientation="landscape" r:id="rId6"/>
      <headerFooter>
        <oddFooter>&amp;R&amp;A</oddFooter>
      </headerFooter>
    </customSheetView>
    <customSheetView guid="{9F9B7EE8-1B10-4082-AFCC-397EDBABAFD3}" fitToPage="1">
      <selection sqref="A1:H33"/>
      <pageMargins left="0.5" right="0.5" top="0.5" bottom="0.5" header="0" footer="0.25"/>
      <pageSetup scale="43" orientation="landscape" r:id="rId7"/>
      <headerFooter>
        <oddFooter>&amp;R&amp;A</oddFooter>
      </headerFooter>
    </customSheetView>
  </customSheetViews>
  <mergeCells count="12">
    <mergeCell ref="B33:H33"/>
    <mergeCell ref="A10:A11"/>
    <mergeCell ref="B10:B11"/>
    <mergeCell ref="C10:C11"/>
    <mergeCell ref="D10:D11"/>
    <mergeCell ref="E10:E11"/>
    <mergeCell ref="G10:G11"/>
    <mergeCell ref="C13:G13"/>
    <mergeCell ref="C18:G18"/>
    <mergeCell ref="C23:G23"/>
    <mergeCell ref="F10:F11"/>
    <mergeCell ref="B28:H31"/>
  </mergeCells>
  <pageMargins left="0.5" right="0.5" top="0.5" bottom="0.5" header="0" footer="0.25"/>
  <pageSetup scale="84" orientation="landscape" r:id="rId8"/>
  <headerFooter>
    <oddFooter>&amp;R&amp;A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M50"/>
  <sheetViews>
    <sheetView topLeftCell="A10" zoomScaleNormal="100" workbookViewId="0">
      <selection activeCell="A11" sqref="A11"/>
    </sheetView>
  </sheetViews>
  <sheetFormatPr defaultRowHeight="15"/>
  <cols>
    <col min="1" max="1" width="5.42578125" customWidth="1"/>
    <col min="2" max="2" width="22.42578125" customWidth="1"/>
    <col min="3" max="12" width="12.7109375" customWidth="1"/>
    <col min="13" max="13" width="14.28515625" bestFit="1" customWidth="1"/>
  </cols>
  <sheetData>
    <row r="1" spans="1:13">
      <c r="A1" s="1" t="s">
        <v>0</v>
      </c>
      <c r="B1" s="1"/>
    </row>
    <row r="2" spans="1:13">
      <c r="A2" t="s">
        <v>175</v>
      </c>
    </row>
    <row r="3" spans="1:13">
      <c r="A3" t="s">
        <v>2</v>
      </c>
    </row>
    <row r="4" spans="1:13">
      <c r="A4" t="s">
        <v>5</v>
      </c>
    </row>
    <row r="5" spans="1:13">
      <c r="A5" t="s">
        <v>3</v>
      </c>
    </row>
    <row r="6" spans="1:13" ht="15.75" thickBot="1"/>
    <row r="7" spans="1:13" ht="15.75" thickBot="1">
      <c r="B7" s="29" t="s">
        <v>82</v>
      </c>
      <c r="C7" s="29" t="s">
        <v>83</v>
      </c>
      <c r="D7" s="29" t="s">
        <v>86</v>
      </c>
      <c r="E7" s="29" t="s">
        <v>51</v>
      </c>
      <c r="F7" s="29" t="s">
        <v>52</v>
      </c>
      <c r="G7" s="29" t="s">
        <v>53</v>
      </c>
      <c r="H7" s="29" t="s">
        <v>54</v>
      </c>
      <c r="I7" s="29" t="s">
        <v>55</v>
      </c>
      <c r="J7" s="29" t="s">
        <v>56</v>
      </c>
      <c r="K7" s="29" t="s">
        <v>57</v>
      </c>
      <c r="L7" s="29" t="s">
        <v>68</v>
      </c>
      <c r="M7" s="29" t="s">
        <v>69</v>
      </c>
    </row>
    <row r="8" spans="1:13">
      <c r="A8" s="660" t="s">
        <v>1</v>
      </c>
      <c r="B8" s="695" t="s">
        <v>159</v>
      </c>
      <c r="C8" s="696"/>
      <c r="D8" s="696"/>
      <c r="E8" s="696"/>
      <c r="F8" s="696"/>
      <c r="G8" s="696"/>
      <c r="H8" s="696"/>
      <c r="I8" s="696"/>
      <c r="J8" s="696"/>
      <c r="K8" s="696"/>
      <c r="L8" s="696"/>
      <c r="M8" s="697"/>
    </row>
    <row r="9" spans="1:13" ht="30.2" customHeight="1" thickBot="1">
      <c r="A9" s="661"/>
      <c r="B9" s="698"/>
      <c r="C9" s="699"/>
      <c r="D9" s="699"/>
      <c r="E9" s="699"/>
      <c r="F9" s="699"/>
      <c r="G9" s="699"/>
      <c r="H9" s="699"/>
      <c r="I9" s="699"/>
      <c r="J9" s="699"/>
      <c r="K9" s="699"/>
      <c r="L9" s="699"/>
      <c r="M9" s="700"/>
    </row>
    <row r="10" spans="1:13">
      <c r="A10" s="2">
        <v>1</v>
      </c>
      <c r="B10" s="20"/>
      <c r="C10" s="24" t="s">
        <v>58</v>
      </c>
      <c r="D10" s="24" t="s">
        <v>59</v>
      </c>
      <c r="E10" s="24" t="s">
        <v>60</v>
      </c>
      <c r="F10" s="24" t="s">
        <v>61</v>
      </c>
      <c r="G10" s="24" t="s">
        <v>62</v>
      </c>
      <c r="H10" s="24" t="s">
        <v>63</v>
      </c>
      <c r="I10" s="24" t="s">
        <v>64</v>
      </c>
      <c r="J10" s="24" t="s">
        <v>65</v>
      </c>
      <c r="K10" s="24" t="s">
        <v>66</v>
      </c>
      <c r="L10" s="24" t="s">
        <v>67</v>
      </c>
      <c r="M10" s="24" t="s">
        <v>70</v>
      </c>
    </row>
    <row r="11" spans="1:13">
      <c r="A11" s="2">
        <v>2</v>
      </c>
      <c r="B11" s="20" t="s">
        <v>30</v>
      </c>
      <c r="C11" s="14"/>
      <c r="D11" s="14"/>
      <c r="E11" s="14"/>
      <c r="F11" s="14"/>
      <c r="G11" s="15"/>
      <c r="H11" s="15"/>
      <c r="I11" s="15"/>
      <c r="J11" s="15"/>
      <c r="K11" s="15"/>
      <c r="L11" s="15"/>
      <c r="M11" s="15"/>
    </row>
    <row r="12" spans="1:13">
      <c r="A12" s="2">
        <v>3</v>
      </c>
      <c r="B12" s="11" t="s">
        <v>31</v>
      </c>
      <c r="C12" s="14"/>
      <c r="D12" s="14"/>
      <c r="E12" s="14"/>
      <c r="F12" s="14">
        <v>49747400</v>
      </c>
      <c r="G12" s="15"/>
      <c r="H12" s="15">
        <v>18590000</v>
      </c>
      <c r="I12" s="15"/>
      <c r="J12" s="15"/>
      <c r="K12" s="15"/>
      <c r="L12" s="15"/>
      <c r="M12" s="15">
        <f>SUM(C12:L12)</f>
        <v>68337400</v>
      </c>
    </row>
    <row r="13" spans="1:13">
      <c r="A13" s="2">
        <v>4</v>
      </c>
      <c r="B13" s="11" t="s">
        <v>32</v>
      </c>
      <c r="C13" s="14"/>
      <c r="D13" s="14"/>
      <c r="E13" s="14"/>
      <c r="F13" s="14">
        <v>5682200</v>
      </c>
      <c r="G13" s="15"/>
      <c r="H13" s="15"/>
      <c r="I13" s="15"/>
      <c r="J13" s="15"/>
      <c r="K13" s="15"/>
      <c r="L13" s="15"/>
      <c r="M13" s="15">
        <f t="shared" ref="M13:M28" si="0">SUM(C13:L13)</f>
        <v>5682200</v>
      </c>
    </row>
    <row r="14" spans="1:13">
      <c r="A14" s="2">
        <v>5</v>
      </c>
      <c r="B14" s="11" t="s">
        <v>33</v>
      </c>
      <c r="C14" s="14"/>
      <c r="D14" s="14"/>
      <c r="E14" s="14"/>
      <c r="F14" s="14"/>
      <c r="G14" s="15">
        <v>3000</v>
      </c>
      <c r="H14" s="15"/>
      <c r="I14" s="15"/>
      <c r="J14" s="15"/>
      <c r="K14" s="15"/>
      <c r="L14" s="15"/>
      <c r="M14" s="15">
        <f t="shared" si="0"/>
        <v>3000</v>
      </c>
    </row>
    <row r="15" spans="1:13">
      <c r="A15" s="2">
        <v>6</v>
      </c>
      <c r="B15" s="11" t="s">
        <v>34</v>
      </c>
      <c r="C15" s="14"/>
      <c r="D15" s="14"/>
      <c r="E15" s="14"/>
      <c r="F15" s="14"/>
      <c r="G15" s="15"/>
      <c r="H15" s="15"/>
      <c r="I15" s="15"/>
      <c r="J15" s="15">
        <v>52126000</v>
      </c>
      <c r="K15" s="15"/>
      <c r="L15" s="15"/>
      <c r="M15" s="15">
        <f t="shared" si="0"/>
        <v>52126000</v>
      </c>
    </row>
    <row r="16" spans="1:13">
      <c r="A16" s="2">
        <v>7</v>
      </c>
      <c r="B16" s="11" t="s">
        <v>35</v>
      </c>
      <c r="C16" s="14"/>
      <c r="D16" s="14"/>
      <c r="E16" s="14"/>
      <c r="F16" s="14">
        <v>13722900</v>
      </c>
      <c r="G16" s="15"/>
      <c r="H16" s="15"/>
      <c r="I16" s="15"/>
      <c r="J16" s="15"/>
      <c r="K16" s="15"/>
      <c r="L16" s="15"/>
      <c r="M16" s="15">
        <f t="shared" si="0"/>
        <v>13722900</v>
      </c>
    </row>
    <row r="17" spans="1:13">
      <c r="A17" s="2">
        <v>8</v>
      </c>
      <c r="B17" s="11" t="s">
        <v>36</v>
      </c>
      <c r="C17" s="14"/>
      <c r="D17" s="14"/>
      <c r="E17" s="14"/>
      <c r="F17" s="14">
        <v>2120500</v>
      </c>
      <c r="G17" s="15"/>
      <c r="H17" s="15"/>
      <c r="I17" s="15"/>
      <c r="J17" s="15"/>
      <c r="K17" s="15"/>
      <c r="L17" s="15"/>
      <c r="M17" s="15">
        <f t="shared" si="0"/>
        <v>2120500</v>
      </c>
    </row>
    <row r="18" spans="1:13">
      <c r="A18" s="2">
        <v>9</v>
      </c>
      <c r="B18" s="11" t="s">
        <v>37</v>
      </c>
      <c r="C18" s="14">
        <v>7027900</v>
      </c>
      <c r="D18" s="14"/>
      <c r="E18" s="14"/>
      <c r="F18" s="14"/>
      <c r="G18" s="15">
        <v>7011200</v>
      </c>
      <c r="H18" s="15"/>
      <c r="I18" s="15"/>
      <c r="J18" s="15"/>
      <c r="K18" s="15"/>
      <c r="L18" s="15"/>
      <c r="M18" s="15">
        <f t="shared" si="0"/>
        <v>14039100</v>
      </c>
    </row>
    <row r="19" spans="1:13">
      <c r="A19" s="2">
        <v>10</v>
      </c>
      <c r="B19" s="11" t="s">
        <v>38</v>
      </c>
      <c r="C19" s="14"/>
      <c r="D19" s="14"/>
      <c r="E19" s="14"/>
      <c r="F19" s="14">
        <v>77679000</v>
      </c>
      <c r="G19" s="15">
        <v>10644700</v>
      </c>
      <c r="H19" s="15"/>
      <c r="I19" s="15">
        <v>138106300</v>
      </c>
      <c r="J19" s="15"/>
      <c r="K19" s="15">
        <v>100076400</v>
      </c>
      <c r="L19" s="15"/>
      <c r="M19" s="15">
        <f t="shared" si="0"/>
        <v>326506400</v>
      </c>
    </row>
    <row r="20" spans="1:13">
      <c r="A20" s="2">
        <v>11</v>
      </c>
      <c r="B20" s="11" t="s">
        <v>39</v>
      </c>
      <c r="C20" s="14"/>
      <c r="D20" s="14"/>
      <c r="E20" s="14"/>
      <c r="F20" s="14">
        <v>32294800</v>
      </c>
      <c r="G20" s="15"/>
      <c r="H20" s="15">
        <v>70184600</v>
      </c>
      <c r="I20" s="15">
        <v>109080000</v>
      </c>
      <c r="J20" s="15">
        <v>13874800</v>
      </c>
      <c r="K20" s="15">
        <v>66345000</v>
      </c>
      <c r="L20" s="15"/>
      <c r="M20" s="15">
        <f t="shared" si="0"/>
        <v>291779200</v>
      </c>
    </row>
    <row r="21" spans="1:13">
      <c r="A21" s="2">
        <v>12</v>
      </c>
      <c r="B21" s="11" t="s">
        <v>40</v>
      </c>
      <c r="C21" s="14"/>
      <c r="D21" s="14"/>
      <c r="E21" s="14"/>
      <c r="F21" s="14">
        <v>74691800</v>
      </c>
      <c r="G21" s="15"/>
      <c r="H21" s="15"/>
      <c r="I21" s="15"/>
      <c r="J21" s="15"/>
      <c r="K21" s="15">
        <v>61696200</v>
      </c>
      <c r="L21" s="15"/>
      <c r="M21" s="15">
        <f t="shared" si="0"/>
        <v>136388000</v>
      </c>
    </row>
    <row r="22" spans="1:13">
      <c r="A22" s="2">
        <v>13</v>
      </c>
      <c r="B22" s="11" t="s">
        <v>41</v>
      </c>
      <c r="C22" s="14"/>
      <c r="D22" s="14"/>
      <c r="E22" s="14"/>
      <c r="F22" s="14"/>
      <c r="G22" s="15">
        <v>96112100</v>
      </c>
      <c r="H22" s="15"/>
      <c r="I22" s="15">
        <v>38950700</v>
      </c>
      <c r="J22" s="15"/>
      <c r="K22" s="15"/>
      <c r="L22" s="15"/>
      <c r="M22" s="15">
        <f t="shared" si="0"/>
        <v>135062800</v>
      </c>
    </row>
    <row r="23" spans="1:13">
      <c r="A23" s="2">
        <v>14</v>
      </c>
      <c r="B23" s="11" t="s">
        <v>42</v>
      </c>
      <c r="C23" s="14"/>
      <c r="D23" s="14"/>
      <c r="E23" s="14"/>
      <c r="F23" s="14"/>
      <c r="G23" s="15"/>
      <c r="H23" s="15"/>
      <c r="I23" s="15">
        <v>1299000</v>
      </c>
      <c r="J23" s="15"/>
      <c r="K23" s="15"/>
      <c r="L23" s="15"/>
      <c r="M23" s="15">
        <f t="shared" si="0"/>
        <v>1299000</v>
      </c>
    </row>
    <row r="24" spans="1:13">
      <c r="A24" s="2">
        <v>15</v>
      </c>
      <c r="B24" s="11" t="s">
        <v>43</v>
      </c>
      <c r="C24" s="14">
        <v>152200</v>
      </c>
      <c r="D24" s="14"/>
      <c r="E24" s="14">
        <v>161900</v>
      </c>
      <c r="F24" s="14"/>
      <c r="G24" s="15">
        <v>888600</v>
      </c>
      <c r="H24" s="15">
        <v>15524600</v>
      </c>
      <c r="I24" s="15">
        <v>32905300</v>
      </c>
      <c r="J24" s="15">
        <v>14766400</v>
      </c>
      <c r="K24" s="15">
        <v>34323000</v>
      </c>
      <c r="L24" s="15"/>
      <c r="M24" s="15">
        <f t="shared" si="0"/>
        <v>98722000</v>
      </c>
    </row>
    <row r="25" spans="1:13">
      <c r="A25" s="2">
        <v>16</v>
      </c>
      <c r="B25" s="11" t="s">
        <v>44</v>
      </c>
      <c r="C25" s="14"/>
      <c r="D25" s="14"/>
      <c r="E25" s="14"/>
      <c r="F25" s="14"/>
      <c r="G25" s="15">
        <v>4620000</v>
      </c>
      <c r="H25" s="15"/>
      <c r="I25" s="15"/>
      <c r="J25" s="15"/>
      <c r="K25" s="15"/>
      <c r="L25" s="15"/>
      <c r="M25" s="15">
        <f t="shared" si="0"/>
        <v>4620000</v>
      </c>
    </row>
    <row r="26" spans="1:13">
      <c r="A26" s="2">
        <v>17</v>
      </c>
      <c r="B26" s="11" t="s">
        <v>45</v>
      </c>
      <c r="C26" s="14"/>
      <c r="D26" s="14"/>
      <c r="E26" s="14"/>
      <c r="F26" s="14">
        <v>1218000</v>
      </c>
      <c r="G26" s="15"/>
      <c r="H26" s="15"/>
      <c r="I26" s="15">
        <v>2487000</v>
      </c>
      <c r="J26" s="15"/>
      <c r="K26" s="15">
        <v>3305000</v>
      </c>
      <c r="L26" s="15">
        <v>820342800</v>
      </c>
      <c r="M26" s="15">
        <f t="shared" si="0"/>
        <v>827352800</v>
      </c>
    </row>
    <row r="27" spans="1:13">
      <c r="A27" s="2">
        <v>18</v>
      </c>
      <c r="B27" s="11" t="s">
        <v>48</v>
      </c>
      <c r="C27" s="16"/>
      <c r="D27" s="16"/>
      <c r="E27" s="16">
        <v>57800</v>
      </c>
      <c r="F27" s="16">
        <v>892100</v>
      </c>
      <c r="G27" s="17"/>
      <c r="H27" s="17">
        <v>37732300</v>
      </c>
      <c r="I27" s="17">
        <v>293673000</v>
      </c>
      <c r="J27" s="17">
        <v>12508500</v>
      </c>
      <c r="K27" s="17">
        <v>136422000</v>
      </c>
      <c r="L27" s="17"/>
      <c r="M27" s="17">
        <f t="shared" si="0"/>
        <v>481285700</v>
      </c>
    </row>
    <row r="28" spans="1:13">
      <c r="A28" s="2">
        <v>19</v>
      </c>
      <c r="B28" s="3" t="s">
        <v>50</v>
      </c>
      <c r="C28" s="14">
        <f>SUM(C12:C27)</f>
        <v>7180100</v>
      </c>
      <c r="D28" s="14">
        <f t="shared" ref="D28:L28" si="1">SUM(D12:D27)</f>
        <v>0</v>
      </c>
      <c r="E28" s="14">
        <f t="shared" si="1"/>
        <v>219700</v>
      </c>
      <c r="F28" s="14">
        <f t="shared" si="1"/>
        <v>258048700</v>
      </c>
      <c r="G28" s="14">
        <f t="shared" si="1"/>
        <v>119279600</v>
      </c>
      <c r="H28" s="14">
        <f t="shared" si="1"/>
        <v>142031500</v>
      </c>
      <c r="I28" s="14">
        <f t="shared" si="1"/>
        <v>616501300</v>
      </c>
      <c r="J28" s="14">
        <f t="shared" si="1"/>
        <v>93275700</v>
      </c>
      <c r="K28" s="14">
        <f t="shared" si="1"/>
        <v>402167600</v>
      </c>
      <c r="L28" s="14">
        <f t="shared" si="1"/>
        <v>820342800</v>
      </c>
      <c r="M28" s="15">
        <f t="shared" si="0"/>
        <v>2459047000</v>
      </c>
    </row>
    <row r="29" spans="1:13" ht="15.75" thickBot="1">
      <c r="A29" s="2">
        <v>20</v>
      </c>
      <c r="B29" s="3"/>
      <c r="C29" s="3"/>
      <c r="D29" s="3"/>
      <c r="E29" s="3"/>
      <c r="F29" s="3"/>
      <c r="G29" s="2"/>
      <c r="H29" s="2"/>
      <c r="I29" s="2"/>
      <c r="J29" s="2"/>
      <c r="K29" s="2"/>
      <c r="L29" s="2"/>
      <c r="M29" s="2"/>
    </row>
    <row r="30" spans="1:13" ht="15.75" thickBot="1">
      <c r="A30" s="2">
        <v>21</v>
      </c>
      <c r="B30" s="692" t="s">
        <v>160</v>
      </c>
      <c r="C30" s="693"/>
      <c r="D30" s="693"/>
      <c r="E30" s="693"/>
      <c r="F30" s="693"/>
      <c r="G30" s="693"/>
      <c r="H30" s="693"/>
      <c r="I30" s="693"/>
      <c r="J30" s="693"/>
      <c r="K30" s="693"/>
      <c r="L30" s="693"/>
      <c r="M30" s="694"/>
    </row>
    <row r="31" spans="1:13">
      <c r="A31" s="2">
        <v>22</v>
      </c>
      <c r="B31" s="11"/>
      <c r="C31" s="24" t="s">
        <v>58</v>
      </c>
      <c r="D31" s="24" t="s">
        <v>59</v>
      </c>
      <c r="E31" s="24" t="s">
        <v>60</v>
      </c>
      <c r="F31" s="24" t="s">
        <v>61</v>
      </c>
      <c r="G31" s="24" t="s">
        <v>62</v>
      </c>
      <c r="H31" s="24" t="s">
        <v>63</v>
      </c>
      <c r="I31" s="24" t="s">
        <v>64</v>
      </c>
      <c r="J31" s="24" t="s">
        <v>65</v>
      </c>
      <c r="K31" s="24" t="s">
        <v>66</v>
      </c>
      <c r="L31" s="24" t="s">
        <v>67</v>
      </c>
      <c r="M31" s="24" t="s">
        <v>71</v>
      </c>
    </row>
    <row r="32" spans="1:13">
      <c r="A32" s="2">
        <v>23</v>
      </c>
      <c r="B32" s="20" t="s">
        <v>30</v>
      </c>
      <c r="C32" s="56"/>
      <c r="D32" s="56"/>
      <c r="E32" s="56"/>
      <c r="F32" s="56"/>
      <c r="G32" s="57"/>
      <c r="H32" s="57"/>
      <c r="I32" s="57"/>
      <c r="J32" s="57"/>
      <c r="K32" s="57"/>
      <c r="L32" s="57"/>
      <c r="M32" s="57"/>
    </row>
    <row r="33" spans="1:13">
      <c r="A33" s="2">
        <v>24</v>
      </c>
      <c r="B33" s="11" t="s">
        <v>31</v>
      </c>
      <c r="C33" s="55" t="str">
        <f>IF(ISBLANK(C12)=TRUE,"",C12/$M$28)</f>
        <v/>
      </c>
      <c r="D33" s="55" t="str">
        <f t="shared" ref="D33:L33" si="2">IF(ISBLANK(D12)=TRUE,"",D12/$M$28)</f>
        <v/>
      </c>
      <c r="E33" s="55" t="str">
        <f t="shared" si="2"/>
        <v/>
      </c>
      <c r="F33" s="55">
        <f>IF(ISBLANK(F12)=TRUE,"",F12/$M$28)</f>
        <v>2.0230357532816576E-2</v>
      </c>
      <c r="G33" s="55" t="str">
        <f t="shared" si="2"/>
        <v/>
      </c>
      <c r="H33" s="55">
        <f t="shared" si="2"/>
        <v>7.5598392385342779E-3</v>
      </c>
      <c r="I33" s="55" t="str">
        <f t="shared" si="2"/>
        <v/>
      </c>
      <c r="J33" s="55" t="str">
        <f t="shared" si="2"/>
        <v/>
      </c>
      <c r="K33" s="55" t="str">
        <f t="shared" si="2"/>
        <v/>
      </c>
      <c r="L33" s="55" t="str">
        <f t="shared" si="2"/>
        <v/>
      </c>
      <c r="M33" s="55">
        <f>SUM(C33:L33)</f>
        <v>2.7790196771350854E-2</v>
      </c>
    </row>
    <row r="34" spans="1:13">
      <c r="A34" s="2">
        <v>25</v>
      </c>
      <c r="B34" s="11" t="s">
        <v>32</v>
      </c>
      <c r="C34" s="55" t="str">
        <f t="shared" ref="C34:L34" si="3">IF(ISBLANK(C13)=TRUE,"",C13/$M$28)</f>
        <v/>
      </c>
      <c r="D34" s="55" t="str">
        <f t="shared" si="3"/>
        <v/>
      </c>
      <c r="E34" s="55" t="str">
        <f t="shared" si="3"/>
        <v/>
      </c>
      <c r="F34" s="55">
        <f t="shared" si="3"/>
        <v>2.3107325724152487E-3</v>
      </c>
      <c r="G34" s="55" t="str">
        <f t="shared" si="3"/>
        <v/>
      </c>
      <c r="H34" s="55" t="str">
        <f t="shared" si="3"/>
        <v/>
      </c>
      <c r="I34" s="55" t="str">
        <f t="shared" si="3"/>
        <v/>
      </c>
      <c r="J34" s="55" t="str">
        <f t="shared" si="3"/>
        <v/>
      </c>
      <c r="K34" s="55" t="str">
        <f t="shared" si="3"/>
        <v/>
      </c>
      <c r="L34" s="55" t="str">
        <f t="shared" si="3"/>
        <v/>
      </c>
      <c r="M34" s="55">
        <f t="shared" ref="M34:M48" si="4">SUM(C34:L34)</f>
        <v>2.3107325724152487E-3</v>
      </c>
    </row>
    <row r="35" spans="1:13">
      <c r="A35" s="2">
        <v>26</v>
      </c>
      <c r="B35" s="11" t="s">
        <v>33</v>
      </c>
      <c r="C35" s="55" t="str">
        <f t="shared" ref="C35:L35" si="5">IF(ISBLANK(C14)=TRUE,"",C14/$M$28)</f>
        <v/>
      </c>
      <c r="D35" s="55" t="str">
        <f t="shared" si="5"/>
        <v/>
      </c>
      <c r="E35" s="55" t="str">
        <f t="shared" si="5"/>
        <v/>
      </c>
      <c r="F35" s="55" t="str">
        <f t="shared" si="5"/>
        <v/>
      </c>
      <c r="G35" s="55">
        <f t="shared" si="5"/>
        <v>1.2199848152556661E-6</v>
      </c>
      <c r="H35" s="55" t="str">
        <f t="shared" si="5"/>
        <v/>
      </c>
      <c r="I35" s="55" t="str">
        <f t="shared" si="5"/>
        <v/>
      </c>
      <c r="J35" s="55" t="str">
        <f t="shared" si="5"/>
        <v/>
      </c>
      <c r="K35" s="55" t="str">
        <f t="shared" si="5"/>
        <v/>
      </c>
      <c r="L35" s="55" t="str">
        <f t="shared" si="5"/>
        <v/>
      </c>
      <c r="M35" s="55">
        <f t="shared" si="4"/>
        <v>1.2199848152556661E-6</v>
      </c>
    </row>
    <row r="36" spans="1:13">
      <c r="A36" s="2">
        <v>27</v>
      </c>
      <c r="B36" s="11" t="s">
        <v>34</v>
      </c>
      <c r="C36" s="55" t="str">
        <f t="shared" ref="C36:L36" si="6">IF(ISBLANK(C15)=TRUE,"",C15/$M$28)</f>
        <v/>
      </c>
      <c r="D36" s="55" t="str">
        <f t="shared" si="6"/>
        <v/>
      </c>
      <c r="E36" s="55" t="str">
        <f t="shared" si="6"/>
        <v/>
      </c>
      <c r="F36" s="55" t="str">
        <f t="shared" si="6"/>
        <v/>
      </c>
      <c r="G36" s="55" t="str">
        <f t="shared" si="6"/>
        <v/>
      </c>
      <c r="H36" s="55" t="str">
        <f t="shared" si="6"/>
        <v/>
      </c>
      <c r="I36" s="55" t="str">
        <f t="shared" si="6"/>
        <v/>
      </c>
      <c r="J36" s="55">
        <f t="shared" si="6"/>
        <v>2.1197642826672285E-2</v>
      </c>
      <c r="K36" s="55" t="str">
        <f t="shared" si="6"/>
        <v/>
      </c>
      <c r="L36" s="55" t="str">
        <f t="shared" si="6"/>
        <v/>
      </c>
      <c r="M36" s="55">
        <f t="shared" si="4"/>
        <v>2.1197642826672285E-2</v>
      </c>
    </row>
    <row r="37" spans="1:13">
      <c r="A37" s="2">
        <v>28</v>
      </c>
      <c r="B37" s="11" t="s">
        <v>35</v>
      </c>
      <c r="C37" s="55" t="str">
        <f t="shared" ref="C37:L37" si="7">IF(ISBLANK(C16)=TRUE,"",C16/$M$28)</f>
        <v/>
      </c>
      <c r="D37" s="55" t="str">
        <f t="shared" si="7"/>
        <v/>
      </c>
      <c r="E37" s="55" t="str">
        <f t="shared" si="7"/>
        <v/>
      </c>
      <c r="F37" s="55">
        <f t="shared" si="7"/>
        <v>5.5805765404239932E-3</v>
      </c>
      <c r="G37" s="55" t="str">
        <f t="shared" si="7"/>
        <v/>
      </c>
      <c r="H37" s="55" t="str">
        <f t="shared" si="7"/>
        <v/>
      </c>
      <c r="I37" s="55" t="str">
        <f t="shared" si="7"/>
        <v/>
      </c>
      <c r="J37" s="55" t="str">
        <f t="shared" si="7"/>
        <v/>
      </c>
      <c r="K37" s="55" t="str">
        <f t="shared" si="7"/>
        <v/>
      </c>
      <c r="L37" s="55" t="str">
        <f t="shared" si="7"/>
        <v/>
      </c>
      <c r="M37" s="55">
        <f t="shared" si="4"/>
        <v>5.5805765404239932E-3</v>
      </c>
    </row>
    <row r="38" spans="1:13">
      <c r="A38" s="2">
        <v>29</v>
      </c>
      <c r="B38" s="11" t="s">
        <v>36</v>
      </c>
      <c r="C38" s="55" t="str">
        <f t="shared" ref="C38:L38" si="8">IF(ISBLANK(C17)=TRUE,"",C17/$M$28)</f>
        <v/>
      </c>
      <c r="D38" s="55" t="str">
        <f t="shared" si="8"/>
        <v/>
      </c>
      <c r="E38" s="55" t="str">
        <f t="shared" si="8"/>
        <v/>
      </c>
      <c r="F38" s="55">
        <f t="shared" si="8"/>
        <v>8.6232593358321328E-4</v>
      </c>
      <c r="G38" s="55" t="str">
        <f t="shared" si="8"/>
        <v/>
      </c>
      <c r="H38" s="55" t="str">
        <f t="shared" si="8"/>
        <v/>
      </c>
      <c r="I38" s="55" t="str">
        <f t="shared" si="8"/>
        <v/>
      </c>
      <c r="J38" s="55" t="str">
        <f t="shared" si="8"/>
        <v/>
      </c>
      <c r="K38" s="55" t="str">
        <f t="shared" si="8"/>
        <v/>
      </c>
      <c r="L38" s="55" t="str">
        <f t="shared" si="8"/>
        <v/>
      </c>
      <c r="M38" s="55">
        <f t="shared" si="4"/>
        <v>8.6232593358321328E-4</v>
      </c>
    </row>
    <row r="39" spans="1:13">
      <c r="A39" s="2">
        <v>30</v>
      </c>
      <c r="B39" s="11" t="s">
        <v>37</v>
      </c>
      <c r="C39" s="55">
        <f t="shared" ref="C39:L39" si="9">IF(ISBLANK(C18)=TRUE,"",C18/$M$28)</f>
        <v>2.857977094378432E-3</v>
      </c>
      <c r="D39" s="55" t="str">
        <f t="shared" si="9"/>
        <v/>
      </c>
      <c r="E39" s="55" t="str">
        <f t="shared" si="9"/>
        <v/>
      </c>
      <c r="F39" s="55" t="str">
        <f t="shared" si="9"/>
        <v/>
      </c>
      <c r="G39" s="55">
        <f t="shared" si="9"/>
        <v>2.8511858455735088E-3</v>
      </c>
      <c r="H39" s="55" t="str">
        <f t="shared" si="9"/>
        <v/>
      </c>
      <c r="I39" s="55" t="str">
        <f t="shared" si="9"/>
        <v/>
      </c>
      <c r="J39" s="55" t="str">
        <f t="shared" si="9"/>
        <v/>
      </c>
      <c r="K39" s="55" t="str">
        <f t="shared" si="9"/>
        <v/>
      </c>
      <c r="L39" s="55" t="str">
        <f t="shared" si="9"/>
        <v/>
      </c>
      <c r="M39" s="55">
        <f t="shared" si="4"/>
        <v>5.7091629399519412E-3</v>
      </c>
    </row>
    <row r="40" spans="1:13">
      <c r="A40" s="2">
        <v>31</v>
      </c>
      <c r="B40" s="11" t="s">
        <v>38</v>
      </c>
      <c r="C40" s="55" t="str">
        <f t="shared" ref="C40:L40" si="10">IF(ISBLANK(C19)=TRUE,"",C19/$M$28)</f>
        <v/>
      </c>
      <c r="D40" s="55" t="str">
        <f t="shared" si="10"/>
        <v/>
      </c>
      <c r="E40" s="55" t="str">
        <f t="shared" si="10"/>
        <v/>
      </c>
      <c r="F40" s="55">
        <f t="shared" si="10"/>
        <v>3.1589066821414963E-2</v>
      </c>
      <c r="G40" s="55">
        <f t="shared" si="10"/>
        <v>4.3287907876506633E-3</v>
      </c>
      <c r="H40" s="55" t="str">
        <f t="shared" si="10"/>
        <v/>
      </c>
      <c r="I40" s="55">
        <f t="shared" si="10"/>
        <v>5.6162529630381201E-2</v>
      </c>
      <c r="J40" s="55" t="str">
        <f t="shared" si="10"/>
        <v/>
      </c>
      <c r="K40" s="55">
        <f t="shared" si="10"/>
        <v>4.0697229455150717E-2</v>
      </c>
      <c r="L40" s="55" t="str">
        <f t="shared" si="10"/>
        <v/>
      </c>
      <c r="M40" s="55">
        <f t="shared" si="4"/>
        <v>0.13277761669459756</v>
      </c>
    </row>
    <row r="41" spans="1:13">
      <c r="A41" s="2">
        <v>32</v>
      </c>
      <c r="B41" s="11" t="s">
        <v>39</v>
      </c>
      <c r="C41" s="55" t="str">
        <f t="shared" ref="C41:L41" si="11">IF(ISBLANK(C20)=TRUE,"",C20/$M$28)</f>
        <v/>
      </c>
      <c r="D41" s="55" t="str">
        <f t="shared" si="11"/>
        <v/>
      </c>
      <c r="E41" s="55" t="str">
        <f t="shared" si="11"/>
        <v/>
      </c>
      <c r="F41" s="55">
        <f t="shared" si="11"/>
        <v>1.3133055203906228E-2</v>
      </c>
      <c r="G41" s="55" t="str">
        <f t="shared" si="11"/>
        <v/>
      </c>
      <c r="H41" s="55">
        <f t="shared" si="11"/>
        <v>2.8541382088264275E-2</v>
      </c>
      <c r="I41" s="55">
        <f t="shared" si="11"/>
        <v>4.4358647882696021E-2</v>
      </c>
      <c r="J41" s="55">
        <f t="shared" si="11"/>
        <v>5.6423484382364386E-3</v>
      </c>
      <c r="K41" s="55">
        <f t="shared" si="11"/>
        <v>2.6979964189379056E-2</v>
      </c>
      <c r="L41" s="55" t="str">
        <f t="shared" si="11"/>
        <v/>
      </c>
      <c r="M41" s="55">
        <f t="shared" si="4"/>
        <v>0.11865539780248202</v>
      </c>
    </row>
    <row r="42" spans="1:13">
      <c r="A42" s="2">
        <v>33</v>
      </c>
      <c r="B42" s="11" t="s">
        <v>40</v>
      </c>
      <c r="C42" s="55" t="str">
        <f t="shared" ref="C42:L42" si="12">IF(ISBLANK(C21)=TRUE,"",C21/$M$28)</f>
        <v/>
      </c>
      <c r="D42" s="55" t="str">
        <f t="shared" si="12"/>
        <v/>
      </c>
      <c r="E42" s="55" t="str">
        <f t="shared" si="12"/>
        <v/>
      </c>
      <c r="F42" s="55">
        <f t="shared" si="12"/>
        <v>3.0374287274704388E-2</v>
      </c>
      <c r="G42" s="55" t="str">
        <f t="shared" si="12"/>
        <v/>
      </c>
      <c r="H42" s="55" t="str">
        <f t="shared" si="12"/>
        <v/>
      </c>
      <c r="I42" s="55" t="str">
        <f t="shared" si="12"/>
        <v/>
      </c>
      <c r="J42" s="55" t="str">
        <f t="shared" si="12"/>
        <v/>
      </c>
      <c r="K42" s="55">
        <f t="shared" si="12"/>
        <v>2.5089475719658878E-2</v>
      </c>
      <c r="L42" s="55" t="str">
        <f t="shared" si="12"/>
        <v/>
      </c>
      <c r="M42" s="55">
        <f t="shared" si="4"/>
        <v>5.5463762994363265E-2</v>
      </c>
    </row>
    <row r="43" spans="1:13">
      <c r="A43" s="2">
        <v>34</v>
      </c>
      <c r="B43" s="11" t="s">
        <v>41</v>
      </c>
      <c r="C43" s="55" t="str">
        <f t="shared" ref="C43:L43" si="13">IF(ISBLANK(C22)=TRUE,"",C22/$M$28)</f>
        <v/>
      </c>
      <c r="D43" s="55" t="str">
        <f t="shared" si="13"/>
        <v/>
      </c>
      <c r="E43" s="55" t="str">
        <f t="shared" si="13"/>
        <v/>
      </c>
      <c r="F43" s="55" t="str">
        <f t="shared" si="13"/>
        <v/>
      </c>
      <c r="G43" s="55">
        <f t="shared" si="13"/>
        <v>3.908510085411137E-2</v>
      </c>
      <c r="H43" s="55" t="str">
        <f t="shared" si="13"/>
        <v/>
      </c>
      <c r="I43" s="55">
        <f t="shared" si="13"/>
        <v>1.5839754181192957E-2</v>
      </c>
      <c r="J43" s="55" t="str">
        <f t="shared" si="13"/>
        <v/>
      </c>
      <c r="K43" s="55" t="str">
        <f t="shared" si="13"/>
        <v/>
      </c>
      <c r="L43" s="55" t="str">
        <f t="shared" si="13"/>
        <v/>
      </c>
      <c r="M43" s="55">
        <f t="shared" si="4"/>
        <v>5.4924855035304324E-2</v>
      </c>
    </row>
    <row r="44" spans="1:13">
      <c r="A44" s="2">
        <v>35</v>
      </c>
      <c r="B44" s="11" t="s">
        <v>42</v>
      </c>
      <c r="C44" s="55" t="str">
        <f t="shared" ref="C44:L44" si="14">IF(ISBLANK(C23)=TRUE,"",C23/$M$28)</f>
        <v/>
      </c>
      <c r="D44" s="55" t="str">
        <f t="shared" si="14"/>
        <v/>
      </c>
      <c r="E44" s="55" t="str">
        <f t="shared" si="14"/>
        <v/>
      </c>
      <c r="F44" s="55" t="str">
        <f t="shared" si="14"/>
        <v/>
      </c>
      <c r="G44" s="55" t="str">
        <f t="shared" si="14"/>
        <v/>
      </c>
      <c r="H44" s="55" t="str">
        <f t="shared" si="14"/>
        <v/>
      </c>
      <c r="I44" s="55">
        <f t="shared" si="14"/>
        <v>5.2825342500570339E-4</v>
      </c>
      <c r="J44" s="55" t="str">
        <f t="shared" si="14"/>
        <v/>
      </c>
      <c r="K44" s="55" t="str">
        <f t="shared" si="14"/>
        <v/>
      </c>
      <c r="L44" s="55" t="str">
        <f t="shared" si="14"/>
        <v/>
      </c>
      <c r="M44" s="55">
        <f t="shared" si="4"/>
        <v>5.2825342500570339E-4</v>
      </c>
    </row>
    <row r="45" spans="1:13">
      <c r="A45" s="2">
        <v>36</v>
      </c>
      <c r="B45" s="11" t="s">
        <v>43</v>
      </c>
      <c r="C45" s="55">
        <f t="shared" ref="C45:L45" si="15">IF(ISBLANK(C24)=TRUE,"",C24/$M$28)</f>
        <v>6.189389629397079E-5</v>
      </c>
      <c r="D45" s="55" t="str">
        <f t="shared" si="15"/>
        <v/>
      </c>
      <c r="E45" s="55">
        <f t="shared" si="15"/>
        <v>6.5838513863297442E-5</v>
      </c>
      <c r="F45" s="55" t="str">
        <f t="shared" si="15"/>
        <v/>
      </c>
      <c r="G45" s="55">
        <f t="shared" si="15"/>
        <v>3.6135950227872833E-4</v>
      </c>
      <c r="H45" s="55">
        <f t="shared" si="15"/>
        <v>6.3132587543060382E-3</v>
      </c>
      <c r="I45" s="55">
        <f t="shared" si="15"/>
        <v>1.3381322113810757E-2</v>
      </c>
      <c r="J45" s="55">
        <f t="shared" si="15"/>
        <v>6.0049279253304227E-3</v>
      </c>
      <c r="K45" s="55">
        <f t="shared" si="15"/>
        <v>1.3957846271340077E-2</v>
      </c>
      <c r="L45" s="55" t="str">
        <f t="shared" si="15"/>
        <v/>
      </c>
      <c r="M45" s="55">
        <f t="shared" si="4"/>
        <v>4.0146446977223291E-2</v>
      </c>
    </row>
    <row r="46" spans="1:13">
      <c r="A46" s="2">
        <v>37</v>
      </c>
      <c r="B46" s="11" t="s">
        <v>44</v>
      </c>
      <c r="C46" s="55" t="str">
        <f t="shared" ref="C46:L46" si="16">IF(ISBLANK(C25)=TRUE,"",C25/$M$28)</f>
        <v/>
      </c>
      <c r="D46" s="55" t="str">
        <f t="shared" si="16"/>
        <v/>
      </c>
      <c r="E46" s="55" t="str">
        <f t="shared" si="16"/>
        <v/>
      </c>
      <c r="F46" s="55" t="str">
        <f t="shared" si="16"/>
        <v/>
      </c>
      <c r="G46" s="55">
        <f t="shared" si="16"/>
        <v>1.8787766154937258E-3</v>
      </c>
      <c r="H46" s="55" t="str">
        <f t="shared" si="16"/>
        <v/>
      </c>
      <c r="I46" s="55" t="str">
        <f t="shared" si="16"/>
        <v/>
      </c>
      <c r="J46" s="55" t="str">
        <f t="shared" si="16"/>
        <v/>
      </c>
      <c r="K46" s="55" t="str">
        <f t="shared" si="16"/>
        <v/>
      </c>
      <c r="L46" s="55" t="str">
        <f t="shared" si="16"/>
        <v/>
      </c>
      <c r="M46" s="55">
        <f t="shared" si="4"/>
        <v>1.8787766154937258E-3</v>
      </c>
    </row>
    <row r="47" spans="1:13">
      <c r="A47" s="2">
        <v>38</v>
      </c>
      <c r="B47" s="11" t="s">
        <v>45</v>
      </c>
      <c r="C47" s="55" t="str">
        <f t="shared" ref="C47:L47" si="17">IF(ISBLANK(C26)=TRUE,"",C26/$M$28)</f>
        <v/>
      </c>
      <c r="D47" s="55" t="str">
        <f t="shared" si="17"/>
        <v/>
      </c>
      <c r="E47" s="55" t="str">
        <f t="shared" si="17"/>
        <v/>
      </c>
      <c r="F47" s="55">
        <f t="shared" si="17"/>
        <v>4.9531383499380049E-4</v>
      </c>
      <c r="G47" s="55" t="str">
        <f t="shared" si="17"/>
        <v/>
      </c>
      <c r="H47" s="55" t="str">
        <f t="shared" si="17"/>
        <v/>
      </c>
      <c r="I47" s="55">
        <f t="shared" si="17"/>
        <v>1.0113674118469472E-3</v>
      </c>
      <c r="J47" s="55" t="str">
        <f t="shared" si="17"/>
        <v/>
      </c>
      <c r="K47" s="55">
        <f t="shared" si="17"/>
        <v>1.3440166048066589E-3</v>
      </c>
      <c r="L47" s="55">
        <f t="shared" si="17"/>
        <v>0.33360191976810527</v>
      </c>
      <c r="M47" s="55">
        <f t="shared" si="4"/>
        <v>0.3364526176197527</v>
      </c>
    </row>
    <row r="48" spans="1:13">
      <c r="A48" s="2">
        <v>39</v>
      </c>
      <c r="B48" s="11" t="s">
        <v>48</v>
      </c>
      <c r="C48" s="58" t="str">
        <f t="shared" ref="C48:L48" si="18">IF(ISBLANK(C27)=TRUE,"",C27/$M$28)</f>
        <v/>
      </c>
      <c r="D48" s="58" t="str">
        <f t="shared" si="18"/>
        <v/>
      </c>
      <c r="E48" s="58">
        <f t="shared" si="18"/>
        <v>2.3505040773925834E-5</v>
      </c>
      <c r="F48" s="58">
        <f t="shared" si="18"/>
        <v>3.6278281789652657E-4</v>
      </c>
      <c r="G48" s="58" t="str">
        <f t="shared" si="18"/>
        <v/>
      </c>
      <c r="H48" s="58">
        <f t="shared" si="18"/>
        <v>1.5344277681557123E-2</v>
      </c>
      <c r="I48" s="58">
        <f t="shared" si="18"/>
        <v>0.11942553355019241</v>
      </c>
      <c r="J48" s="58">
        <f t="shared" si="18"/>
        <v>5.0867266872084999E-3</v>
      </c>
      <c r="K48" s="58">
        <f t="shared" si="18"/>
        <v>5.5477589488936163E-2</v>
      </c>
      <c r="L48" s="58" t="str">
        <f t="shared" si="18"/>
        <v/>
      </c>
      <c r="M48" s="58">
        <f t="shared" si="4"/>
        <v>0.19572041526656464</v>
      </c>
    </row>
    <row r="49" spans="1:13">
      <c r="A49" s="2">
        <v>40</v>
      </c>
      <c r="B49" s="3" t="s">
        <v>71</v>
      </c>
      <c r="C49" s="55">
        <f>SUM(C33:C48)</f>
        <v>2.9198709906724028E-3</v>
      </c>
      <c r="D49" s="55">
        <f t="shared" ref="D49:L49" si="19">SUM(D33:D48)</f>
        <v>0</v>
      </c>
      <c r="E49" s="55">
        <f t="shared" si="19"/>
        <v>8.9343554637223276E-5</v>
      </c>
      <c r="F49" s="55">
        <f t="shared" si="19"/>
        <v>0.10493849853215494</v>
      </c>
      <c r="G49" s="55">
        <f t="shared" si="19"/>
        <v>4.8506433589923251E-2</v>
      </c>
      <c r="H49" s="55">
        <f t="shared" si="19"/>
        <v>5.7758757762661705E-2</v>
      </c>
      <c r="I49" s="55">
        <f t="shared" si="19"/>
        <v>0.25070740819512599</v>
      </c>
      <c r="J49" s="55">
        <f t="shared" si="19"/>
        <v>3.7931645877447642E-2</v>
      </c>
      <c r="K49" s="55">
        <f t="shared" si="19"/>
        <v>0.16354612172927152</v>
      </c>
      <c r="L49" s="55">
        <f t="shared" si="19"/>
        <v>0.33360191976810527</v>
      </c>
      <c r="M49" s="55">
        <f>SUM(C49:L49)</f>
        <v>1</v>
      </c>
    </row>
    <row r="50" spans="1:13" ht="15.75" thickBot="1">
      <c r="A50" s="4"/>
      <c r="B50" s="4"/>
      <c r="C50" s="4"/>
      <c r="D50" s="4"/>
      <c r="E50" s="4"/>
      <c r="F50" s="4"/>
      <c r="G50" s="22"/>
      <c r="H50" s="22"/>
      <c r="I50" s="22"/>
      <c r="J50" s="22"/>
      <c r="K50" s="22"/>
      <c r="L50" s="22"/>
      <c r="M50" s="22"/>
    </row>
  </sheetData>
  <customSheetViews>
    <customSheetView guid="{0051487E-A47C-49AA-8AE8-FEF96291A55A}">
      <selection activeCell="S29" sqref="S29"/>
      <pageMargins left="0.5" right="0.5" top="0.5" bottom="0.5" header="0" footer="0.25"/>
      <pageSetup scale="70" orientation="landscape" r:id="rId1"/>
      <headerFooter>
        <oddFooter>&amp;R&amp;A</oddFooter>
      </headerFooter>
    </customSheetView>
    <customSheetView guid="{26C2B9FB-9705-4145-BB97-54F01A23C960}" showPageBreaks="1" printArea="1">
      <selection activeCell="S29" sqref="S29"/>
      <pageMargins left="0.5" right="0.5" top="0.5" bottom="0.5" header="0" footer="0.25"/>
      <pageSetup scale="70" orientation="landscape" r:id="rId2"/>
      <headerFooter>
        <oddFooter>&amp;R&amp;A</oddFooter>
      </headerFooter>
    </customSheetView>
    <customSheetView guid="{8AF88CFF-9E20-4B3D-822E-6CE96CE91088}">
      <selection activeCell="S29" sqref="S29"/>
      <pageMargins left="0.5" right="0.5" top="0.5" bottom="0.5" header="0" footer="0.25"/>
      <pageSetup scale="70" orientation="landscape" r:id="rId3"/>
      <headerFooter>
        <oddFooter>&amp;R&amp;A</oddFooter>
      </headerFooter>
    </customSheetView>
    <customSheetView guid="{FBC3897D-7A4F-424C-9ED3-F4BA70FDA2B6}">
      <selection activeCell="S29" sqref="S29"/>
      <pageMargins left="0.5" right="0.5" top="0.5" bottom="0.5" header="0" footer="0.25"/>
      <pageSetup scale="70" orientation="landscape" r:id="rId4"/>
      <headerFooter>
        <oddFooter>&amp;R&amp;A</oddFooter>
      </headerFooter>
    </customSheetView>
    <customSheetView guid="{828D621A-F75D-45EA-97F8-7DEC174B4676}" showPageBreaks="1" printArea="1">
      <pageMargins left="0.5" right="0.5" top="0.5" bottom="0.5" header="0" footer="0.25"/>
      <pageSetup scale="70" orientation="landscape" r:id="rId5"/>
      <headerFooter>
        <oddFooter>&amp;R&amp;A</oddFooter>
      </headerFooter>
    </customSheetView>
    <customSheetView guid="{19E76F77-5FD4-4699-96C7-35DD0D021D5C}" showPageBreaks="1" printArea="1" topLeftCell="A10">
      <selection activeCell="S29" sqref="S29"/>
      <pageMargins left="0.5" right="0.5" top="0.5" bottom="0.5" header="0" footer="0.25"/>
      <pageSetup scale="70" orientation="landscape" r:id="rId6"/>
      <headerFooter>
        <oddFooter>&amp;R&amp;A</oddFooter>
      </headerFooter>
    </customSheetView>
    <customSheetView guid="{9F9B7EE8-1B10-4082-AFCC-397EDBABAFD3}">
      <selection activeCell="S29" sqref="S29"/>
      <pageMargins left="0.5" right="0.5" top="0.5" bottom="0.5" header="0" footer="0.25"/>
      <pageSetup scale="70" orientation="landscape" r:id="rId7"/>
      <headerFooter>
        <oddFooter>&amp;R&amp;A</oddFooter>
      </headerFooter>
    </customSheetView>
  </customSheetViews>
  <mergeCells count="3">
    <mergeCell ref="B30:M30"/>
    <mergeCell ref="B8:M9"/>
    <mergeCell ref="A8:A9"/>
  </mergeCells>
  <pageMargins left="0.5" right="0.5" top="0.5" bottom="0.5" header="0" footer="0.25"/>
  <pageSetup scale="70" orientation="landscape" r:id="rId8"/>
  <headerFooter>
    <oddFooter>&amp;R&amp;A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F29"/>
  <sheetViews>
    <sheetView zoomScaleNormal="100" workbookViewId="0">
      <selection activeCell="B9" sqref="B9"/>
    </sheetView>
  </sheetViews>
  <sheetFormatPr defaultRowHeight="15"/>
  <cols>
    <col min="1" max="1" width="5.42578125" customWidth="1"/>
    <col min="2" max="2" width="36.5703125" bestFit="1" customWidth="1"/>
    <col min="3" max="3" width="12.85546875" customWidth="1"/>
    <col min="4" max="4" width="22.42578125" customWidth="1"/>
    <col min="5" max="5" width="31.42578125" customWidth="1"/>
  </cols>
  <sheetData>
    <row r="1" spans="1:6">
      <c r="A1" s="1" t="s">
        <v>0</v>
      </c>
    </row>
    <row r="2" spans="1:6">
      <c r="A2" t="s">
        <v>175</v>
      </c>
    </row>
    <row r="3" spans="1:6">
      <c r="A3" t="s">
        <v>2</v>
      </c>
    </row>
    <row r="4" spans="1:6">
      <c r="A4" t="s">
        <v>10</v>
      </c>
    </row>
    <row r="5" spans="1:6">
      <c r="A5" t="s">
        <v>3</v>
      </c>
    </row>
    <row r="6" spans="1:6">
      <c r="D6" s="23"/>
      <c r="F6" s="23"/>
    </row>
    <row r="7" spans="1:6">
      <c r="A7" s="104"/>
      <c r="B7" s="23"/>
      <c r="C7" s="23"/>
      <c r="D7" s="23"/>
      <c r="E7" s="23"/>
      <c r="F7" s="23"/>
    </row>
    <row r="8" spans="1:6">
      <c r="A8" s="104"/>
      <c r="B8" s="280" t="s">
        <v>278</v>
      </c>
      <c r="C8" s="27"/>
      <c r="D8" s="85"/>
      <c r="E8" s="27"/>
      <c r="F8" s="23"/>
    </row>
    <row r="9" spans="1:6">
      <c r="A9" s="104"/>
      <c r="B9" s="105"/>
      <c r="C9" s="23"/>
      <c r="D9" s="23"/>
      <c r="E9" s="23"/>
      <c r="F9" s="23"/>
    </row>
    <row r="10" spans="1:6">
      <c r="A10" s="104"/>
      <c r="B10" s="105"/>
      <c r="C10" s="23"/>
      <c r="D10" s="23"/>
      <c r="E10" s="23"/>
      <c r="F10" s="23"/>
    </row>
    <row r="11" spans="1:6">
      <c r="A11" s="104"/>
      <c r="B11" s="105"/>
      <c r="C11" s="23"/>
      <c r="D11" s="23"/>
      <c r="E11" s="23"/>
      <c r="F11" s="23"/>
    </row>
    <row r="12" spans="1:6">
      <c r="A12" s="104"/>
      <c r="B12" s="105"/>
      <c r="C12" s="23"/>
      <c r="D12" s="23"/>
      <c r="E12" s="23"/>
      <c r="F12" s="23"/>
    </row>
    <row r="13" spans="1:6">
      <c r="A13" s="104"/>
      <c r="B13" s="105"/>
      <c r="C13" s="23"/>
      <c r="D13" s="23"/>
      <c r="E13" s="23"/>
      <c r="F13" s="23"/>
    </row>
    <row r="14" spans="1:6">
      <c r="A14" s="104"/>
      <c r="B14" s="105"/>
      <c r="C14" s="23"/>
      <c r="D14" s="23"/>
      <c r="E14" s="23"/>
      <c r="F14" s="23"/>
    </row>
    <row r="15" spans="1:6">
      <c r="A15" s="104"/>
      <c r="B15" s="106"/>
      <c r="C15" s="23"/>
      <c r="D15" s="23"/>
      <c r="E15" s="23"/>
      <c r="F15" s="23"/>
    </row>
    <row r="16" spans="1:6">
      <c r="A16" s="104"/>
      <c r="B16" s="106"/>
      <c r="C16" s="23"/>
      <c r="D16" s="23"/>
      <c r="E16" s="23"/>
      <c r="F16" s="23"/>
    </row>
    <row r="17" spans="1:6">
      <c r="A17" s="104"/>
      <c r="B17" s="105"/>
      <c r="C17" s="23"/>
      <c r="D17" s="23"/>
      <c r="E17" s="23"/>
      <c r="F17" s="23"/>
    </row>
    <row r="18" spans="1:6">
      <c r="A18" s="104"/>
      <c r="B18" s="105"/>
      <c r="C18" s="23"/>
      <c r="D18" s="23"/>
      <c r="E18" s="23"/>
      <c r="F18" s="23"/>
    </row>
    <row r="19" spans="1:6">
      <c r="A19" s="104"/>
      <c r="B19" s="107"/>
      <c r="C19" s="23"/>
      <c r="D19" s="23"/>
      <c r="E19" s="23"/>
      <c r="F19" s="23"/>
    </row>
    <row r="20" spans="1:6">
      <c r="A20" s="104"/>
      <c r="B20" s="23"/>
      <c r="C20" s="23"/>
      <c r="D20" s="23"/>
      <c r="E20" s="23"/>
      <c r="F20" s="23"/>
    </row>
    <row r="21" spans="1:6">
      <c r="A21" s="104"/>
      <c r="B21" s="23"/>
      <c r="C21" s="23"/>
      <c r="D21" s="23"/>
      <c r="E21" s="23"/>
      <c r="F21" s="23"/>
    </row>
    <row r="22" spans="1:6">
      <c r="A22" s="104"/>
      <c r="B22" s="23"/>
      <c r="C22" s="23"/>
      <c r="D22" s="23"/>
      <c r="E22" s="23"/>
      <c r="F22" s="23"/>
    </row>
    <row r="23" spans="1:6">
      <c r="A23" s="104"/>
      <c r="B23" s="23"/>
      <c r="C23" s="23"/>
      <c r="D23" s="23"/>
      <c r="E23" s="23"/>
      <c r="F23" s="23"/>
    </row>
    <row r="24" spans="1:6">
      <c r="A24" s="104"/>
      <c r="B24" s="23"/>
      <c r="C24" s="23"/>
      <c r="D24" s="23"/>
      <c r="E24" s="23"/>
      <c r="F24" s="23"/>
    </row>
    <row r="25" spans="1:6">
      <c r="A25" s="104"/>
      <c r="B25" s="23"/>
      <c r="C25" s="23"/>
      <c r="D25" s="23"/>
      <c r="E25" s="23"/>
      <c r="F25" s="23"/>
    </row>
    <row r="26" spans="1:6">
      <c r="A26" s="104"/>
      <c r="B26" s="23"/>
      <c r="C26" s="23"/>
      <c r="D26" s="23"/>
      <c r="E26" s="23"/>
      <c r="F26" s="23"/>
    </row>
    <row r="27" spans="1:6">
      <c r="A27" s="23"/>
      <c r="B27" s="23"/>
      <c r="C27" s="23"/>
      <c r="D27" s="23"/>
      <c r="E27" s="23"/>
    </row>
    <row r="28" spans="1:6">
      <c r="A28" s="23"/>
      <c r="B28" s="23"/>
      <c r="C28" s="23"/>
      <c r="D28" s="23"/>
      <c r="E28" s="23"/>
    </row>
    <row r="29" spans="1:6">
      <c r="A29" s="23"/>
    </row>
  </sheetData>
  <customSheetViews>
    <customSheetView guid="{0051487E-A47C-49AA-8AE8-FEF96291A55A}">
      <selection activeCell="B9" sqref="B9"/>
      <pageMargins left="0.5" right="0.5" top="0.5" bottom="0.5" header="0" footer="0.25"/>
      <pageSetup orientation="landscape" r:id="rId1"/>
      <headerFooter>
        <oddFooter>&amp;R&amp;A</oddFooter>
      </headerFooter>
    </customSheetView>
    <customSheetView guid="{26C2B9FB-9705-4145-BB97-54F01A23C960}" showPageBreaks="1">
      <selection activeCell="B9" sqref="B9"/>
      <pageMargins left="0.5" right="0.5" top="0.5" bottom="0.5" header="0" footer="0.25"/>
      <pageSetup orientation="landscape" r:id="rId2"/>
      <headerFooter>
        <oddFooter>&amp;R&amp;A</oddFooter>
      </headerFooter>
    </customSheetView>
    <customSheetView guid="{8AF88CFF-9E20-4B3D-822E-6CE96CE91088}">
      <pageMargins left="0.5" right="0.5" top="0.5" bottom="0.5" header="0" footer="0.25"/>
      <pageSetup orientation="landscape" r:id="rId3"/>
      <headerFooter>
        <oddFooter>&amp;R&amp;A</oddFooter>
      </headerFooter>
    </customSheetView>
    <customSheetView guid="{FBC3897D-7A4F-424C-9ED3-F4BA70FDA2B6}">
      <pageMargins left="0.5" right="0.5" top="0.5" bottom="0.5" header="0" footer="0.25"/>
      <pageSetup orientation="landscape" r:id="rId4"/>
      <headerFooter>
        <oddFooter>&amp;R&amp;A</oddFooter>
      </headerFooter>
    </customSheetView>
    <customSheetView guid="{828D621A-F75D-45EA-97F8-7DEC174B4676}" showPageBreaks="1">
      <pageMargins left="0.5" right="0.5" top="0.5" bottom="0.5" header="0" footer="0.25"/>
      <pageSetup orientation="landscape" r:id="rId5"/>
      <headerFooter>
        <oddFooter>&amp;R&amp;A</oddFooter>
      </headerFooter>
    </customSheetView>
    <customSheetView guid="{19E76F77-5FD4-4699-96C7-35DD0D021D5C}" showPageBreaks="1">
      <selection activeCell="B9" sqref="B9"/>
      <pageMargins left="0.5" right="0.5" top="0.5" bottom="0.5" header="0" footer="0.25"/>
      <pageSetup orientation="landscape" r:id="rId6"/>
      <headerFooter>
        <oddFooter>&amp;R&amp;A</oddFooter>
      </headerFooter>
    </customSheetView>
    <customSheetView guid="{9F9B7EE8-1B10-4082-AFCC-397EDBABAFD3}" showPageBreaks="1">
      <selection activeCell="B9" sqref="B9"/>
      <pageMargins left="0.5" right="0.5" top="0.5" bottom="0.5" header="0" footer="0.25"/>
      <pageSetup orientation="landscape" r:id="rId7"/>
      <headerFooter>
        <oddFooter>&amp;R&amp;A</oddFooter>
      </headerFooter>
    </customSheetView>
  </customSheetViews>
  <pageMargins left="0.5" right="0.5" top="0.5" bottom="0.5" header="0" footer="0.25"/>
  <pageSetup orientation="landscape" r:id="rId8"/>
  <headerFooter>
    <oddFooter>&amp;R&amp;A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F33"/>
  <sheetViews>
    <sheetView zoomScaleNormal="100" workbookViewId="0">
      <selection activeCell="B22" sqref="B22"/>
    </sheetView>
  </sheetViews>
  <sheetFormatPr defaultRowHeight="15"/>
  <cols>
    <col min="1" max="1" width="8.28515625" customWidth="1"/>
    <col min="2" max="2" width="32.42578125" customWidth="1"/>
    <col min="3" max="3" width="12.85546875" customWidth="1"/>
    <col min="4" max="6" width="22.42578125" customWidth="1"/>
  </cols>
  <sheetData>
    <row r="1" spans="1:6">
      <c r="A1" s="1" t="s">
        <v>0</v>
      </c>
    </row>
    <row r="2" spans="1:6">
      <c r="A2" t="s">
        <v>175</v>
      </c>
    </row>
    <row r="3" spans="1:6">
      <c r="A3" t="s">
        <v>2</v>
      </c>
    </row>
    <row r="4" spans="1:6">
      <c r="A4" t="s">
        <v>11</v>
      </c>
    </row>
    <row r="5" spans="1:6">
      <c r="A5" t="s">
        <v>3</v>
      </c>
    </row>
    <row r="6" spans="1:6" ht="14.25" customHeight="1">
      <c r="A6" s="98"/>
      <c r="B6" s="23"/>
      <c r="C6" s="23"/>
      <c r="D6" s="23"/>
      <c r="E6" s="23"/>
      <c r="F6" s="98"/>
    </row>
    <row r="7" spans="1:6">
      <c r="A7" s="701" t="s">
        <v>279</v>
      </c>
      <c r="B7" s="702"/>
      <c r="C7" s="702"/>
      <c r="D7" s="702"/>
      <c r="E7" s="702"/>
      <c r="F7" s="702"/>
    </row>
    <row r="8" spans="1:6">
      <c r="A8" s="98"/>
      <c r="B8" s="23"/>
      <c r="C8" s="23"/>
      <c r="D8" s="23"/>
      <c r="E8" s="23"/>
      <c r="F8" s="98"/>
    </row>
    <row r="9" spans="1:6">
      <c r="A9" s="98"/>
      <c r="B9" s="23"/>
      <c r="C9" s="23"/>
      <c r="D9" s="23"/>
      <c r="E9" s="23"/>
      <c r="F9" s="98"/>
    </row>
    <row r="10" spans="1:6">
      <c r="A10" s="98"/>
      <c r="B10" s="23"/>
      <c r="C10" s="23"/>
      <c r="D10" s="23"/>
      <c r="E10" s="23"/>
      <c r="F10" s="98"/>
    </row>
    <row r="11" spans="1:6">
      <c r="A11" s="98"/>
      <c r="B11" s="23"/>
      <c r="C11" s="23"/>
      <c r="D11" s="23"/>
      <c r="E11" s="23"/>
      <c r="F11" s="98"/>
    </row>
    <row r="12" spans="1:6">
      <c r="A12" s="98"/>
      <c r="B12" s="23"/>
      <c r="C12" s="23"/>
      <c r="D12" s="23"/>
      <c r="E12" s="23"/>
      <c r="F12" s="98"/>
    </row>
    <row r="13" spans="1:6">
      <c r="A13" s="98"/>
      <c r="B13" s="23"/>
      <c r="C13" s="23"/>
      <c r="D13" s="23"/>
      <c r="E13" s="23"/>
      <c r="F13" s="98"/>
    </row>
    <row r="14" spans="1:6">
      <c r="A14" s="98"/>
      <c r="B14" s="23"/>
      <c r="C14" s="23"/>
      <c r="D14" s="23"/>
      <c r="E14" s="23"/>
      <c r="F14" s="98"/>
    </row>
    <row r="15" spans="1:6">
      <c r="A15" s="98"/>
      <c r="B15" s="23"/>
      <c r="C15" s="23"/>
      <c r="D15" s="23"/>
      <c r="E15" s="23"/>
      <c r="F15" s="98"/>
    </row>
    <row r="16" spans="1:6">
      <c r="A16" s="98"/>
      <c r="B16" s="23"/>
      <c r="C16" s="23"/>
      <c r="D16" s="23"/>
      <c r="E16" s="23"/>
      <c r="F16" s="98"/>
    </row>
    <row r="17" spans="1:6">
      <c r="A17" s="98"/>
      <c r="B17" s="23"/>
      <c r="C17" s="23"/>
      <c r="D17" s="23"/>
      <c r="E17" s="23"/>
      <c r="F17" s="98"/>
    </row>
    <row r="18" spans="1:6">
      <c r="A18" s="98"/>
      <c r="B18" s="23"/>
      <c r="C18" s="23"/>
      <c r="D18" s="23"/>
      <c r="E18" s="23"/>
      <c r="F18" s="98"/>
    </row>
    <row r="19" spans="1:6">
      <c r="A19" s="98"/>
      <c r="B19" s="23"/>
      <c r="C19" s="23"/>
      <c r="D19" s="23"/>
      <c r="E19" s="23"/>
      <c r="F19" s="98"/>
    </row>
    <row r="20" spans="1:6">
      <c r="A20" s="98"/>
      <c r="B20" s="23"/>
      <c r="C20" s="23"/>
      <c r="D20" s="23"/>
      <c r="E20" s="23"/>
      <c r="F20" s="98"/>
    </row>
    <row r="21" spans="1:6">
      <c r="A21" s="98"/>
      <c r="B21" s="23"/>
      <c r="C21" s="23"/>
      <c r="D21" s="23"/>
      <c r="E21" s="23"/>
      <c r="F21" s="98"/>
    </row>
    <row r="22" spans="1:6">
      <c r="A22" s="98"/>
      <c r="B22" s="23"/>
      <c r="C22" s="23"/>
      <c r="D22" s="23"/>
      <c r="E22" s="23"/>
      <c r="F22" s="98"/>
    </row>
    <row r="23" spans="1:6">
      <c r="A23" s="98"/>
      <c r="B23" s="23"/>
      <c r="C23" s="23"/>
      <c r="D23" s="23"/>
      <c r="E23" s="23"/>
      <c r="F23" s="98"/>
    </row>
    <row r="24" spans="1:6">
      <c r="A24" s="98"/>
      <c r="B24" s="23"/>
      <c r="C24" s="23"/>
      <c r="D24" s="23"/>
      <c r="E24" s="23"/>
      <c r="F24" s="98"/>
    </row>
    <row r="25" spans="1:6">
      <c r="A25" s="98"/>
      <c r="B25" s="23"/>
      <c r="C25" s="23"/>
      <c r="D25" s="23"/>
      <c r="E25" s="23"/>
      <c r="F25" s="98"/>
    </row>
    <row r="26" spans="1:6">
      <c r="A26" s="23"/>
      <c r="B26" s="23"/>
      <c r="C26" s="23"/>
      <c r="D26" s="23"/>
      <c r="E26" s="23"/>
      <c r="F26" s="98"/>
    </row>
    <row r="27" spans="1:6">
      <c r="A27" s="23"/>
      <c r="B27" s="23"/>
      <c r="C27" s="23"/>
      <c r="D27" s="23"/>
      <c r="E27" s="23"/>
      <c r="F27" s="98"/>
    </row>
    <row r="28" spans="1:6">
      <c r="A28" s="23"/>
      <c r="B28" s="23"/>
      <c r="C28" s="23"/>
      <c r="D28" s="23"/>
      <c r="E28" s="23"/>
      <c r="F28" s="98"/>
    </row>
    <row r="29" spans="1:6">
      <c r="A29" s="23"/>
      <c r="B29" s="23"/>
      <c r="C29" s="23"/>
      <c r="D29" s="23"/>
      <c r="E29" s="23"/>
      <c r="F29" s="98"/>
    </row>
    <row r="30" spans="1:6">
      <c r="A30" s="23"/>
      <c r="B30" s="23"/>
      <c r="C30" s="23"/>
      <c r="D30" s="23"/>
      <c r="E30" s="23"/>
      <c r="F30" s="98"/>
    </row>
    <row r="31" spans="1:6">
      <c r="A31" s="23"/>
      <c r="B31" s="23"/>
      <c r="C31" s="23"/>
      <c r="D31" s="23"/>
      <c r="E31" s="23"/>
      <c r="F31" s="98"/>
    </row>
    <row r="32" spans="1:6">
      <c r="A32" s="23"/>
      <c r="B32" s="23"/>
      <c r="C32" s="23"/>
      <c r="D32" s="23"/>
      <c r="E32" s="23"/>
      <c r="F32" s="98"/>
    </row>
    <row r="33" spans="1:6">
      <c r="A33" s="23"/>
      <c r="B33" s="23"/>
      <c r="C33" s="23"/>
      <c r="D33" s="23"/>
      <c r="E33" s="23"/>
      <c r="F33" s="98"/>
    </row>
  </sheetData>
  <customSheetViews>
    <customSheetView guid="{0051487E-A47C-49AA-8AE8-FEF96291A55A}">
      <selection activeCell="A11" sqref="A11"/>
      <pageMargins left="0.5" right="0.5" top="0.5" bottom="0.5" header="0" footer="0.25"/>
      <pageSetup orientation="landscape" r:id="rId1"/>
      <headerFooter>
        <oddFooter>&amp;R&amp;A</oddFooter>
      </headerFooter>
    </customSheetView>
    <customSheetView guid="{26C2B9FB-9705-4145-BB97-54F01A23C960}" showPageBreaks="1">
      <selection activeCell="A11" sqref="A11"/>
      <pageMargins left="0.5" right="0.5" top="0.5" bottom="0.5" header="0" footer="0.25"/>
      <pageSetup orientation="landscape" r:id="rId2"/>
      <headerFooter>
        <oddFooter>&amp;R&amp;A</oddFooter>
      </headerFooter>
    </customSheetView>
    <customSheetView guid="{8AF88CFF-9E20-4B3D-822E-6CE96CE91088}">
      <pageMargins left="0.5" right="0.5" top="0.5" bottom="0.5" header="0" footer="0.25"/>
      <pageSetup orientation="landscape" r:id="rId3"/>
      <headerFooter>
        <oddFooter>&amp;R&amp;A</oddFooter>
      </headerFooter>
    </customSheetView>
    <customSheetView guid="{FBC3897D-7A4F-424C-9ED3-F4BA70FDA2B6}">
      <pageMargins left="0.5" right="0.5" top="0.5" bottom="0.5" header="0" footer="0.25"/>
      <pageSetup orientation="landscape" r:id="rId4"/>
      <headerFooter>
        <oddFooter>&amp;R&amp;A</oddFooter>
      </headerFooter>
    </customSheetView>
    <customSheetView guid="{828D621A-F75D-45EA-97F8-7DEC174B4676}" showPageBreaks="1">
      <pageMargins left="0.5" right="0.5" top="0.5" bottom="0.5" header="0" footer="0.25"/>
      <pageSetup orientation="landscape" r:id="rId5"/>
      <headerFooter>
        <oddFooter>&amp;R&amp;A</oddFooter>
      </headerFooter>
    </customSheetView>
    <customSheetView guid="{19E76F77-5FD4-4699-96C7-35DD0D021D5C}" showPageBreaks="1">
      <selection activeCell="A11" sqref="A11"/>
      <pageMargins left="0.5" right="0.5" top="0.5" bottom="0.5" header="0" footer="0.25"/>
      <pageSetup orientation="landscape" r:id="rId6"/>
      <headerFooter>
        <oddFooter>&amp;R&amp;A</oddFooter>
      </headerFooter>
    </customSheetView>
    <customSheetView guid="{9F9B7EE8-1B10-4082-AFCC-397EDBABAFD3}">
      <selection activeCell="A11" sqref="A11"/>
      <pageMargins left="0.5" right="0.5" top="0.5" bottom="0.5" header="0" footer="0.25"/>
      <pageSetup orientation="landscape" r:id="rId7"/>
      <headerFooter>
        <oddFooter>&amp;R&amp;A</oddFooter>
      </headerFooter>
    </customSheetView>
  </customSheetViews>
  <mergeCells count="1">
    <mergeCell ref="A7:F7"/>
  </mergeCells>
  <pageMargins left="0.5" right="0.5" top="0.5" bottom="0.5" header="0" footer="0.25"/>
  <pageSetup orientation="landscape" r:id="rId8"/>
  <headerFooter>
    <oddFooter>&amp;R&amp;A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G35"/>
  <sheetViews>
    <sheetView zoomScaleNormal="100" workbookViewId="0">
      <selection activeCell="A8" sqref="A6:XFD8"/>
    </sheetView>
  </sheetViews>
  <sheetFormatPr defaultRowHeight="15"/>
  <cols>
    <col min="1" max="1" width="5.42578125" customWidth="1"/>
    <col min="2" max="2" width="8.28515625" customWidth="1"/>
    <col min="3" max="3" width="32.42578125" customWidth="1"/>
    <col min="4" max="4" width="12.85546875" customWidth="1"/>
    <col min="5" max="7" width="22.42578125" customWidth="1"/>
  </cols>
  <sheetData>
    <row r="1" spans="1:7">
      <c r="A1" s="1" t="s">
        <v>0</v>
      </c>
      <c r="B1" s="1"/>
    </row>
    <row r="2" spans="1:7">
      <c r="A2" t="s">
        <v>175</v>
      </c>
    </row>
    <row r="3" spans="1:7">
      <c r="A3" t="s">
        <v>2</v>
      </c>
    </row>
    <row r="4" spans="1:7">
      <c r="A4" t="s">
        <v>12</v>
      </c>
    </row>
    <row r="5" spans="1:7">
      <c r="A5" t="s">
        <v>3</v>
      </c>
    </row>
    <row r="6" spans="1:7" ht="14.25" customHeight="1">
      <c r="A6" s="104"/>
      <c r="B6" s="23"/>
      <c r="C6" s="23"/>
      <c r="D6" s="23"/>
      <c r="E6" s="23"/>
      <c r="F6" s="104"/>
      <c r="G6" s="673"/>
    </row>
    <row r="7" spans="1:7">
      <c r="A7" s="701" t="s">
        <v>279</v>
      </c>
      <c r="B7" s="702"/>
      <c r="C7" s="702"/>
      <c r="D7" s="702"/>
      <c r="E7" s="702"/>
      <c r="F7" s="702"/>
      <c r="G7" s="674"/>
    </row>
    <row r="8" spans="1:7">
      <c r="A8" s="104"/>
      <c r="B8" s="104"/>
      <c r="C8" s="23"/>
      <c r="D8" s="23"/>
      <c r="E8" s="23"/>
      <c r="F8" s="23"/>
      <c r="G8" s="104"/>
    </row>
    <row r="9" spans="1:7">
      <c r="A9" s="104"/>
      <c r="B9" s="104"/>
      <c r="C9" s="23"/>
      <c r="D9" s="23"/>
      <c r="E9" s="23"/>
      <c r="F9" s="23"/>
      <c r="G9" s="104"/>
    </row>
    <row r="10" spans="1:7">
      <c r="A10" s="104"/>
      <c r="B10" s="104"/>
      <c r="C10" s="23"/>
      <c r="D10" s="23"/>
      <c r="E10" s="23"/>
      <c r="F10" s="23"/>
      <c r="G10" s="104"/>
    </row>
    <row r="11" spans="1:7">
      <c r="A11" s="104"/>
      <c r="B11" s="104"/>
      <c r="C11" s="23"/>
      <c r="D11" s="23"/>
      <c r="E11" s="23"/>
      <c r="F11" s="23"/>
      <c r="G11" s="104"/>
    </row>
    <row r="12" spans="1:7">
      <c r="A12" s="104"/>
      <c r="B12" s="104"/>
      <c r="C12" s="23"/>
      <c r="D12" s="23"/>
      <c r="E12" s="23"/>
      <c r="F12" s="23"/>
      <c r="G12" s="104"/>
    </row>
    <row r="13" spans="1:7">
      <c r="A13" s="104"/>
      <c r="B13" s="104"/>
      <c r="C13" s="23"/>
      <c r="D13" s="23"/>
      <c r="E13" s="23"/>
      <c r="F13" s="23"/>
      <c r="G13" s="104"/>
    </row>
    <row r="14" spans="1:7">
      <c r="A14" s="104"/>
      <c r="B14" s="104"/>
      <c r="C14" s="23"/>
      <c r="D14" s="23"/>
      <c r="E14" s="23"/>
      <c r="F14" s="23"/>
      <c r="G14" s="104"/>
    </row>
    <row r="15" spans="1:7">
      <c r="A15" s="104"/>
      <c r="B15" s="104"/>
      <c r="C15" s="23"/>
      <c r="D15" s="23"/>
      <c r="E15" s="23"/>
      <c r="F15" s="23"/>
      <c r="G15" s="104"/>
    </row>
    <row r="16" spans="1:7">
      <c r="A16" s="104"/>
      <c r="B16" s="104"/>
      <c r="C16" s="23"/>
      <c r="D16" s="23"/>
      <c r="E16" s="23"/>
      <c r="F16" s="23"/>
      <c r="G16" s="104"/>
    </row>
    <row r="17" spans="1:7">
      <c r="A17" s="104"/>
      <c r="B17" s="104"/>
      <c r="C17" s="23"/>
      <c r="D17" s="23"/>
      <c r="E17" s="23"/>
      <c r="F17" s="23"/>
      <c r="G17" s="104"/>
    </row>
    <row r="18" spans="1:7">
      <c r="A18" s="104"/>
      <c r="B18" s="104"/>
      <c r="C18" s="23"/>
      <c r="D18" s="23"/>
      <c r="E18" s="23"/>
      <c r="F18" s="23"/>
      <c r="G18" s="104"/>
    </row>
    <row r="19" spans="1:7">
      <c r="A19" s="104"/>
      <c r="B19" s="104"/>
      <c r="C19" s="23"/>
      <c r="D19" s="23"/>
      <c r="E19" s="23"/>
      <c r="F19" s="23"/>
      <c r="G19" s="104"/>
    </row>
    <row r="20" spans="1:7">
      <c r="A20" s="104"/>
      <c r="B20" s="104"/>
      <c r="C20" s="23"/>
      <c r="D20" s="23"/>
      <c r="E20" s="23"/>
      <c r="F20" s="23"/>
      <c r="G20" s="104"/>
    </row>
    <row r="21" spans="1:7">
      <c r="A21" s="104"/>
      <c r="B21" s="104"/>
      <c r="C21" s="23"/>
      <c r="D21" s="23"/>
      <c r="E21" s="23"/>
      <c r="F21" s="23"/>
      <c r="G21" s="104"/>
    </row>
    <row r="22" spans="1:7">
      <c r="A22" s="104"/>
      <c r="B22" s="104"/>
      <c r="C22" s="23"/>
      <c r="D22" s="23"/>
      <c r="E22" s="23"/>
      <c r="F22" s="23"/>
      <c r="G22" s="104"/>
    </row>
    <row r="23" spans="1:7">
      <c r="A23" s="104"/>
      <c r="B23" s="104"/>
      <c r="C23" s="23"/>
      <c r="D23" s="23"/>
      <c r="E23" s="23"/>
      <c r="F23" s="23"/>
      <c r="G23" s="104"/>
    </row>
    <row r="24" spans="1:7">
      <c r="A24" s="104"/>
      <c r="B24" s="104"/>
      <c r="C24" s="23"/>
      <c r="D24" s="23"/>
      <c r="E24" s="23"/>
      <c r="F24" s="23"/>
      <c r="G24" s="104"/>
    </row>
    <row r="25" spans="1:7">
      <c r="A25" s="104"/>
      <c r="B25" s="104"/>
      <c r="C25" s="23"/>
      <c r="D25" s="23"/>
      <c r="E25" s="23"/>
      <c r="F25" s="23"/>
      <c r="G25" s="104"/>
    </row>
    <row r="26" spans="1:7">
      <c r="A26" s="104"/>
      <c r="B26" s="104"/>
      <c r="C26" s="23"/>
      <c r="D26" s="23"/>
      <c r="E26" s="23"/>
      <c r="F26" s="23"/>
      <c r="G26" s="104"/>
    </row>
    <row r="27" spans="1:7">
      <c r="A27" s="104"/>
      <c r="B27" s="104"/>
      <c r="C27" s="23"/>
      <c r="D27" s="23"/>
      <c r="E27" s="23"/>
      <c r="F27" s="23"/>
      <c r="G27" s="104"/>
    </row>
    <row r="28" spans="1:7">
      <c r="A28" s="23"/>
      <c r="B28" s="23"/>
      <c r="C28" s="23"/>
      <c r="D28" s="23"/>
      <c r="E28" s="23"/>
      <c r="F28" s="23"/>
      <c r="G28" s="104"/>
    </row>
    <row r="29" spans="1:7">
      <c r="A29" s="23"/>
      <c r="B29" s="23"/>
      <c r="C29" s="23"/>
      <c r="D29" s="23"/>
      <c r="E29" s="23"/>
      <c r="F29" s="23"/>
      <c r="G29" s="104"/>
    </row>
    <row r="30" spans="1:7">
      <c r="A30" s="23"/>
      <c r="B30" s="23"/>
      <c r="C30" s="23"/>
      <c r="D30" s="23"/>
      <c r="E30" s="23"/>
      <c r="F30" s="23"/>
      <c r="G30" s="104"/>
    </row>
    <row r="31" spans="1:7">
      <c r="A31" s="23"/>
      <c r="B31" s="23"/>
      <c r="C31" s="23"/>
      <c r="D31" s="23"/>
      <c r="E31" s="23"/>
      <c r="F31" s="23"/>
      <c r="G31" s="104"/>
    </row>
    <row r="32" spans="1:7">
      <c r="A32" s="23"/>
      <c r="B32" s="23"/>
      <c r="C32" s="23"/>
      <c r="D32" s="23"/>
      <c r="E32" s="23"/>
      <c r="F32" s="23"/>
      <c r="G32" s="104"/>
    </row>
    <row r="33" spans="1:7">
      <c r="A33" s="23"/>
      <c r="B33" s="23"/>
      <c r="C33" s="23"/>
      <c r="D33" s="23"/>
      <c r="E33" s="23"/>
      <c r="F33" s="23"/>
      <c r="G33" s="104"/>
    </row>
    <row r="34" spans="1:7">
      <c r="A34" s="23"/>
      <c r="B34" s="23"/>
      <c r="C34" s="23"/>
      <c r="D34" s="23"/>
      <c r="E34" s="23"/>
      <c r="F34" s="23"/>
      <c r="G34" s="104"/>
    </row>
    <row r="35" spans="1:7">
      <c r="A35" s="23"/>
      <c r="B35" s="23"/>
      <c r="C35" s="23"/>
      <c r="D35" s="23"/>
      <c r="E35" s="23"/>
      <c r="F35" s="23"/>
      <c r="G35" s="104"/>
    </row>
  </sheetData>
  <customSheetViews>
    <customSheetView guid="{0051487E-A47C-49AA-8AE8-FEF96291A55A}">
      <selection activeCell="A10" sqref="A10:F10"/>
      <pageMargins left="0.5" right="0.5" top="0.5" bottom="0.5" header="0" footer="0.25"/>
      <pageSetup orientation="landscape" r:id="rId1"/>
      <headerFooter>
        <oddFooter>&amp;R&amp;A</oddFooter>
      </headerFooter>
    </customSheetView>
    <customSheetView guid="{26C2B9FB-9705-4145-BB97-54F01A23C960}" showPageBreaks="1">
      <selection activeCell="A10" sqref="A10:F10"/>
      <pageMargins left="0.5" right="0.5" top="0.5" bottom="0.5" header="0" footer="0.25"/>
      <pageSetup orientation="landscape" r:id="rId2"/>
      <headerFooter>
        <oddFooter>&amp;R&amp;A</oddFooter>
      </headerFooter>
    </customSheetView>
    <customSheetView guid="{8AF88CFF-9E20-4B3D-822E-6CE96CE91088}">
      <pageMargins left="0.5" right="0.5" top="0.5" bottom="0.5" header="0" footer="0.25"/>
      <pageSetup orientation="landscape" r:id="rId3"/>
      <headerFooter>
        <oddFooter>&amp;R&amp;A</oddFooter>
      </headerFooter>
    </customSheetView>
    <customSheetView guid="{FBC3897D-7A4F-424C-9ED3-F4BA70FDA2B6}">
      <pageMargins left="0.5" right="0.5" top="0.5" bottom="0.5" header="0" footer="0.25"/>
      <pageSetup orientation="landscape" r:id="rId4"/>
      <headerFooter>
        <oddFooter>&amp;R&amp;A</oddFooter>
      </headerFooter>
    </customSheetView>
    <customSheetView guid="{828D621A-F75D-45EA-97F8-7DEC174B4676}" showPageBreaks="1">
      <pageMargins left="0.5" right="0.5" top="0.5" bottom="0.5" header="0" footer="0.25"/>
      <pageSetup orientation="landscape" r:id="rId5"/>
      <headerFooter>
        <oddFooter>&amp;R&amp;A</oddFooter>
      </headerFooter>
    </customSheetView>
    <customSheetView guid="{19E76F77-5FD4-4699-96C7-35DD0D021D5C}" showPageBreaks="1">
      <selection activeCell="A10" sqref="A10:F10"/>
      <pageMargins left="0.5" right="0.5" top="0.5" bottom="0.5" header="0" footer="0.25"/>
      <pageSetup orientation="landscape" r:id="rId6"/>
      <headerFooter>
        <oddFooter>&amp;R&amp;A</oddFooter>
      </headerFooter>
    </customSheetView>
    <customSheetView guid="{9F9B7EE8-1B10-4082-AFCC-397EDBABAFD3}">
      <selection activeCell="A10" sqref="A10:F10"/>
      <pageMargins left="0.5" right="0.5" top="0.5" bottom="0.5" header="0" footer="0.25"/>
      <pageSetup orientation="landscape" r:id="rId7"/>
      <headerFooter>
        <oddFooter>&amp;R&amp;A</oddFooter>
      </headerFooter>
    </customSheetView>
  </customSheetViews>
  <mergeCells count="2">
    <mergeCell ref="G6:G7"/>
    <mergeCell ref="A7:F7"/>
  </mergeCells>
  <pageMargins left="0.5" right="0.5" top="0.5" bottom="0.5" header="0" footer="0.25"/>
  <pageSetup orientation="landscape" r:id="rId8"/>
  <headerFooter>
    <oddFooter>&amp;R&amp;A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8">
    <pageSetUpPr fitToPage="1"/>
  </sheetPr>
  <dimension ref="A1:J34"/>
  <sheetViews>
    <sheetView workbookViewId="0">
      <selection activeCell="C8" sqref="C8:C9"/>
    </sheetView>
  </sheetViews>
  <sheetFormatPr defaultRowHeight="15"/>
  <cols>
    <col min="1" max="1" width="5.42578125" customWidth="1"/>
    <col min="2" max="2" width="14.28515625" bestFit="1" customWidth="1"/>
    <col min="3" max="3" width="14.28515625" customWidth="1"/>
    <col min="4" max="4" width="47.7109375" bestFit="1" customWidth="1"/>
    <col min="5" max="5" width="19" bestFit="1" customWidth="1"/>
    <col min="6" max="6" width="22.42578125" bestFit="1" customWidth="1"/>
    <col min="7" max="7" width="16.7109375" bestFit="1" customWidth="1"/>
    <col min="8" max="8" width="51" customWidth="1"/>
    <col min="9" max="9" width="22.42578125" customWidth="1"/>
  </cols>
  <sheetData>
    <row r="1" spans="1:10">
      <c r="A1" s="1" t="s">
        <v>0</v>
      </c>
      <c r="B1" s="1"/>
      <c r="C1" s="1"/>
    </row>
    <row r="2" spans="1:10">
      <c r="A2" t="s">
        <v>175</v>
      </c>
    </row>
    <row r="3" spans="1:10">
      <c r="A3" t="s">
        <v>2</v>
      </c>
    </row>
    <row r="4" spans="1:10">
      <c r="A4" t="s">
        <v>13</v>
      </c>
    </row>
    <row r="5" spans="1:10">
      <c r="A5" t="s">
        <v>3</v>
      </c>
    </row>
    <row r="6" spans="1:10" ht="15.75" thickBot="1">
      <c r="B6" s="110" t="s">
        <v>274</v>
      </c>
      <c r="C6" s="111"/>
    </row>
    <row r="7" spans="1:10" ht="15.75" thickBot="1">
      <c r="B7" s="29" t="s">
        <v>82</v>
      </c>
      <c r="C7" s="29"/>
      <c r="D7" s="29" t="s">
        <v>86</v>
      </c>
      <c r="E7" s="29" t="s">
        <v>51</v>
      </c>
      <c r="F7" s="29" t="s">
        <v>52</v>
      </c>
      <c r="G7" s="29" t="s">
        <v>53</v>
      </c>
      <c r="H7" s="29" t="s">
        <v>54</v>
      </c>
    </row>
    <row r="8" spans="1:10" ht="30.2" customHeight="1">
      <c r="A8" s="660" t="s">
        <v>1</v>
      </c>
      <c r="B8" s="660" t="s">
        <v>197</v>
      </c>
      <c r="C8" s="615"/>
      <c r="D8" s="660" t="s">
        <v>88</v>
      </c>
      <c r="E8" s="660" t="s">
        <v>198</v>
      </c>
      <c r="F8" s="660" t="s">
        <v>199</v>
      </c>
      <c r="G8" s="660" t="s">
        <v>200</v>
      </c>
      <c r="H8" s="660" t="s">
        <v>201</v>
      </c>
    </row>
    <row r="9" spans="1:10" ht="15.75" thickBot="1">
      <c r="A9" s="661"/>
      <c r="B9" s="661"/>
      <c r="C9" s="616" t="s">
        <v>202</v>
      </c>
      <c r="D9" s="661"/>
      <c r="E9" s="661"/>
      <c r="F9" s="661"/>
      <c r="G9" s="661"/>
      <c r="H9" s="661"/>
    </row>
    <row r="10" spans="1:10" ht="14.45" customHeight="1">
      <c r="A10" s="369">
        <v>1</v>
      </c>
      <c r="B10" s="369" t="s">
        <v>203</v>
      </c>
      <c r="C10" s="556">
        <v>43009</v>
      </c>
      <c r="D10" s="557" t="s">
        <v>399</v>
      </c>
      <c r="E10" s="558">
        <v>298686</v>
      </c>
      <c r="F10" s="559"/>
      <c r="G10" s="557"/>
      <c r="H10" s="560"/>
    </row>
    <row r="11" spans="1:10">
      <c r="A11" s="369">
        <v>2</v>
      </c>
      <c r="B11" s="557"/>
      <c r="C11" s="556">
        <v>43040</v>
      </c>
      <c r="D11" s="557"/>
      <c r="E11" s="561">
        <v>304313</v>
      </c>
      <c r="F11" s="558">
        <f t="shared" ref="F11:F21" si="0">E11-E10</f>
        <v>5627</v>
      </c>
      <c r="G11" s="562" t="s">
        <v>398</v>
      </c>
      <c r="H11" s="369"/>
    </row>
    <row r="12" spans="1:10" ht="51">
      <c r="A12" s="369">
        <v>3</v>
      </c>
      <c r="B12" s="557"/>
      <c r="C12" s="556">
        <v>43070</v>
      </c>
      <c r="D12" s="557"/>
      <c r="E12" s="561">
        <v>262966</v>
      </c>
      <c r="F12" s="561">
        <f t="shared" si="0"/>
        <v>-41347</v>
      </c>
      <c r="G12" s="563">
        <f t="shared" ref="G12:G21" si="1">SUM(F12/E11)</f>
        <v>-0.13586997597867984</v>
      </c>
      <c r="H12" s="554" t="s">
        <v>204</v>
      </c>
    </row>
    <row r="13" spans="1:10" ht="38.25">
      <c r="A13" s="369">
        <v>4</v>
      </c>
      <c r="B13" s="557"/>
      <c r="C13" s="556">
        <v>43101</v>
      </c>
      <c r="D13" s="557"/>
      <c r="E13" s="632">
        <v>396555</v>
      </c>
      <c r="F13" s="561">
        <f t="shared" si="0"/>
        <v>133589</v>
      </c>
      <c r="G13" s="563">
        <f t="shared" si="1"/>
        <v>0.50800863990021528</v>
      </c>
      <c r="H13" s="554" t="s">
        <v>205</v>
      </c>
    </row>
    <row r="14" spans="1:10">
      <c r="A14" s="369">
        <v>5</v>
      </c>
      <c r="B14" s="557"/>
      <c r="C14" s="556">
        <v>43132</v>
      </c>
      <c r="D14" s="557"/>
      <c r="E14" s="561">
        <v>358790</v>
      </c>
      <c r="F14" s="561">
        <f t="shared" si="0"/>
        <v>-37765</v>
      </c>
      <c r="G14" s="563">
        <f t="shared" si="1"/>
        <v>-9.5232691556026275E-2</v>
      </c>
      <c r="H14" s="554"/>
    </row>
    <row r="15" spans="1:10">
      <c r="A15" s="369">
        <v>6</v>
      </c>
      <c r="B15" s="557"/>
      <c r="C15" s="556">
        <v>43160</v>
      </c>
      <c r="D15" s="557"/>
      <c r="E15" s="561">
        <v>321941</v>
      </c>
      <c r="F15" s="561">
        <f t="shared" si="0"/>
        <v>-36849</v>
      </c>
      <c r="G15" s="563">
        <f t="shared" si="1"/>
        <v>-0.10270353131358176</v>
      </c>
      <c r="H15" s="554"/>
    </row>
    <row r="16" spans="1:10">
      <c r="A16" s="369">
        <v>7</v>
      </c>
      <c r="B16" s="557"/>
      <c r="C16" s="556">
        <v>43191</v>
      </c>
      <c r="D16" s="557"/>
      <c r="E16" s="561">
        <v>361486</v>
      </c>
      <c r="F16" s="561">
        <f t="shared" si="0"/>
        <v>39545</v>
      </c>
      <c r="G16" s="563">
        <f t="shared" si="1"/>
        <v>0.12283306568594866</v>
      </c>
      <c r="H16" s="554"/>
      <c r="J16" s="112"/>
    </row>
    <row r="17" spans="1:8" ht="89.25">
      <c r="A17" s="369">
        <v>8</v>
      </c>
      <c r="B17" s="557"/>
      <c r="C17" s="556">
        <v>43221</v>
      </c>
      <c r="D17" s="557"/>
      <c r="E17" s="561">
        <v>424613</v>
      </c>
      <c r="F17" s="561">
        <f t="shared" si="0"/>
        <v>63127</v>
      </c>
      <c r="G17" s="563">
        <f t="shared" si="1"/>
        <v>0.1746319359532596</v>
      </c>
      <c r="H17" s="554" t="s">
        <v>206</v>
      </c>
    </row>
    <row r="18" spans="1:8">
      <c r="A18" s="369">
        <v>9</v>
      </c>
      <c r="B18" s="557"/>
      <c r="C18" s="556">
        <v>43252</v>
      </c>
      <c r="D18" s="557"/>
      <c r="E18" s="561">
        <v>429661</v>
      </c>
      <c r="F18" s="561">
        <f t="shared" si="0"/>
        <v>5048</v>
      </c>
      <c r="G18" s="563">
        <f t="shared" si="1"/>
        <v>1.1888472562074171E-2</v>
      </c>
      <c r="H18" s="554"/>
    </row>
    <row r="19" spans="1:8" ht="63.75">
      <c r="A19" s="369">
        <v>10</v>
      </c>
      <c r="B19" s="557"/>
      <c r="C19" s="556">
        <v>43282</v>
      </c>
      <c r="D19" s="557"/>
      <c r="E19" s="561">
        <v>551378</v>
      </c>
      <c r="F19" s="561">
        <f t="shared" si="0"/>
        <v>121717</v>
      </c>
      <c r="G19" s="563">
        <f t="shared" si="1"/>
        <v>0.2832861255734172</v>
      </c>
      <c r="H19" s="554" t="s">
        <v>207</v>
      </c>
    </row>
    <row r="20" spans="1:8" ht="89.25">
      <c r="A20" s="369">
        <v>11</v>
      </c>
      <c r="B20" s="557"/>
      <c r="C20" s="556">
        <v>43313</v>
      </c>
      <c r="D20" s="557"/>
      <c r="E20" s="561">
        <v>684114</v>
      </c>
      <c r="F20" s="561">
        <f t="shared" si="0"/>
        <v>132736</v>
      </c>
      <c r="G20" s="563">
        <f t="shared" si="1"/>
        <v>0.24073503114016157</v>
      </c>
      <c r="H20" s="554" t="s">
        <v>208</v>
      </c>
    </row>
    <row r="21" spans="1:8" ht="102">
      <c r="A21" s="369">
        <v>12</v>
      </c>
      <c r="B21" s="557"/>
      <c r="C21" s="556">
        <v>43344</v>
      </c>
      <c r="D21" s="557"/>
      <c r="E21" s="561">
        <v>234860</v>
      </c>
      <c r="F21" s="561">
        <f t="shared" si="0"/>
        <v>-449254</v>
      </c>
      <c r="G21" s="563">
        <f t="shared" si="1"/>
        <v>-0.65669464445984149</v>
      </c>
      <c r="H21" s="554" t="s">
        <v>209</v>
      </c>
    </row>
    <row r="22" spans="1:8">
      <c r="A22" s="369">
        <v>13</v>
      </c>
      <c r="B22" s="557"/>
      <c r="C22" s="324"/>
      <c r="D22" s="631" t="s">
        <v>397</v>
      </c>
      <c r="E22" s="628">
        <f>SUM(E10:E21)</f>
        <v>4629363</v>
      </c>
      <c r="F22" s="564"/>
      <c r="G22" s="557"/>
      <c r="H22" s="555"/>
    </row>
    <row r="23" spans="1:8">
      <c r="A23" s="369">
        <v>14</v>
      </c>
      <c r="B23" s="557"/>
      <c r="C23" s="324"/>
      <c r="D23" s="631"/>
      <c r="E23" s="630"/>
      <c r="F23" s="557"/>
      <c r="G23" s="557"/>
      <c r="H23" s="555"/>
    </row>
    <row r="24" spans="1:8">
      <c r="A24" s="627">
        <v>15</v>
      </c>
      <c r="B24" s="557"/>
      <c r="C24" s="626"/>
      <c r="D24" s="629" t="s">
        <v>357</v>
      </c>
      <c r="E24" s="557"/>
      <c r="F24" s="557"/>
      <c r="G24" s="557"/>
      <c r="H24" s="558"/>
    </row>
    <row r="25" spans="1:8">
      <c r="A25" s="627">
        <v>16</v>
      </c>
      <c r="B25" s="557"/>
      <c r="C25" s="626" t="s">
        <v>203</v>
      </c>
      <c r="D25" s="557" t="s">
        <v>210</v>
      </c>
      <c r="E25" s="628">
        <v>4850265</v>
      </c>
      <c r="F25" s="565"/>
      <c r="G25" s="557"/>
      <c r="H25" s="369"/>
    </row>
    <row r="26" spans="1:8">
      <c r="A26" s="627">
        <v>17</v>
      </c>
      <c r="B26" s="557"/>
      <c r="C26" s="626">
        <v>4460</v>
      </c>
      <c r="D26" s="557" t="s">
        <v>211</v>
      </c>
      <c r="E26" s="561">
        <v>2601918</v>
      </c>
      <c r="F26" s="565"/>
      <c r="G26" s="557"/>
      <c r="H26" s="369"/>
    </row>
    <row r="27" spans="1:8">
      <c r="A27" s="627">
        <v>18</v>
      </c>
      <c r="B27" s="557"/>
      <c r="C27" s="626" t="s">
        <v>203</v>
      </c>
      <c r="D27" s="557" t="s">
        <v>212</v>
      </c>
      <c r="E27" s="561">
        <v>2677862</v>
      </c>
      <c r="F27" s="565"/>
      <c r="G27" s="557"/>
      <c r="H27" s="369"/>
    </row>
    <row r="28" spans="1:8" ht="15.75" thickBot="1">
      <c r="A28" s="345">
        <v>19</v>
      </c>
      <c r="B28" s="3"/>
      <c r="C28" s="2"/>
      <c r="D28" s="625" t="s">
        <v>319</v>
      </c>
      <c r="E28" s="624">
        <f>SUM(E22+E25+E26+E27)</f>
        <v>14759408</v>
      </c>
      <c r="F28" s="30"/>
      <c r="G28" s="3"/>
      <c r="H28" s="2"/>
    </row>
    <row r="29" spans="1:8" ht="16.5" thickTop="1" thickBot="1">
      <c r="A29" s="4"/>
      <c r="B29" s="4"/>
      <c r="C29" s="4"/>
      <c r="D29" s="4"/>
      <c r="E29" s="4"/>
      <c r="F29" s="4"/>
      <c r="G29" s="4"/>
      <c r="H29" s="617"/>
    </row>
    <row r="31" spans="1:8">
      <c r="E31" s="622"/>
      <c r="F31" s="623"/>
    </row>
    <row r="32" spans="1:8">
      <c r="E32" s="622"/>
    </row>
    <row r="33" spans="5:10">
      <c r="E33" s="621"/>
      <c r="F33" s="620"/>
      <c r="G33" s="620"/>
      <c r="H33" s="620"/>
      <c r="I33" s="620"/>
      <c r="J33" s="620"/>
    </row>
    <row r="34" spans="5:10">
      <c r="E34" s="282"/>
    </row>
  </sheetData>
  <mergeCells count="7">
    <mergeCell ref="H8:H9"/>
    <mergeCell ref="A8:A9"/>
    <mergeCell ref="B8:B9"/>
    <mergeCell ref="D8:D9"/>
    <mergeCell ref="E8:E9"/>
    <mergeCell ref="F8:F9"/>
    <mergeCell ref="G8:G9"/>
  </mergeCells>
  <pageMargins left="0.5" right="0.5" top="0.5" bottom="0.5" header="0.3" footer="0.3"/>
  <pageSetup scale="60" orientation="landscape" r:id="rId1"/>
  <headerFooter>
    <oddFooter>&amp;RII-G-1.6 (W)</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0">
    <pageSetUpPr fitToPage="1"/>
  </sheetPr>
  <dimension ref="A1:X126"/>
  <sheetViews>
    <sheetView workbookViewId="0">
      <pane xSplit="3" ySplit="9" topLeftCell="D10" activePane="bottomRight" state="frozen"/>
      <selection activeCell="C8" sqref="C8:C9"/>
      <selection pane="topRight" activeCell="C8" sqref="C8:C9"/>
      <selection pane="bottomLeft" activeCell="C8" sqref="C8:C9"/>
      <selection pane="bottomRight" activeCell="C8" sqref="C8:C9"/>
    </sheetView>
  </sheetViews>
  <sheetFormatPr defaultColWidth="9.85546875" defaultRowHeight="12.75"/>
  <cols>
    <col min="1" max="1" width="9.85546875" style="123"/>
    <col min="2" max="2" width="13.42578125" style="123" customWidth="1"/>
    <col min="3" max="3" width="46.28515625" style="123" customWidth="1"/>
    <col min="4" max="5" width="12.140625" style="123" bestFit="1" customWidth="1"/>
    <col min="6" max="6" width="12.28515625" style="124" customWidth="1"/>
    <col min="7" max="7" width="12.140625" style="124" bestFit="1" customWidth="1"/>
    <col min="8" max="8" width="12.140625" style="123" bestFit="1" customWidth="1"/>
    <col min="9" max="9" width="12.7109375" style="123" customWidth="1"/>
    <col min="10" max="10" width="12.140625" style="123" bestFit="1" customWidth="1"/>
    <col min="11" max="12" width="10.85546875" style="123" customWidth="1"/>
    <col min="13" max="13" width="10.85546875" style="124" customWidth="1"/>
    <col min="14" max="14" width="12.140625" style="123" customWidth="1"/>
    <col min="15" max="15" width="12.85546875" style="123" customWidth="1"/>
    <col min="16" max="16" width="14.5703125" style="123" customWidth="1"/>
    <col min="17" max="17" width="12" style="125" customWidth="1"/>
    <col min="18" max="18" width="13.140625" style="123" bestFit="1" customWidth="1"/>
    <col min="19" max="19" width="15.42578125" style="123" bestFit="1" customWidth="1"/>
    <col min="20" max="20" width="17" style="123" bestFit="1" customWidth="1"/>
    <col min="21" max="21" width="16.28515625" style="123" customWidth="1"/>
    <col min="22" max="22" width="15" style="123" bestFit="1" customWidth="1"/>
    <col min="23" max="23" width="10.7109375" style="123" bestFit="1" customWidth="1"/>
    <col min="24" max="208" width="9.85546875" style="123"/>
    <col min="209" max="209" width="13.42578125" style="123" customWidth="1"/>
    <col min="210" max="210" width="30.85546875" style="123" customWidth="1"/>
    <col min="211" max="211" width="1.85546875" style="123" customWidth="1"/>
    <col min="212" max="212" width="11.5703125" style="123" bestFit="1" customWidth="1"/>
    <col min="213" max="213" width="10.85546875" style="123" customWidth="1"/>
    <col min="214" max="214" width="13" style="123" bestFit="1" customWidth="1"/>
    <col min="215" max="215" width="10.85546875" style="123" customWidth="1"/>
    <col min="216" max="216" width="0.85546875" style="123" customWidth="1"/>
    <col min="217" max="220" width="10.85546875" style="123" customWidth="1"/>
    <col min="221" max="221" width="0.85546875" style="123" customWidth="1"/>
    <col min="222" max="222" width="10.85546875" style="123" customWidth="1"/>
    <col min="223" max="225" width="12.28515625" style="123" customWidth="1"/>
    <col min="226" max="226" width="0.85546875" style="123" customWidth="1"/>
    <col min="227" max="227" width="12.28515625" style="123" customWidth="1"/>
    <col min="228" max="228" width="12.140625" style="123" bestFit="1" customWidth="1"/>
    <col min="229" max="230" width="11.7109375" style="123" customWidth="1"/>
    <col min="231" max="231" width="0.85546875" style="123" customWidth="1"/>
    <col min="232" max="235" width="11.7109375" style="123" customWidth="1"/>
    <col min="236" max="236" width="0.85546875" style="123" customWidth="1"/>
    <col min="237" max="237" width="11.7109375" style="123" customWidth="1"/>
    <col min="238" max="240" width="12.7109375" style="123" customWidth="1"/>
    <col min="241" max="241" width="0.85546875" style="123" customWidth="1"/>
    <col min="242" max="242" width="12.7109375" style="123" customWidth="1"/>
    <col min="243" max="243" width="12.140625" style="123" bestFit="1" customWidth="1"/>
    <col min="244" max="245" width="10.5703125" style="123" customWidth="1"/>
    <col min="246" max="246" width="0.85546875" style="123" customWidth="1"/>
    <col min="247" max="247" width="10.5703125" style="123" customWidth="1"/>
    <col min="248" max="250" width="10.85546875" style="123" customWidth="1"/>
    <col min="251" max="251" width="0.85546875" style="123" customWidth="1"/>
    <col min="252" max="255" width="10.85546875" style="123" customWidth="1"/>
    <col min="256" max="256" width="0.85546875" style="123" customWidth="1"/>
    <col min="257" max="258" width="10.85546875" style="123" customWidth="1"/>
    <col min="259" max="259" width="12.140625" style="123" bestFit="1" customWidth="1"/>
    <col min="260" max="260" width="10.85546875" style="123" customWidth="1"/>
    <col min="261" max="261" width="0.85546875" style="123" customWidth="1"/>
    <col min="262" max="263" width="10.85546875" style="123" customWidth="1"/>
    <col min="264" max="264" width="12.140625" style="123" bestFit="1" customWidth="1"/>
    <col min="265" max="265" width="10.85546875" style="123" customWidth="1"/>
    <col min="266" max="266" width="0.85546875" style="123" customWidth="1"/>
    <col min="267" max="267" width="10.85546875" style="123" customWidth="1"/>
    <col min="268" max="270" width="12.85546875" style="123" customWidth="1"/>
    <col min="271" max="271" width="14.5703125" style="123" customWidth="1"/>
    <col min="272" max="272" width="5.140625" style="123" customWidth="1"/>
    <col min="273" max="273" width="12" style="123" customWidth="1"/>
    <col min="274" max="274" width="13.140625" style="123" bestFit="1" customWidth="1"/>
    <col min="275" max="275" width="15.42578125" style="123" bestFit="1" customWidth="1"/>
    <col min="276" max="276" width="17" style="123" bestFit="1" customWidth="1"/>
    <col min="277" max="277" width="16.28515625" style="123" customWidth="1"/>
    <col min="278" max="278" width="15" style="123" bestFit="1" customWidth="1"/>
    <col min="279" max="279" width="10.7109375" style="123" bestFit="1" customWidth="1"/>
    <col min="280" max="464" width="9.85546875" style="123"/>
    <col min="465" max="465" width="13.42578125" style="123" customWidth="1"/>
    <col min="466" max="466" width="30.85546875" style="123" customWidth="1"/>
    <col min="467" max="467" width="1.85546875" style="123" customWidth="1"/>
    <col min="468" max="468" width="11.5703125" style="123" bestFit="1" customWidth="1"/>
    <col min="469" max="469" width="10.85546875" style="123" customWidth="1"/>
    <col min="470" max="470" width="13" style="123" bestFit="1" customWidth="1"/>
    <col min="471" max="471" width="10.85546875" style="123" customWidth="1"/>
    <col min="472" max="472" width="0.85546875" style="123" customWidth="1"/>
    <col min="473" max="476" width="10.85546875" style="123" customWidth="1"/>
    <col min="477" max="477" width="0.85546875" style="123" customWidth="1"/>
    <col min="478" max="478" width="10.85546875" style="123" customWidth="1"/>
    <col min="479" max="481" width="12.28515625" style="123" customWidth="1"/>
    <col min="482" max="482" width="0.85546875" style="123" customWidth="1"/>
    <col min="483" max="483" width="12.28515625" style="123" customWidth="1"/>
    <col min="484" max="484" width="12.140625" style="123" bestFit="1" customWidth="1"/>
    <col min="485" max="486" width="11.7109375" style="123" customWidth="1"/>
    <col min="487" max="487" width="0.85546875" style="123" customWidth="1"/>
    <col min="488" max="491" width="11.7109375" style="123" customWidth="1"/>
    <col min="492" max="492" width="0.85546875" style="123" customWidth="1"/>
    <col min="493" max="493" width="11.7109375" style="123" customWidth="1"/>
    <col min="494" max="496" width="12.7109375" style="123" customWidth="1"/>
    <col min="497" max="497" width="0.85546875" style="123" customWidth="1"/>
    <col min="498" max="498" width="12.7109375" style="123" customWidth="1"/>
    <col min="499" max="499" width="12.140625" style="123" bestFit="1" customWidth="1"/>
    <col min="500" max="501" width="10.5703125" style="123" customWidth="1"/>
    <col min="502" max="502" width="0.85546875" style="123" customWidth="1"/>
    <col min="503" max="503" width="10.5703125" style="123" customWidth="1"/>
    <col min="504" max="506" width="10.85546875" style="123" customWidth="1"/>
    <col min="507" max="507" width="0.85546875" style="123" customWidth="1"/>
    <col min="508" max="511" width="10.85546875" style="123" customWidth="1"/>
    <col min="512" max="512" width="0.85546875" style="123" customWidth="1"/>
    <col min="513" max="514" width="10.85546875" style="123" customWidth="1"/>
    <col min="515" max="515" width="12.140625" style="123" bestFit="1" customWidth="1"/>
    <col min="516" max="516" width="10.85546875" style="123" customWidth="1"/>
    <col min="517" max="517" width="0.85546875" style="123" customWidth="1"/>
    <col min="518" max="519" width="10.85546875" style="123" customWidth="1"/>
    <col min="520" max="520" width="12.140625" style="123" bestFit="1" customWidth="1"/>
    <col min="521" max="521" width="10.85546875" style="123" customWidth="1"/>
    <col min="522" max="522" width="0.85546875" style="123" customWidth="1"/>
    <col min="523" max="523" width="10.85546875" style="123" customWidth="1"/>
    <col min="524" max="526" width="12.85546875" style="123" customWidth="1"/>
    <col min="527" max="527" width="14.5703125" style="123" customWidth="1"/>
    <col min="528" max="528" width="5.140625" style="123" customWidth="1"/>
    <col min="529" max="529" width="12" style="123" customWidth="1"/>
    <col min="530" max="530" width="13.140625" style="123" bestFit="1" customWidth="1"/>
    <col min="531" max="531" width="15.42578125" style="123" bestFit="1" customWidth="1"/>
    <col min="532" max="532" width="17" style="123" bestFit="1" customWidth="1"/>
    <col min="533" max="533" width="16.28515625" style="123" customWidth="1"/>
    <col min="534" max="534" width="15" style="123" bestFit="1" customWidth="1"/>
    <col min="535" max="535" width="10.7109375" style="123" bestFit="1" customWidth="1"/>
    <col min="536" max="720" width="9.85546875" style="123"/>
    <col min="721" max="721" width="13.42578125" style="123" customWidth="1"/>
    <col min="722" max="722" width="30.85546875" style="123" customWidth="1"/>
    <col min="723" max="723" width="1.85546875" style="123" customWidth="1"/>
    <col min="724" max="724" width="11.5703125" style="123" bestFit="1" customWidth="1"/>
    <col min="725" max="725" width="10.85546875" style="123" customWidth="1"/>
    <col min="726" max="726" width="13" style="123" bestFit="1" customWidth="1"/>
    <col min="727" max="727" width="10.85546875" style="123" customWidth="1"/>
    <col min="728" max="728" width="0.85546875" style="123" customWidth="1"/>
    <col min="729" max="732" width="10.85546875" style="123" customWidth="1"/>
    <col min="733" max="733" width="0.85546875" style="123" customWidth="1"/>
    <col min="734" max="734" width="10.85546875" style="123" customWidth="1"/>
    <col min="735" max="737" width="12.28515625" style="123" customWidth="1"/>
    <col min="738" max="738" width="0.85546875" style="123" customWidth="1"/>
    <col min="739" max="739" width="12.28515625" style="123" customWidth="1"/>
    <col min="740" max="740" width="12.140625" style="123" bestFit="1" customWidth="1"/>
    <col min="741" max="742" width="11.7109375" style="123" customWidth="1"/>
    <col min="743" max="743" width="0.85546875" style="123" customWidth="1"/>
    <col min="744" max="747" width="11.7109375" style="123" customWidth="1"/>
    <col min="748" max="748" width="0.85546875" style="123" customWidth="1"/>
    <col min="749" max="749" width="11.7109375" style="123" customWidth="1"/>
    <col min="750" max="752" width="12.7109375" style="123" customWidth="1"/>
    <col min="753" max="753" width="0.85546875" style="123" customWidth="1"/>
    <col min="754" max="754" width="12.7109375" style="123" customWidth="1"/>
    <col min="755" max="755" width="12.140625" style="123" bestFit="1" customWidth="1"/>
    <col min="756" max="757" width="10.5703125" style="123" customWidth="1"/>
    <col min="758" max="758" width="0.85546875" style="123" customWidth="1"/>
    <col min="759" max="759" width="10.5703125" style="123" customWidth="1"/>
    <col min="760" max="762" width="10.85546875" style="123" customWidth="1"/>
    <col min="763" max="763" width="0.85546875" style="123" customWidth="1"/>
    <col min="764" max="767" width="10.85546875" style="123" customWidth="1"/>
    <col min="768" max="768" width="0.85546875" style="123" customWidth="1"/>
    <col min="769" max="770" width="10.85546875" style="123" customWidth="1"/>
    <col min="771" max="771" width="12.140625" style="123" bestFit="1" customWidth="1"/>
    <col min="772" max="772" width="10.85546875" style="123" customWidth="1"/>
    <col min="773" max="773" width="0.85546875" style="123" customWidth="1"/>
    <col min="774" max="775" width="10.85546875" style="123" customWidth="1"/>
    <col min="776" max="776" width="12.140625" style="123" bestFit="1" customWidth="1"/>
    <col min="777" max="777" width="10.85546875" style="123" customWidth="1"/>
    <col min="778" max="778" width="0.85546875" style="123" customWidth="1"/>
    <col min="779" max="779" width="10.85546875" style="123" customWidth="1"/>
    <col min="780" max="782" width="12.85546875" style="123" customWidth="1"/>
    <col min="783" max="783" width="14.5703125" style="123" customWidth="1"/>
    <col min="784" max="784" width="5.140625" style="123" customWidth="1"/>
    <col min="785" max="785" width="12" style="123" customWidth="1"/>
    <col min="786" max="786" width="13.140625" style="123" bestFit="1" customWidth="1"/>
    <col min="787" max="787" width="15.42578125" style="123" bestFit="1" customWidth="1"/>
    <col min="788" max="788" width="17" style="123" bestFit="1" customWidth="1"/>
    <col min="789" max="789" width="16.28515625" style="123" customWidth="1"/>
    <col min="790" max="790" width="15" style="123" bestFit="1" customWidth="1"/>
    <col min="791" max="791" width="10.7109375" style="123" bestFit="1" customWidth="1"/>
    <col min="792" max="976" width="9.85546875" style="123"/>
    <col min="977" max="977" width="13.42578125" style="123" customWidth="1"/>
    <col min="978" max="978" width="30.85546875" style="123" customWidth="1"/>
    <col min="979" max="979" width="1.85546875" style="123" customWidth="1"/>
    <col min="980" max="980" width="11.5703125" style="123" bestFit="1" customWidth="1"/>
    <col min="981" max="981" width="10.85546875" style="123" customWidth="1"/>
    <col min="982" max="982" width="13" style="123" bestFit="1" customWidth="1"/>
    <col min="983" max="983" width="10.85546875" style="123" customWidth="1"/>
    <col min="984" max="984" width="0.85546875" style="123" customWidth="1"/>
    <col min="985" max="988" width="10.85546875" style="123" customWidth="1"/>
    <col min="989" max="989" width="0.85546875" style="123" customWidth="1"/>
    <col min="990" max="990" width="10.85546875" style="123" customWidth="1"/>
    <col min="991" max="993" width="12.28515625" style="123" customWidth="1"/>
    <col min="994" max="994" width="0.85546875" style="123" customWidth="1"/>
    <col min="995" max="995" width="12.28515625" style="123" customWidth="1"/>
    <col min="996" max="996" width="12.140625" style="123" bestFit="1" customWidth="1"/>
    <col min="997" max="998" width="11.7109375" style="123" customWidth="1"/>
    <col min="999" max="999" width="0.85546875" style="123" customWidth="1"/>
    <col min="1000" max="1003" width="11.7109375" style="123" customWidth="1"/>
    <col min="1004" max="1004" width="0.85546875" style="123" customWidth="1"/>
    <col min="1005" max="1005" width="11.7109375" style="123" customWidth="1"/>
    <col min="1006" max="1008" width="12.7109375" style="123" customWidth="1"/>
    <col min="1009" max="1009" width="0.85546875" style="123" customWidth="1"/>
    <col min="1010" max="1010" width="12.7109375" style="123" customWidth="1"/>
    <col min="1011" max="1011" width="12.140625" style="123" bestFit="1" customWidth="1"/>
    <col min="1012" max="1013" width="10.5703125" style="123" customWidth="1"/>
    <col min="1014" max="1014" width="0.85546875" style="123" customWidth="1"/>
    <col min="1015" max="1015" width="10.5703125" style="123" customWidth="1"/>
    <col min="1016" max="1018" width="10.85546875" style="123" customWidth="1"/>
    <col min="1019" max="1019" width="0.85546875" style="123" customWidth="1"/>
    <col min="1020" max="1023" width="10.85546875" style="123" customWidth="1"/>
    <col min="1024" max="1024" width="0.85546875" style="123" customWidth="1"/>
    <col min="1025" max="1026" width="10.85546875" style="123" customWidth="1"/>
    <col min="1027" max="1027" width="12.140625" style="123" bestFit="1" customWidth="1"/>
    <col min="1028" max="1028" width="10.85546875" style="123" customWidth="1"/>
    <col min="1029" max="1029" width="0.85546875" style="123" customWidth="1"/>
    <col min="1030" max="1031" width="10.85546875" style="123" customWidth="1"/>
    <col min="1032" max="1032" width="12.140625" style="123" bestFit="1" customWidth="1"/>
    <col min="1033" max="1033" width="10.85546875" style="123" customWidth="1"/>
    <col min="1034" max="1034" width="0.85546875" style="123" customWidth="1"/>
    <col min="1035" max="1035" width="10.85546875" style="123" customWidth="1"/>
    <col min="1036" max="1038" width="12.85546875" style="123" customWidth="1"/>
    <col min="1039" max="1039" width="14.5703125" style="123" customWidth="1"/>
    <col min="1040" max="1040" width="5.140625" style="123" customWidth="1"/>
    <col min="1041" max="1041" width="12" style="123" customWidth="1"/>
    <col min="1042" max="1042" width="13.140625" style="123" bestFit="1" customWidth="1"/>
    <col min="1043" max="1043" width="15.42578125" style="123" bestFit="1" customWidth="1"/>
    <col min="1044" max="1044" width="17" style="123" bestFit="1" customWidth="1"/>
    <col min="1045" max="1045" width="16.28515625" style="123" customWidth="1"/>
    <col min="1046" max="1046" width="15" style="123" bestFit="1" customWidth="1"/>
    <col min="1047" max="1047" width="10.7109375" style="123" bestFit="1" customWidth="1"/>
    <col min="1048" max="1232" width="9.85546875" style="123"/>
    <col min="1233" max="1233" width="13.42578125" style="123" customWidth="1"/>
    <col min="1234" max="1234" width="30.85546875" style="123" customWidth="1"/>
    <col min="1235" max="1235" width="1.85546875" style="123" customWidth="1"/>
    <col min="1236" max="1236" width="11.5703125" style="123" bestFit="1" customWidth="1"/>
    <col min="1237" max="1237" width="10.85546875" style="123" customWidth="1"/>
    <col min="1238" max="1238" width="13" style="123" bestFit="1" customWidth="1"/>
    <col min="1239" max="1239" width="10.85546875" style="123" customWidth="1"/>
    <col min="1240" max="1240" width="0.85546875" style="123" customWidth="1"/>
    <col min="1241" max="1244" width="10.85546875" style="123" customWidth="1"/>
    <col min="1245" max="1245" width="0.85546875" style="123" customWidth="1"/>
    <col min="1246" max="1246" width="10.85546875" style="123" customWidth="1"/>
    <col min="1247" max="1249" width="12.28515625" style="123" customWidth="1"/>
    <col min="1250" max="1250" width="0.85546875" style="123" customWidth="1"/>
    <col min="1251" max="1251" width="12.28515625" style="123" customWidth="1"/>
    <col min="1252" max="1252" width="12.140625" style="123" bestFit="1" customWidth="1"/>
    <col min="1253" max="1254" width="11.7109375" style="123" customWidth="1"/>
    <col min="1255" max="1255" width="0.85546875" style="123" customWidth="1"/>
    <col min="1256" max="1259" width="11.7109375" style="123" customWidth="1"/>
    <col min="1260" max="1260" width="0.85546875" style="123" customWidth="1"/>
    <col min="1261" max="1261" width="11.7109375" style="123" customWidth="1"/>
    <col min="1262" max="1264" width="12.7109375" style="123" customWidth="1"/>
    <col min="1265" max="1265" width="0.85546875" style="123" customWidth="1"/>
    <col min="1266" max="1266" width="12.7109375" style="123" customWidth="1"/>
    <col min="1267" max="1267" width="12.140625" style="123" bestFit="1" customWidth="1"/>
    <col min="1268" max="1269" width="10.5703125" style="123" customWidth="1"/>
    <col min="1270" max="1270" width="0.85546875" style="123" customWidth="1"/>
    <col min="1271" max="1271" width="10.5703125" style="123" customWidth="1"/>
    <col min="1272" max="1274" width="10.85546875" style="123" customWidth="1"/>
    <col min="1275" max="1275" width="0.85546875" style="123" customWidth="1"/>
    <col min="1276" max="1279" width="10.85546875" style="123" customWidth="1"/>
    <col min="1280" max="1280" width="0.85546875" style="123" customWidth="1"/>
    <col min="1281" max="1282" width="10.85546875" style="123" customWidth="1"/>
    <col min="1283" max="1283" width="12.140625" style="123" bestFit="1" customWidth="1"/>
    <col min="1284" max="1284" width="10.85546875" style="123" customWidth="1"/>
    <col min="1285" max="1285" width="0.85546875" style="123" customWidth="1"/>
    <col min="1286" max="1287" width="10.85546875" style="123" customWidth="1"/>
    <col min="1288" max="1288" width="12.140625" style="123" bestFit="1" customWidth="1"/>
    <col min="1289" max="1289" width="10.85546875" style="123" customWidth="1"/>
    <col min="1290" max="1290" width="0.85546875" style="123" customWidth="1"/>
    <col min="1291" max="1291" width="10.85546875" style="123" customWidth="1"/>
    <col min="1292" max="1294" width="12.85546875" style="123" customWidth="1"/>
    <col min="1295" max="1295" width="14.5703125" style="123" customWidth="1"/>
    <col min="1296" max="1296" width="5.140625" style="123" customWidth="1"/>
    <col min="1297" max="1297" width="12" style="123" customWidth="1"/>
    <col min="1298" max="1298" width="13.140625" style="123" bestFit="1" customWidth="1"/>
    <col min="1299" max="1299" width="15.42578125" style="123" bestFit="1" customWidth="1"/>
    <col min="1300" max="1300" width="17" style="123" bestFit="1" customWidth="1"/>
    <col min="1301" max="1301" width="16.28515625" style="123" customWidth="1"/>
    <col min="1302" max="1302" width="15" style="123" bestFit="1" customWidth="1"/>
    <col min="1303" max="1303" width="10.7109375" style="123" bestFit="1" customWidth="1"/>
    <col min="1304" max="1488" width="9.85546875" style="123"/>
    <col min="1489" max="1489" width="13.42578125" style="123" customWidth="1"/>
    <col min="1490" max="1490" width="30.85546875" style="123" customWidth="1"/>
    <col min="1491" max="1491" width="1.85546875" style="123" customWidth="1"/>
    <col min="1492" max="1492" width="11.5703125" style="123" bestFit="1" customWidth="1"/>
    <col min="1493" max="1493" width="10.85546875" style="123" customWidth="1"/>
    <col min="1494" max="1494" width="13" style="123" bestFit="1" customWidth="1"/>
    <col min="1495" max="1495" width="10.85546875" style="123" customWidth="1"/>
    <col min="1496" max="1496" width="0.85546875" style="123" customWidth="1"/>
    <col min="1497" max="1500" width="10.85546875" style="123" customWidth="1"/>
    <col min="1501" max="1501" width="0.85546875" style="123" customWidth="1"/>
    <col min="1502" max="1502" width="10.85546875" style="123" customWidth="1"/>
    <col min="1503" max="1505" width="12.28515625" style="123" customWidth="1"/>
    <col min="1506" max="1506" width="0.85546875" style="123" customWidth="1"/>
    <col min="1507" max="1507" width="12.28515625" style="123" customWidth="1"/>
    <col min="1508" max="1508" width="12.140625" style="123" bestFit="1" customWidth="1"/>
    <col min="1509" max="1510" width="11.7109375" style="123" customWidth="1"/>
    <col min="1511" max="1511" width="0.85546875" style="123" customWidth="1"/>
    <col min="1512" max="1515" width="11.7109375" style="123" customWidth="1"/>
    <col min="1516" max="1516" width="0.85546875" style="123" customWidth="1"/>
    <col min="1517" max="1517" width="11.7109375" style="123" customWidth="1"/>
    <col min="1518" max="1520" width="12.7109375" style="123" customWidth="1"/>
    <col min="1521" max="1521" width="0.85546875" style="123" customWidth="1"/>
    <col min="1522" max="1522" width="12.7109375" style="123" customWidth="1"/>
    <col min="1523" max="1523" width="12.140625" style="123" bestFit="1" customWidth="1"/>
    <col min="1524" max="1525" width="10.5703125" style="123" customWidth="1"/>
    <col min="1526" max="1526" width="0.85546875" style="123" customWidth="1"/>
    <col min="1527" max="1527" width="10.5703125" style="123" customWidth="1"/>
    <col min="1528" max="1530" width="10.85546875" style="123" customWidth="1"/>
    <col min="1531" max="1531" width="0.85546875" style="123" customWidth="1"/>
    <col min="1532" max="1535" width="10.85546875" style="123" customWidth="1"/>
    <col min="1536" max="1536" width="0.85546875" style="123" customWidth="1"/>
    <col min="1537" max="1538" width="10.85546875" style="123" customWidth="1"/>
    <col min="1539" max="1539" width="12.140625" style="123" bestFit="1" customWidth="1"/>
    <col min="1540" max="1540" width="10.85546875" style="123" customWidth="1"/>
    <col min="1541" max="1541" width="0.85546875" style="123" customWidth="1"/>
    <col min="1542" max="1543" width="10.85546875" style="123" customWidth="1"/>
    <col min="1544" max="1544" width="12.140625" style="123" bestFit="1" customWidth="1"/>
    <col min="1545" max="1545" width="10.85546875" style="123" customWidth="1"/>
    <col min="1546" max="1546" width="0.85546875" style="123" customWidth="1"/>
    <col min="1547" max="1547" width="10.85546875" style="123" customWidth="1"/>
    <col min="1548" max="1550" width="12.85546875" style="123" customWidth="1"/>
    <col min="1551" max="1551" width="14.5703125" style="123" customWidth="1"/>
    <col min="1552" max="1552" width="5.140625" style="123" customWidth="1"/>
    <col min="1553" max="1553" width="12" style="123" customWidth="1"/>
    <col min="1554" max="1554" width="13.140625" style="123" bestFit="1" customWidth="1"/>
    <col min="1555" max="1555" width="15.42578125" style="123" bestFit="1" customWidth="1"/>
    <col min="1556" max="1556" width="17" style="123" bestFit="1" customWidth="1"/>
    <col min="1557" max="1557" width="16.28515625" style="123" customWidth="1"/>
    <col min="1558" max="1558" width="15" style="123" bestFit="1" customWidth="1"/>
    <col min="1559" max="1559" width="10.7109375" style="123" bestFit="1" customWidth="1"/>
    <col min="1560" max="1744" width="9.85546875" style="123"/>
    <col min="1745" max="1745" width="13.42578125" style="123" customWidth="1"/>
    <col min="1746" max="1746" width="30.85546875" style="123" customWidth="1"/>
    <col min="1747" max="1747" width="1.85546875" style="123" customWidth="1"/>
    <col min="1748" max="1748" width="11.5703125" style="123" bestFit="1" customWidth="1"/>
    <col min="1749" max="1749" width="10.85546875" style="123" customWidth="1"/>
    <col min="1750" max="1750" width="13" style="123" bestFit="1" customWidth="1"/>
    <col min="1751" max="1751" width="10.85546875" style="123" customWidth="1"/>
    <col min="1752" max="1752" width="0.85546875" style="123" customWidth="1"/>
    <col min="1753" max="1756" width="10.85546875" style="123" customWidth="1"/>
    <col min="1757" max="1757" width="0.85546875" style="123" customWidth="1"/>
    <col min="1758" max="1758" width="10.85546875" style="123" customWidth="1"/>
    <col min="1759" max="1761" width="12.28515625" style="123" customWidth="1"/>
    <col min="1762" max="1762" width="0.85546875" style="123" customWidth="1"/>
    <col min="1763" max="1763" width="12.28515625" style="123" customWidth="1"/>
    <col min="1764" max="1764" width="12.140625" style="123" bestFit="1" customWidth="1"/>
    <col min="1765" max="1766" width="11.7109375" style="123" customWidth="1"/>
    <col min="1767" max="1767" width="0.85546875" style="123" customWidth="1"/>
    <col min="1768" max="1771" width="11.7109375" style="123" customWidth="1"/>
    <col min="1772" max="1772" width="0.85546875" style="123" customWidth="1"/>
    <col min="1773" max="1773" width="11.7109375" style="123" customWidth="1"/>
    <col min="1774" max="1776" width="12.7109375" style="123" customWidth="1"/>
    <col min="1777" max="1777" width="0.85546875" style="123" customWidth="1"/>
    <col min="1778" max="1778" width="12.7109375" style="123" customWidth="1"/>
    <col min="1779" max="1779" width="12.140625" style="123" bestFit="1" customWidth="1"/>
    <col min="1780" max="1781" width="10.5703125" style="123" customWidth="1"/>
    <col min="1782" max="1782" width="0.85546875" style="123" customWidth="1"/>
    <col min="1783" max="1783" width="10.5703125" style="123" customWidth="1"/>
    <col min="1784" max="1786" width="10.85546875" style="123" customWidth="1"/>
    <col min="1787" max="1787" width="0.85546875" style="123" customWidth="1"/>
    <col min="1788" max="1791" width="10.85546875" style="123" customWidth="1"/>
    <col min="1792" max="1792" width="0.85546875" style="123" customWidth="1"/>
    <col min="1793" max="1794" width="10.85546875" style="123" customWidth="1"/>
    <col min="1795" max="1795" width="12.140625" style="123" bestFit="1" customWidth="1"/>
    <col min="1796" max="1796" width="10.85546875" style="123" customWidth="1"/>
    <col min="1797" max="1797" width="0.85546875" style="123" customWidth="1"/>
    <col min="1798" max="1799" width="10.85546875" style="123" customWidth="1"/>
    <col min="1800" max="1800" width="12.140625" style="123" bestFit="1" customWidth="1"/>
    <col min="1801" max="1801" width="10.85546875" style="123" customWidth="1"/>
    <col min="1802" max="1802" width="0.85546875" style="123" customWidth="1"/>
    <col min="1803" max="1803" width="10.85546875" style="123" customWidth="1"/>
    <col min="1804" max="1806" width="12.85546875" style="123" customWidth="1"/>
    <col min="1807" max="1807" width="14.5703125" style="123" customWidth="1"/>
    <col min="1808" max="1808" width="5.140625" style="123" customWidth="1"/>
    <col min="1809" max="1809" width="12" style="123" customWidth="1"/>
    <col min="1810" max="1810" width="13.140625" style="123" bestFit="1" customWidth="1"/>
    <col min="1811" max="1811" width="15.42578125" style="123" bestFit="1" customWidth="1"/>
    <col min="1812" max="1812" width="17" style="123" bestFit="1" customWidth="1"/>
    <col min="1813" max="1813" width="16.28515625" style="123" customWidth="1"/>
    <col min="1814" max="1814" width="15" style="123" bestFit="1" customWidth="1"/>
    <col min="1815" max="1815" width="10.7109375" style="123" bestFit="1" customWidth="1"/>
    <col min="1816" max="2000" width="9.85546875" style="123"/>
    <col min="2001" max="2001" width="13.42578125" style="123" customWidth="1"/>
    <col min="2002" max="2002" width="30.85546875" style="123" customWidth="1"/>
    <col min="2003" max="2003" width="1.85546875" style="123" customWidth="1"/>
    <col min="2004" max="2004" width="11.5703125" style="123" bestFit="1" customWidth="1"/>
    <col min="2005" max="2005" width="10.85546875" style="123" customWidth="1"/>
    <col min="2006" max="2006" width="13" style="123" bestFit="1" customWidth="1"/>
    <col min="2007" max="2007" width="10.85546875" style="123" customWidth="1"/>
    <col min="2008" max="2008" width="0.85546875" style="123" customWidth="1"/>
    <col min="2009" max="2012" width="10.85546875" style="123" customWidth="1"/>
    <col min="2013" max="2013" width="0.85546875" style="123" customWidth="1"/>
    <col min="2014" max="2014" width="10.85546875" style="123" customWidth="1"/>
    <col min="2015" max="2017" width="12.28515625" style="123" customWidth="1"/>
    <col min="2018" max="2018" width="0.85546875" style="123" customWidth="1"/>
    <col min="2019" max="2019" width="12.28515625" style="123" customWidth="1"/>
    <col min="2020" max="2020" width="12.140625" style="123" bestFit="1" customWidth="1"/>
    <col min="2021" max="2022" width="11.7109375" style="123" customWidth="1"/>
    <col min="2023" max="2023" width="0.85546875" style="123" customWidth="1"/>
    <col min="2024" max="2027" width="11.7109375" style="123" customWidth="1"/>
    <col min="2028" max="2028" width="0.85546875" style="123" customWidth="1"/>
    <col min="2029" max="2029" width="11.7109375" style="123" customWidth="1"/>
    <col min="2030" max="2032" width="12.7109375" style="123" customWidth="1"/>
    <col min="2033" max="2033" width="0.85546875" style="123" customWidth="1"/>
    <col min="2034" max="2034" width="12.7109375" style="123" customWidth="1"/>
    <col min="2035" max="2035" width="12.140625" style="123" bestFit="1" customWidth="1"/>
    <col min="2036" max="2037" width="10.5703125" style="123" customWidth="1"/>
    <col min="2038" max="2038" width="0.85546875" style="123" customWidth="1"/>
    <col min="2039" max="2039" width="10.5703125" style="123" customWidth="1"/>
    <col min="2040" max="2042" width="10.85546875" style="123" customWidth="1"/>
    <col min="2043" max="2043" width="0.85546875" style="123" customWidth="1"/>
    <col min="2044" max="2047" width="10.85546875" style="123" customWidth="1"/>
    <col min="2048" max="2048" width="0.85546875" style="123" customWidth="1"/>
    <col min="2049" max="2050" width="10.85546875" style="123" customWidth="1"/>
    <col min="2051" max="2051" width="12.140625" style="123" bestFit="1" customWidth="1"/>
    <col min="2052" max="2052" width="10.85546875" style="123" customWidth="1"/>
    <col min="2053" max="2053" width="0.85546875" style="123" customWidth="1"/>
    <col min="2054" max="2055" width="10.85546875" style="123" customWidth="1"/>
    <col min="2056" max="2056" width="12.140625" style="123" bestFit="1" customWidth="1"/>
    <col min="2057" max="2057" width="10.85546875" style="123" customWidth="1"/>
    <col min="2058" max="2058" width="0.85546875" style="123" customWidth="1"/>
    <col min="2059" max="2059" width="10.85546875" style="123" customWidth="1"/>
    <col min="2060" max="2062" width="12.85546875" style="123" customWidth="1"/>
    <col min="2063" max="2063" width="14.5703125" style="123" customWidth="1"/>
    <col min="2064" max="2064" width="5.140625" style="123" customWidth="1"/>
    <col min="2065" max="2065" width="12" style="123" customWidth="1"/>
    <col min="2066" max="2066" width="13.140625" style="123" bestFit="1" customWidth="1"/>
    <col min="2067" max="2067" width="15.42578125" style="123" bestFit="1" customWidth="1"/>
    <col min="2068" max="2068" width="17" style="123" bestFit="1" customWidth="1"/>
    <col min="2069" max="2069" width="16.28515625" style="123" customWidth="1"/>
    <col min="2070" max="2070" width="15" style="123" bestFit="1" customWidth="1"/>
    <col min="2071" max="2071" width="10.7109375" style="123" bestFit="1" customWidth="1"/>
    <col min="2072" max="2256" width="9.85546875" style="123"/>
    <col min="2257" max="2257" width="13.42578125" style="123" customWidth="1"/>
    <col min="2258" max="2258" width="30.85546875" style="123" customWidth="1"/>
    <col min="2259" max="2259" width="1.85546875" style="123" customWidth="1"/>
    <col min="2260" max="2260" width="11.5703125" style="123" bestFit="1" customWidth="1"/>
    <col min="2261" max="2261" width="10.85546875" style="123" customWidth="1"/>
    <col min="2262" max="2262" width="13" style="123" bestFit="1" customWidth="1"/>
    <col min="2263" max="2263" width="10.85546875" style="123" customWidth="1"/>
    <col min="2264" max="2264" width="0.85546875" style="123" customWidth="1"/>
    <col min="2265" max="2268" width="10.85546875" style="123" customWidth="1"/>
    <col min="2269" max="2269" width="0.85546875" style="123" customWidth="1"/>
    <col min="2270" max="2270" width="10.85546875" style="123" customWidth="1"/>
    <col min="2271" max="2273" width="12.28515625" style="123" customWidth="1"/>
    <col min="2274" max="2274" width="0.85546875" style="123" customWidth="1"/>
    <col min="2275" max="2275" width="12.28515625" style="123" customWidth="1"/>
    <col min="2276" max="2276" width="12.140625" style="123" bestFit="1" customWidth="1"/>
    <col min="2277" max="2278" width="11.7109375" style="123" customWidth="1"/>
    <col min="2279" max="2279" width="0.85546875" style="123" customWidth="1"/>
    <col min="2280" max="2283" width="11.7109375" style="123" customWidth="1"/>
    <col min="2284" max="2284" width="0.85546875" style="123" customWidth="1"/>
    <col min="2285" max="2285" width="11.7109375" style="123" customWidth="1"/>
    <col min="2286" max="2288" width="12.7109375" style="123" customWidth="1"/>
    <col min="2289" max="2289" width="0.85546875" style="123" customWidth="1"/>
    <col min="2290" max="2290" width="12.7109375" style="123" customWidth="1"/>
    <col min="2291" max="2291" width="12.140625" style="123" bestFit="1" customWidth="1"/>
    <col min="2292" max="2293" width="10.5703125" style="123" customWidth="1"/>
    <col min="2294" max="2294" width="0.85546875" style="123" customWidth="1"/>
    <col min="2295" max="2295" width="10.5703125" style="123" customWidth="1"/>
    <col min="2296" max="2298" width="10.85546875" style="123" customWidth="1"/>
    <col min="2299" max="2299" width="0.85546875" style="123" customWidth="1"/>
    <col min="2300" max="2303" width="10.85546875" style="123" customWidth="1"/>
    <col min="2304" max="2304" width="0.85546875" style="123" customWidth="1"/>
    <col min="2305" max="2306" width="10.85546875" style="123" customWidth="1"/>
    <col min="2307" max="2307" width="12.140625" style="123" bestFit="1" customWidth="1"/>
    <col min="2308" max="2308" width="10.85546875" style="123" customWidth="1"/>
    <col min="2309" max="2309" width="0.85546875" style="123" customWidth="1"/>
    <col min="2310" max="2311" width="10.85546875" style="123" customWidth="1"/>
    <col min="2312" max="2312" width="12.140625" style="123" bestFit="1" customWidth="1"/>
    <col min="2313" max="2313" width="10.85546875" style="123" customWidth="1"/>
    <col min="2314" max="2314" width="0.85546875" style="123" customWidth="1"/>
    <col min="2315" max="2315" width="10.85546875" style="123" customWidth="1"/>
    <col min="2316" max="2318" width="12.85546875" style="123" customWidth="1"/>
    <col min="2319" max="2319" width="14.5703125" style="123" customWidth="1"/>
    <col min="2320" max="2320" width="5.140625" style="123" customWidth="1"/>
    <col min="2321" max="2321" width="12" style="123" customWidth="1"/>
    <col min="2322" max="2322" width="13.140625" style="123" bestFit="1" customWidth="1"/>
    <col min="2323" max="2323" width="15.42578125" style="123" bestFit="1" customWidth="1"/>
    <col min="2324" max="2324" width="17" style="123" bestFit="1" customWidth="1"/>
    <col min="2325" max="2325" width="16.28515625" style="123" customWidth="1"/>
    <col min="2326" max="2326" width="15" style="123" bestFit="1" customWidth="1"/>
    <col min="2327" max="2327" width="10.7109375" style="123" bestFit="1" customWidth="1"/>
    <col min="2328" max="2512" width="9.85546875" style="123"/>
    <col min="2513" max="2513" width="13.42578125" style="123" customWidth="1"/>
    <col min="2514" max="2514" width="30.85546875" style="123" customWidth="1"/>
    <col min="2515" max="2515" width="1.85546875" style="123" customWidth="1"/>
    <col min="2516" max="2516" width="11.5703125" style="123" bestFit="1" customWidth="1"/>
    <col min="2517" max="2517" width="10.85546875" style="123" customWidth="1"/>
    <col min="2518" max="2518" width="13" style="123" bestFit="1" customWidth="1"/>
    <col min="2519" max="2519" width="10.85546875" style="123" customWidth="1"/>
    <col min="2520" max="2520" width="0.85546875" style="123" customWidth="1"/>
    <col min="2521" max="2524" width="10.85546875" style="123" customWidth="1"/>
    <col min="2525" max="2525" width="0.85546875" style="123" customWidth="1"/>
    <col min="2526" max="2526" width="10.85546875" style="123" customWidth="1"/>
    <col min="2527" max="2529" width="12.28515625" style="123" customWidth="1"/>
    <col min="2530" max="2530" width="0.85546875" style="123" customWidth="1"/>
    <col min="2531" max="2531" width="12.28515625" style="123" customWidth="1"/>
    <col min="2532" max="2532" width="12.140625" style="123" bestFit="1" customWidth="1"/>
    <col min="2533" max="2534" width="11.7109375" style="123" customWidth="1"/>
    <col min="2535" max="2535" width="0.85546875" style="123" customWidth="1"/>
    <col min="2536" max="2539" width="11.7109375" style="123" customWidth="1"/>
    <col min="2540" max="2540" width="0.85546875" style="123" customWidth="1"/>
    <col min="2541" max="2541" width="11.7109375" style="123" customWidth="1"/>
    <col min="2542" max="2544" width="12.7109375" style="123" customWidth="1"/>
    <col min="2545" max="2545" width="0.85546875" style="123" customWidth="1"/>
    <col min="2546" max="2546" width="12.7109375" style="123" customWidth="1"/>
    <col min="2547" max="2547" width="12.140625" style="123" bestFit="1" customWidth="1"/>
    <col min="2548" max="2549" width="10.5703125" style="123" customWidth="1"/>
    <col min="2550" max="2550" width="0.85546875" style="123" customWidth="1"/>
    <col min="2551" max="2551" width="10.5703125" style="123" customWidth="1"/>
    <col min="2552" max="2554" width="10.85546875" style="123" customWidth="1"/>
    <col min="2555" max="2555" width="0.85546875" style="123" customWidth="1"/>
    <col min="2556" max="2559" width="10.85546875" style="123" customWidth="1"/>
    <col min="2560" max="2560" width="0.85546875" style="123" customWidth="1"/>
    <col min="2561" max="2562" width="10.85546875" style="123" customWidth="1"/>
    <col min="2563" max="2563" width="12.140625" style="123" bestFit="1" customWidth="1"/>
    <col min="2564" max="2564" width="10.85546875" style="123" customWidth="1"/>
    <col min="2565" max="2565" width="0.85546875" style="123" customWidth="1"/>
    <col min="2566" max="2567" width="10.85546875" style="123" customWidth="1"/>
    <col min="2568" max="2568" width="12.140625" style="123" bestFit="1" customWidth="1"/>
    <col min="2569" max="2569" width="10.85546875" style="123" customWidth="1"/>
    <col min="2570" max="2570" width="0.85546875" style="123" customWidth="1"/>
    <col min="2571" max="2571" width="10.85546875" style="123" customWidth="1"/>
    <col min="2572" max="2574" width="12.85546875" style="123" customWidth="1"/>
    <col min="2575" max="2575" width="14.5703125" style="123" customWidth="1"/>
    <col min="2576" max="2576" width="5.140625" style="123" customWidth="1"/>
    <col min="2577" max="2577" width="12" style="123" customWidth="1"/>
    <col min="2578" max="2578" width="13.140625" style="123" bestFit="1" customWidth="1"/>
    <col min="2579" max="2579" width="15.42578125" style="123" bestFit="1" customWidth="1"/>
    <col min="2580" max="2580" width="17" style="123" bestFit="1" customWidth="1"/>
    <col min="2581" max="2581" width="16.28515625" style="123" customWidth="1"/>
    <col min="2582" max="2582" width="15" style="123" bestFit="1" customWidth="1"/>
    <col min="2583" max="2583" width="10.7109375" style="123" bestFit="1" customWidth="1"/>
    <col min="2584" max="2768" width="9.85546875" style="123"/>
    <col min="2769" max="2769" width="13.42578125" style="123" customWidth="1"/>
    <col min="2770" max="2770" width="30.85546875" style="123" customWidth="1"/>
    <col min="2771" max="2771" width="1.85546875" style="123" customWidth="1"/>
    <col min="2772" max="2772" width="11.5703125" style="123" bestFit="1" customWidth="1"/>
    <col min="2773" max="2773" width="10.85546875" style="123" customWidth="1"/>
    <col min="2774" max="2774" width="13" style="123" bestFit="1" customWidth="1"/>
    <col min="2775" max="2775" width="10.85546875" style="123" customWidth="1"/>
    <col min="2776" max="2776" width="0.85546875" style="123" customWidth="1"/>
    <col min="2777" max="2780" width="10.85546875" style="123" customWidth="1"/>
    <col min="2781" max="2781" width="0.85546875" style="123" customWidth="1"/>
    <col min="2782" max="2782" width="10.85546875" style="123" customWidth="1"/>
    <col min="2783" max="2785" width="12.28515625" style="123" customWidth="1"/>
    <col min="2786" max="2786" width="0.85546875" style="123" customWidth="1"/>
    <col min="2787" max="2787" width="12.28515625" style="123" customWidth="1"/>
    <col min="2788" max="2788" width="12.140625" style="123" bestFit="1" customWidth="1"/>
    <col min="2789" max="2790" width="11.7109375" style="123" customWidth="1"/>
    <col min="2791" max="2791" width="0.85546875" style="123" customWidth="1"/>
    <col min="2792" max="2795" width="11.7109375" style="123" customWidth="1"/>
    <col min="2796" max="2796" width="0.85546875" style="123" customWidth="1"/>
    <col min="2797" max="2797" width="11.7109375" style="123" customWidth="1"/>
    <col min="2798" max="2800" width="12.7109375" style="123" customWidth="1"/>
    <col min="2801" max="2801" width="0.85546875" style="123" customWidth="1"/>
    <col min="2802" max="2802" width="12.7109375" style="123" customWidth="1"/>
    <col min="2803" max="2803" width="12.140625" style="123" bestFit="1" customWidth="1"/>
    <col min="2804" max="2805" width="10.5703125" style="123" customWidth="1"/>
    <col min="2806" max="2806" width="0.85546875" style="123" customWidth="1"/>
    <col min="2807" max="2807" width="10.5703125" style="123" customWidth="1"/>
    <col min="2808" max="2810" width="10.85546875" style="123" customWidth="1"/>
    <col min="2811" max="2811" width="0.85546875" style="123" customWidth="1"/>
    <col min="2812" max="2815" width="10.85546875" style="123" customWidth="1"/>
    <col min="2816" max="2816" width="0.85546875" style="123" customWidth="1"/>
    <col min="2817" max="2818" width="10.85546875" style="123" customWidth="1"/>
    <col min="2819" max="2819" width="12.140625" style="123" bestFit="1" customWidth="1"/>
    <col min="2820" max="2820" width="10.85546875" style="123" customWidth="1"/>
    <col min="2821" max="2821" width="0.85546875" style="123" customWidth="1"/>
    <col min="2822" max="2823" width="10.85546875" style="123" customWidth="1"/>
    <col min="2824" max="2824" width="12.140625" style="123" bestFit="1" customWidth="1"/>
    <col min="2825" max="2825" width="10.85546875" style="123" customWidth="1"/>
    <col min="2826" max="2826" width="0.85546875" style="123" customWidth="1"/>
    <col min="2827" max="2827" width="10.85546875" style="123" customWidth="1"/>
    <col min="2828" max="2830" width="12.85546875" style="123" customWidth="1"/>
    <col min="2831" max="2831" width="14.5703125" style="123" customWidth="1"/>
    <col min="2832" max="2832" width="5.140625" style="123" customWidth="1"/>
    <col min="2833" max="2833" width="12" style="123" customWidth="1"/>
    <col min="2834" max="2834" width="13.140625" style="123" bestFit="1" customWidth="1"/>
    <col min="2835" max="2835" width="15.42578125" style="123" bestFit="1" customWidth="1"/>
    <col min="2836" max="2836" width="17" style="123" bestFit="1" customWidth="1"/>
    <col min="2837" max="2837" width="16.28515625" style="123" customWidth="1"/>
    <col min="2838" max="2838" width="15" style="123" bestFit="1" customWidth="1"/>
    <col min="2839" max="2839" width="10.7109375" style="123" bestFit="1" customWidth="1"/>
    <col min="2840" max="3024" width="9.85546875" style="123"/>
    <col min="3025" max="3025" width="13.42578125" style="123" customWidth="1"/>
    <col min="3026" max="3026" width="30.85546875" style="123" customWidth="1"/>
    <col min="3027" max="3027" width="1.85546875" style="123" customWidth="1"/>
    <col min="3028" max="3028" width="11.5703125" style="123" bestFit="1" customWidth="1"/>
    <col min="3029" max="3029" width="10.85546875" style="123" customWidth="1"/>
    <col min="3030" max="3030" width="13" style="123" bestFit="1" customWidth="1"/>
    <col min="3031" max="3031" width="10.85546875" style="123" customWidth="1"/>
    <col min="3032" max="3032" width="0.85546875" style="123" customWidth="1"/>
    <col min="3033" max="3036" width="10.85546875" style="123" customWidth="1"/>
    <col min="3037" max="3037" width="0.85546875" style="123" customWidth="1"/>
    <col min="3038" max="3038" width="10.85546875" style="123" customWidth="1"/>
    <col min="3039" max="3041" width="12.28515625" style="123" customWidth="1"/>
    <col min="3042" max="3042" width="0.85546875" style="123" customWidth="1"/>
    <col min="3043" max="3043" width="12.28515625" style="123" customWidth="1"/>
    <col min="3044" max="3044" width="12.140625" style="123" bestFit="1" customWidth="1"/>
    <col min="3045" max="3046" width="11.7109375" style="123" customWidth="1"/>
    <col min="3047" max="3047" width="0.85546875" style="123" customWidth="1"/>
    <col min="3048" max="3051" width="11.7109375" style="123" customWidth="1"/>
    <col min="3052" max="3052" width="0.85546875" style="123" customWidth="1"/>
    <col min="3053" max="3053" width="11.7109375" style="123" customWidth="1"/>
    <col min="3054" max="3056" width="12.7109375" style="123" customWidth="1"/>
    <col min="3057" max="3057" width="0.85546875" style="123" customWidth="1"/>
    <col min="3058" max="3058" width="12.7109375" style="123" customWidth="1"/>
    <col min="3059" max="3059" width="12.140625" style="123" bestFit="1" customWidth="1"/>
    <col min="3060" max="3061" width="10.5703125" style="123" customWidth="1"/>
    <col min="3062" max="3062" width="0.85546875" style="123" customWidth="1"/>
    <col min="3063" max="3063" width="10.5703125" style="123" customWidth="1"/>
    <col min="3064" max="3066" width="10.85546875" style="123" customWidth="1"/>
    <col min="3067" max="3067" width="0.85546875" style="123" customWidth="1"/>
    <col min="3068" max="3071" width="10.85546875" style="123" customWidth="1"/>
    <col min="3072" max="3072" width="0.85546875" style="123" customWidth="1"/>
    <col min="3073" max="3074" width="10.85546875" style="123" customWidth="1"/>
    <col min="3075" max="3075" width="12.140625" style="123" bestFit="1" customWidth="1"/>
    <col min="3076" max="3076" width="10.85546875" style="123" customWidth="1"/>
    <col min="3077" max="3077" width="0.85546875" style="123" customWidth="1"/>
    <col min="3078" max="3079" width="10.85546875" style="123" customWidth="1"/>
    <col min="3080" max="3080" width="12.140625" style="123" bestFit="1" customWidth="1"/>
    <col min="3081" max="3081" width="10.85546875" style="123" customWidth="1"/>
    <col min="3082" max="3082" width="0.85546875" style="123" customWidth="1"/>
    <col min="3083" max="3083" width="10.85546875" style="123" customWidth="1"/>
    <col min="3084" max="3086" width="12.85546875" style="123" customWidth="1"/>
    <col min="3087" max="3087" width="14.5703125" style="123" customWidth="1"/>
    <col min="3088" max="3088" width="5.140625" style="123" customWidth="1"/>
    <col min="3089" max="3089" width="12" style="123" customWidth="1"/>
    <col min="3090" max="3090" width="13.140625" style="123" bestFit="1" customWidth="1"/>
    <col min="3091" max="3091" width="15.42578125" style="123" bestFit="1" customWidth="1"/>
    <col min="3092" max="3092" width="17" style="123" bestFit="1" customWidth="1"/>
    <col min="3093" max="3093" width="16.28515625" style="123" customWidth="1"/>
    <col min="3094" max="3094" width="15" style="123" bestFit="1" customWidth="1"/>
    <col min="3095" max="3095" width="10.7109375" style="123" bestFit="1" customWidth="1"/>
    <col min="3096" max="3280" width="9.85546875" style="123"/>
    <col min="3281" max="3281" width="13.42578125" style="123" customWidth="1"/>
    <col min="3282" max="3282" width="30.85546875" style="123" customWidth="1"/>
    <col min="3283" max="3283" width="1.85546875" style="123" customWidth="1"/>
    <col min="3284" max="3284" width="11.5703125" style="123" bestFit="1" customWidth="1"/>
    <col min="3285" max="3285" width="10.85546875" style="123" customWidth="1"/>
    <col min="3286" max="3286" width="13" style="123" bestFit="1" customWidth="1"/>
    <col min="3287" max="3287" width="10.85546875" style="123" customWidth="1"/>
    <col min="3288" max="3288" width="0.85546875" style="123" customWidth="1"/>
    <col min="3289" max="3292" width="10.85546875" style="123" customWidth="1"/>
    <col min="3293" max="3293" width="0.85546875" style="123" customWidth="1"/>
    <col min="3294" max="3294" width="10.85546875" style="123" customWidth="1"/>
    <col min="3295" max="3297" width="12.28515625" style="123" customWidth="1"/>
    <col min="3298" max="3298" width="0.85546875" style="123" customWidth="1"/>
    <col min="3299" max="3299" width="12.28515625" style="123" customWidth="1"/>
    <col min="3300" max="3300" width="12.140625" style="123" bestFit="1" customWidth="1"/>
    <col min="3301" max="3302" width="11.7109375" style="123" customWidth="1"/>
    <col min="3303" max="3303" width="0.85546875" style="123" customWidth="1"/>
    <col min="3304" max="3307" width="11.7109375" style="123" customWidth="1"/>
    <col min="3308" max="3308" width="0.85546875" style="123" customWidth="1"/>
    <col min="3309" max="3309" width="11.7109375" style="123" customWidth="1"/>
    <col min="3310" max="3312" width="12.7109375" style="123" customWidth="1"/>
    <col min="3313" max="3313" width="0.85546875" style="123" customWidth="1"/>
    <col min="3314" max="3314" width="12.7109375" style="123" customWidth="1"/>
    <col min="3315" max="3315" width="12.140625" style="123" bestFit="1" customWidth="1"/>
    <col min="3316" max="3317" width="10.5703125" style="123" customWidth="1"/>
    <col min="3318" max="3318" width="0.85546875" style="123" customWidth="1"/>
    <col min="3319" max="3319" width="10.5703125" style="123" customWidth="1"/>
    <col min="3320" max="3322" width="10.85546875" style="123" customWidth="1"/>
    <col min="3323" max="3323" width="0.85546875" style="123" customWidth="1"/>
    <col min="3324" max="3327" width="10.85546875" style="123" customWidth="1"/>
    <col min="3328" max="3328" width="0.85546875" style="123" customWidth="1"/>
    <col min="3329" max="3330" width="10.85546875" style="123" customWidth="1"/>
    <col min="3331" max="3331" width="12.140625" style="123" bestFit="1" customWidth="1"/>
    <col min="3332" max="3332" width="10.85546875" style="123" customWidth="1"/>
    <col min="3333" max="3333" width="0.85546875" style="123" customWidth="1"/>
    <col min="3334" max="3335" width="10.85546875" style="123" customWidth="1"/>
    <col min="3336" max="3336" width="12.140625" style="123" bestFit="1" customWidth="1"/>
    <col min="3337" max="3337" width="10.85546875" style="123" customWidth="1"/>
    <col min="3338" max="3338" width="0.85546875" style="123" customWidth="1"/>
    <col min="3339" max="3339" width="10.85546875" style="123" customWidth="1"/>
    <col min="3340" max="3342" width="12.85546875" style="123" customWidth="1"/>
    <col min="3343" max="3343" width="14.5703125" style="123" customWidth="1"/>
    <col min="3344" max="3344" width="5.140625" style="123" customWidth="1"/>
    <col min="3345" max="3345" width="12" style="123" customWidth="1"/>
    <col min="3346" max="3346" width="13.140625" style="123" bestFit="1" customWidth="1"/>
    <col min="3347" max="3347" width="15.42578125" style="123" bestFit="1" customWidth="1"/>
    <col min="3348" max="3348" width="17" style="123" bestFit="1" customWidth="1"/>
    <col min="3349" max="3349" width="16.28515625" style="123" customWidth="1"/>
    <col min="3350" max="3350" width="15" style="123" bestFit="1" customWidth="1"/>
    <col min="3351" max="3351" width="10.7109375" style="123" bestFit="1" customWidth="1"/>
    <col min="3352" max="3536" width="9.85546875" style="123"/>
    <col min="3537" max="3537" width="13.42578125" style="123" customWidth="1"/>
    <col min="3538" max="3538" width="30.85546875" style="123" customWidth="1"/>
    <col min="3539" max="3539" width="1.85546875" style="123" customWidth="1"/>
    <col min="3540" max="3540" width="11.5703125" style="123" bestFit="1" customWidth="1"/>
    <col min="3541" max="3541" width="10.85546875" style="123" customWidth="1"/>
    <col min="3542" max="3542" width="13" style="123" bestFit="1" customWidth="1"/>
    <col min="3543" max="3543" width="10.85546875" style="123" customWidth="1"/>
    <col min="3544" max="3544" width="0.85546875" style="123" customWidth="1"/>
    <col min="3545" max="3548" width="10.85546875" style="123" customWidth="1"/>
    <col min="3549" max="3549" width="0.85546875" style="123" customWidth="1"/>
    <col min="3550" max="3550" width="10.85546875" style="123" customWidth="1"/>
    <col min="3551" max="3553" width="12.28515625" style="123" customWidth="1"/>
    <col min="3554" max="3554" width="0.85546875" style="123" customWidth="1"/>
    <col min="3555" max="3555" width="12.28515625" style="123" customWidth="1"/>
    <col min="3556" max="3556" width="12.140625" style="123" bestFit="1" customWidth="1"/>
    <col min="3557" max="3558" width="11.7109375" style="123" customWidth="1"/>
    <col min="3559" max="3559" width="0.85546875" style="123" customWidth="1"/>
    <col min="3560" max="3563" width="11.7109375" style="123" customWidth="1"/>
    <col min="3564" max="3564" width="0.85546875" style="123" customWidth="1"/>
    <col min="3565" max="3565" width="11.7109375" style="123" customWidth="1"/>
    <col min="3566" max="3568" width="12.7109375" style="123" customWidth="1"/>
    <col min="3569" max="3569" width="0.85546875" style="123" customWidth="1"/>
    <col min="3570" max="3570" width="12.7109375" style="123" customWidth="1"/>
    <col min="3571" max="3571" width="12.140625" style="123" bestFit="1" customWidth="1"/>
    <col min="3572" max="3573" width="10.5703125" style="123" customWidth="1"/>
    <col min="3574" max="3574" width="0.85546875" style="123" customWidth="1"/>
    <col min="3575" max="3575" width="10.5703125" style="123" customWidth="1"/>
    <col min="3576" max="3578" width="10.85546875" style="123" customWidth="1"/>
    <col min="3579" max="3579" width="0.85546875" style="123" customWidth="1"/>
    <col min="3580" max="3583" width="10.85546875" style="123" customWidth="1"/>
    <col min="3584" max="3584" width="0.85546875" style="123" customWidth="1"/>
    <col min="3585" max="3586" width="10.85546875" style="123" customWidth="1"/>
    <col min="3587" max="3587" width="12.140625" style="123" bestFit="1" customWidth="1"/>
    <col min="3588" max="3588" width="10.85546875" style="123" customWidth="1"/>
    <col min="3589" max="3589" width="0.85546875" style="123" customWidth="1"/>
    <col min="3590" max="3591" width="10.85546875" style="123" customWidth="1"/>
    <col min="3592" max="3592" width="12.140625" style="123" bestFit="1" customWidth="1"/>
    <col min="3593" max="3593" width="10.85546875" style="123" customWidth="1"/>
    <col min="3594" max="3594" width="0.85546875" style="123" customWidth="1"/>
    <col min="3595" max="3595" width="10.85546875" style="123" customWidth="1"/>
    <col min="3596" max="3598" width="12.85546875" style="123" customWidth="1"/>
    <col min="3599" max="3599" width="14.5703125" style="123" customWidth="1"/>
    <col min="3600" max="3600" width="5.140625" style="123" customWidth="1"/>
    <col min="3601" max="3601" width="12" style="123" customWidth="1"/>
    <col min="3602" max="3602" width="13.140625" style="123" bestFit="1" customWidth="1"/>
    <col min="3603" max="3603" width="15.42578125" style="123" bestFit="1" customWidth="1"/>
    <col min="3604" max="3604" width="17" style="123" bestFit="1" customWidth="1"/>
    <col min="3605" max="3605" width="16.28515625" style="123" customWidth="1"/>
    <col min="3606" max="3606" width="15" style="123" bestFit="1" customWidth="1"/>
    <col min="3607" max="3607" width="10.7109375" style="123" bestFit="1" customWidth="1"/>
    <col min="3608" max="3792" width="9.85546875" style="123"/>
    <col min="3793" max="3793" width="13.42578125" style="123" customWidth="1"/>
    <col min="3794" max="3794" width="30.85546875" style="123" customWidth="1"/>
    <col min="3795" max="3795" width="1.85546875" style="123" customWidth="1"/>
    <col min="3796" max="3796" width="11.5703125" style="123" bestFit="1" customWidth="1"/>
    <col min="3797" max="3797" width="10.85546875" style="123" customWidth="1"/>
    <col min="3798" max="3798" width="13" style="123" bestFit="1" customWidth="1"/>
    <col min="3799" max="3799" width="10.85546875" style="123" customWidth="1"/>
    <col min="3800" max="3800" width="0.85546875" style="123" customWidth="1"/>
    <col min="3801" max="3804" width="10.85546875" style="123" customWidth="1"/>
    <col min="3805" max="3805" width="0.85546875" style="123" customWidth="1"/>
    <col min="3806" max="3806" width="10.85546875" style="123" customWidth="1"/>
    <col min="3807" max="3809" width="12.28515625" style="123" customWidth="1"/>
    <col min="3810" max="3810" width="0.85546875" style="123" customWidth="1"/>
    <col min="3811" max="3811" width="12.28515625" style="123" customWidth="1"/>
    <col min="3812" max="3812" width="12.140625" style="123" bestFit="1" customWidth="1"/>
    <col min="3813" max="3814" width="11.7109375" style="123" customWidth="1"/>
    <col min="3815" max="3815" width="0.85546875" style="123" customWidth="1"/>
    <col min="3816" max="3819" width="11.7109375" style="123" customWidth="1"/>
    <col min="3820" max="3820" width="0.85546875" style="123" customWidth="1"/>
    <col min="3821" max="3821" width="11.7109375" style="123" customWidth="1"/>
    <col min="3822" max="3824" width="12.7109375" style="123" customWidth="1"/>
    <col min="3825" max="3825" width="0.85546875" style="123" customWidth="1"/>
    <col min="3826" max="3826" width="12.7109375" style="123" customWidth="1"/>
    <col min="3827" max="3827" width="12.140625" style="123" bestFit="1" customWidth="1"/>
    <col min="3828" max="3829" width="10.5703125" style="123" customWidth="1"/>
    <col min="3830" max="3830" width="0.85546875" style="123" customWidth="1"/>
    <col min="3831" max="3831" width="10.5703125" style="123" customWidth="1"/>
    <col min="3832" max="3834" width="10.85546875" style="123" customWidth="1"/>
    <col min="3835" max="3835" width="0.85546875" style="123" customWidth="1"/>
    <col min="3836" max="3839" width="10.85546875" style="123" customWidth="1"/>
    <col min="3840" max="3840" width="0.85546875" style="123" customWidth="1"/>
    <col min="3841" max="3842" width="10.85546875" style="123" customWidth="1"/>
    <col min="3843" max="3843" width="12.140625" style="123" bestFit="1" customWidth="1"/>
    <col min="3844" max="3844" width="10.85546875" style="123" customWidth="1"/>
    <col min="3845" max="3845" width="0.85546875" style="123" customWidth="1"/>
    <col min="3846" max="3847" width="10.85546875" style="123" customWidth="1"/>
    <col min="3848" max="3848" width="12.140625" style="123" bestFit="1" customWidth="1"/>
    <col min="3849" max="3849" width="10.85546875" style="123" customWidth="1"/>
    <col min="3850" max="3850" width="0.85546875" style="123" customWidth="1"/>
    <col min="3851" max="3851" width="10.85546875" style="123" customWidth="1"/>
    <col min="3852" max="3854" width="12.85546875" style="123" customWidth="1"/>
    <col min="3855" max="3855" width="14.5703125" style="123" customWidth="1"/>
    <col min="3856" max="3856" width="5.140625" style="123" customWidth="1"/>
    <col min="3857" max="3857" width="12" style="123" customWidth="1"/>
    <col min="3858" max="3858" width="13.140625" style="123" bestFit="1" customWidth="1"/>
    <col min="3859" max="3859" width="15.42578125" style="123" bestFit="1" customWidth="1"/>
    <col min="3860" max="3860" width="17" style="123" bestFit="1" customWidth="1"/>
    <col min="3861" max="3861" width="16.28515625" style="123" customWidth="1"/>
    <col min="3862" max="3862" width="15" style="123" bestFit="1" customWidth="1"/>
    <col min="3863" max="3863" width="10.7109375" style="123" bestFit="1" customWidth="1"/>
    <col min="3864" max="4048" width="9.85546875" style="123"/>
    <col min="4049" max="4049" width="13.42578125" style="123" customWidth="1"/>
    <col min="4050" max="4050" width="30.85546875" style="123" customWidth="1"/>
    <col min="4051" max="4051" width="1.85546875" style="123" customWidth="1"/>
    <col min="4052" max="4052" width="11.5703125" style="123" bestFit="1" customWidth="1"/>
    <col min="4053" max="4053" width="10.85546875" style="123" customWidth="1"/>
    <col min="4054" max="4054" width="13" style="123" bestFit="1" customWidth="1"/>
    <col min="4055" max="4055" width="10.85546875" style="123" customWidth="1"/>
    <col min="4056" max="4056" width="0.85546875" style="123" customWidth="1"/>
    <col min="4057" max="4060" width="10.85546875" style="123" customWidth="1"/>
    <col min="4061" max="4061" width="0.85546875" style="123" customWidth="1"/>
    <col min="4062" max="4062" width="10.85546875" style="123" customWidth="1"/>
    <col min="4063" max="4065" width="12.28515625" style="123" customWidth="1"/>
    <col min="4066" max="4066" width="0.85546875" style="123" customWidth="1"/>
    <col min="4067" max="4067" width="12.28515625" style="123" customWidth="1"/>
    <col min="4068" max="4068" width="12.140625" style="123" bestFit="1" customWidth="1"/>
    <col min="4069" max="4070" width="11.7109375" style="123" customWidth="1"/>
    <col min="4071" max="4071" width="0.85546875" style="123" customWidth="1"/>
    <col min="4072" max="4075" width="11.7109375" style="123" customWidth="1"/>
    <col min="4076" max="4076" width="0.85546875" style="123" customWidth="1"/>
    <col min="4077" max="4077" width="11.7109375" style="123" customWidth="1"/>
    <col min="4078" max="4080" width="12.7109375" style="123" customWidth="1"/>
    <col min="4081" max="4081" width="0.85546875" style="123" customWidth="1"/>
    <col min="4082" max="4082" width="12.7109375" style="123" customWidth="1"/>
    <col min="4083" max="4083" width="12.140625" style="123" bestFit="1" customWidth="1"/>
    <col min="4084" max="4085" width="10.5703125" style="123" customWidth="1"/>
    <col min="4086" max="4086" width="0.85546875" style="123" customWidth="1"/>
    <col min="4087" max="4087" width="10.5703125" style="123" customWidth="1"/>
    <col min="4088" max="4090" width="10.85546875" style="123" customWidth="1"/>
    <col min="4091" max="4091" width="0.85546875" style="123" customWidth="1"/>
    <col min="4092" max="4095" width="10.85546875" style="123" customWidth="1"/>
    <col min="4096" max="4096" width="0.85546875" style="123" customWidth="1"/>
    <col min="4097" max="4098" width="10.85546875" style="123" customWidth="1"/>
    <col min="4099" max="4099" width="12.140625" style="123" bestFit="1" customWidth="1"/>
    <col min="4100" max="4100" width="10.85546875" style="123" customWidth="1"/>
    <col min="4101" max="4101" width="0.85546875" style="123" customWidth="1"/>
    <col min="4102" max="4103" width="10.85546875" style="123" customWidth="1"/>
    <col min="4104" max="4104" width="12.140625" style="123" bestFit="1" customWidth="1"/>
    <col min="4105" max="4105" width="10.85546875" style="123" customWidth="1"/>
    <col min="4106" max="4106" width="0.85546875" style="123" customWidth="1"/>
    <col min="4107" max="4107" width="10.85546875" style="123" customWidth="1"/>
    <col min="4108" max="4110" width="12.85546875" style="123" customWidth="1"/>
    <col min="4111" max="4111" width="14.5703125" style="123" customWidth="1"/>
    <col min="4112" max="4112" width="5.140625" style="123" customWidth="1"/>
    <col min="4113" max="4113" width="12" style="123" customWidth="1"/>
    <col min="4114" max="4114" width="13.140625" style="123" bestFit="1" customWidth="1"/>
    <col min="4115" max="4115" width="15.42578125" style="123" bestFit="1" customWidth="1"/>
    <col min="4116" max="4116" width="17" style="123" bestFit="1" customWidth="1"/>
    <col min="4117" max="4117" width="16.28515625" style="123" customWidth="1"/>
    <col min="4118" max="4118" width="15" style="123" bestFit="1" customWidth="1"/>
    <col min="4119" max="4119" width="10.7109375" style="123" bestFit="1" customWidth="1"/>
    <col min="4120" max="4304" width="9.85546875" style="123"/>
    <col min="4305" max="4305" width="13.42578125" style="123" customWidth="1"/>
    <col min="4306" max="4306" width="30.85546875" style="123" customWidth="1"/>
    <col min="4307" max="4307" width="1.85546875" style="123" customWidth="1"/>
    <col min="4308" max="4308" width="11.5703125" style="123" bestFit="1" customWidth="1"/>
    <col min="4309" max="4309" width="10.85546875" style="123" customWidth="1"/>
    <col min="4310" max="4310" width="13" style="123" bestFit="1" customWidth="1"/>
    <col min="4311" max="4311" width="10.85546875" style="123" customWidth="1"/>
    <col min="4312" max="4312" width="0.85546875" style="123" customWidth="1"/>
    <col min="4313" max="4316" width="10.85546875" style="123" customWidth="1"/>
    <col min="4317" max="4317" width="0.85546875" style="123" customWidth="1"/>
    <col min="4318" max="4318" width="10.85546875" style="123" customWidth="1"/>
    <col min="4319" max="4321" width="12.28515625" style="123" customWidth="1"/>
    <col min="4322" max="4322" width="0.85546875" style="123" customWidth="1"/>
    <col min="4323" max="4323" width="12.28515625" style="123" customWidth="1"/>
    <col min="4324" max="4324" width="12.140625" style="123" bestFit="1" customWidth="1"/>
    <col min="4325" max="4326" width="11.7109375" style="123" customWidth="1"/>
    <col min="4327" max="4327" width="0.85546875" style="123" customWidth="1"/>
    <col min="4328" max="4331" width="11.7109375" style="123" customWidth="1"/>
    <col min="4332" max="4332" width="0.85546875" style="123" customWidth="1"/>
    <col min="4333" max="4333" width="11.7109375" style="123" customWidth="1"/>
    <col min="4334" max="4336" width="12.7109375" style="123" customWidth="1"/>
    <col min="4337" max="4337" width="0.85546875" style="123" customWidth="1"/>
    <col min="4338" max="4338" width="12.7109375" style="123" customWidth="1"/>
    <col min="4339" max="4339" width="12.140625" style="123" bestFit="1" customWidth="1"/>
    <col min="4340" max="4341" width="10.5703125" style="123" customWidth="1"/>
    <col min="4342" max="4342" width="0.85546875" style="123" customWidth="1"/>
    <col min="4343" max="4343" width="10.5703125" style="123" customWidth="1"/>
    <col min="4344" max="4346" width="10.85546875" style="123" customWidth="1"/>
    <col min="4347" max="4347" width="0.85546875" style="123" customWidth="1"/>
    <col min="4348" max="4351" width="10.85546875" style="123" customWidth="1"/>
    <col min="4352" max="4352" width="0.85546875" style="123" customWidth="1"/>
    <col min="4353" max="4354" width="10.85546875" style="123" customWidth="1"/>
    <col min="4355" max="4355" width="12.140625" style="123" bestFit="1" customWidth="1"/>
    <col min="4356" max="4356" width="10.85546875" style="123" customWidth="1"/>
    <col min="4357" max="4357" width="0.85546875" style="123" customWidth="1"/>
    <col min="4358" max="4359" width="10.85546875" style="123" customWidth="1"/>
    <col min="4360" max="4360" width="12.140625" style="123" bestFit="1" customWidth="1"/>
    <col min="4361" max="4361" width="10.85546875" style="123" customWidth="1"/>
    <col min="4362" max="4362" width="0.85546875" style="123" customWidth="1"/>
    <col min="4363" max="4363" width="10.85546875" style="123" customWidth="1"/>
    <col min="4364" max="4366" width="12.85546875" style="123" customWidth="1"/>
    <col min="4367" max="4367" width="14.5703125" style="123" customWidth="1"/>
    <col min="4368" max="4368" width="5.140625" style="123" customWidth="1"/>
    <col min="4369" max="4369" width="12" style="123" customWidth="1"/>
    <col min="4370" max="4370" width="13.140625" style="123" bestFit="1" customWidth="1"/>
    <col min="4371" max="4371" width="15.42578125" style="123" bestFit="1" customWidth="1"/>
    <col min="4372" max="4372" width="17" style="123" bestFit="1" customWidth="1"/>
    <col min="4373" max="4373" width="16.28515625" style="123" customWidth="1"/>
    <col min="4374" max="4374" width="15" style="123" bestFit="1" customWidth="1"/>
    <col min="4375" max="4375" width="10.7109375" style="123" bestFit="1" customWidth="1"/>
    <col min="4376" max="4560" width="9.85546875" style="123"/>
    <col min="4561" max="4561" width="13.42578125" style="123" customWidth="1"/>
    <col min="4562" max="4562" width="30.85546875" style="123" customWidth="1"/>
    <col min="4563" max="4563" width="1.85546875" style="123" customWidth="1"/>
    <col min="4564" max="4564" width="11.5703125" style="123" bestFit="1" customWidth="1"/>
    <col min="4565" max="4565" width="10.85546875" style="123" customWidth="1"/>
    <col min="4566" max="4566" width="13" style="123" bestFit="1" customWidth="1"/>
    <col min="4567" max="4567" width="10.85546875" style="123" customWidth="1"/>
    <col min="4568" max="4568" width="0.85546875" style="123" customWidth="1"/>
    <col min="4569" max="4572" width="10.85546875" style="123" customWidth="1"/>
    <col min="4573" max="4573" width="0.85546875" style="123" customWidth="1"/>
    <col min="4574" max="4574" width="10.85546875" style="123" customWidth="1"/>
    <col min="4575" max="4577" width="12.28515625" style="123" customWidth="1"/>
    <col min="4578" max="4578" width="0.85546875" style="123" customWidth="1"/>
    <col min="4579" max="4579" width="12.28515625" style="123" customWidth="1"/>
    <col min="4580" max="4580" width="12.140625" style="123" bestFit="1" customWidth="1"/>
    <col min="4581" max="4582" width="11.7109375" style="123" customWidth="1"/>
    <col min="4583" max="4583" width="0.85546875" style="123" customWidth="1"/>
    <col min="4584" max="4587" width="11.7109375" style="123" customWidth="1"/>
    <col min="4588" max="4588" width="0.85546875" style="123" customWidth="1"/>
    <col min="4589" max="4589" width="11.7109375" style="123" customWidth="1"/>
    <col min="4590" max="4592" width="12.7109375" style="123" customWidth="1"/>
    <col min="4593" max="4593" width="0.85546875" style="123" customWidth="1"/>
    <col min="4594" max="4594" width="12.7109375" style="123" customWidth="1"/>
    <col min="4595" max="4595" width="12.140625" style="123" bestFit="1" customWidth="1"/>
    <col min="4596" max="4597" width="10.5703125" style="123" customWidth="1"/>
    <col min="4598" max="4598" width="0.85546875" style="123" customWidth="1"/>
    <col min="4599" max="4599" width="10.5703125" style="123" customWidth="1"/>
    <col min="4600" max="4602" width="10.85546875" style="123" customWidth="1"/>
    <col min="4603" max="4603" width="0.85546875" style="123" customWidth="1"/>
    <col min="4604" max="4607" width="10.85546875" style="123" customWidth="1"/>
    <col min="4608" max="4608" width="0.85546875" style="123" customWidth="1"/>
    <col min="4609" max="4610" width="10.85546875" style="123" customWidth="1"/>
    <col min="4611" max="4611" width="12.140625" style="123" bestFit="1" customWidth="1"/>
    <col min="4612" max="4612" width="10.85546875" style="123" customWidth="1"/>
    <col min="4613" max="4613" width="0.85546875" style="123" customWidth="1"/>
    <col min="4614" max="4615" width="10.85546875" style="123" customWidth="1"/>
    <col min="4616" max="4616" width="12.140625" style="123" bestFit="1" customWidth="1"/>
    <col min="4617" max="4617" width="10.85546875" style="123" customWidth="1"/>
    <col min="4618" max="4618" width="0.85546875" style="123" customWidth="1"/>
    <col min="4619" max="4619" width="10.85546875" style="123" customWidth="1"/>
    <col min="4620" max="4622" width="12.85546875" style="123" customWidth="1"/>
    <col min="4623" max="4623" width="14.5703125" style="123" customWidth="1"/>
    <col min="4624" max="4624" width="5.140625" style="123" customWidth="1"/>
    <col min="4625" max="4625" width="12" style="123" customWidth="1"/>
    <col min="4626" max="4626" width="13.140625" style="123" bestFit="1" customWidth="1"/>
    <col min="4627" max="4627" width="15.42578125" style="123" bestFit="1" customWidth="1"/>
    <col min="4628" max="4628" width="17" style="123" bestFit="1" customWidth="1"/>
    <col min="4629" max="4629" width="16.28515625" style="123" customWidth="1"/>
    <col min="4630" max="4630" width="15" style="123" bestFit="1" customWidth="1"/>
    <col min="4631" max="4631" width="10.7109375" style="123" bestFit="1" customWidth="1"/>
    <col min="4632" max="4816" width="9.85546875" style="123"/>
    <col min="4817" max="4817" width="13.42578125" style="123" customWidth="1"/>
    <col min="4818" max="4818" width="30.85546875" style="123" customWidth="1"/>
    <col min="4819" max="4819" width="1.85546875" style="123" customWidth="1"/>
    <col min="4820" max="4820" width="11.5703125" style="123" bestFit="1" customWidth="1"/>
    <col min="4821" max="4821" width="10.85546875" style="123" customWidth="1"/>
    <col min="4822" max="4822" width="13" style="123" bestFit="1" customWidth="1"/>
    <col min="4823" max="4823" width="10.85546875" style="123" customWidth="1"/>
    <col min="4824" max="4824" width="0.85546875" style="123" customWidth="1"/>
    <col min="4825" max="4828" width="10.85546875" style="123" customWidth="1"/>
    <col min="4829" max="4829" width="0.85546875" style="123" customWidth="1"/>
    <col min="4830" max="4830" width="10.85546875" style="123" customWidth="1"/>
    <col min="4831" max="4833" width="12.28515625" style="123" customWidth="1"/>
    <col min="4834" max="4834" width="0.85546875" style="123" customWidth="1"/>
    <col min="4835" max="4835" width="12.28515625" style="123" customWidth="1"/>
    <col min="4836" max="4836" width="12.140625" style="123" bestFit="1" customWidth="1"/>
    <col min="4837" max="4838" width="11.7109375" style="123" customWidth="1"/>
    <col min="4839" max="4839" width="0.85546875" style="123" customWidth="1"/>
    <col min="4840" max="4843" width="11.7109375" style="123" customWidth="1"/>
    <col min="4844" max="4844" width="0.85546875" style="123" customWidth="1"/>
    <col min="4845" max="4845" width="11.7109375" style="123" customWidth="1"/>
    <col min="4846" max="4848" width="12.7109375" style="123" customWidth="1"/>
    <col min="4849" max="4849" width="0.85546875" style="123" customWidth="1"/>
    <col min="4850" max="4850" width="12.7109375" style="123" customWidth="1"/>
    <col min="4851" max="4851" width="12.140625" style="123" bestFit="1" customWidth="1"/>
    <col min="4852" max="4853" width="10.5703125" style="123" customWidth="1"/>
    <col min="4854" max="4854" width="0.85546875" style="123" customWidth="1"/>
    <col min="4855" max="4855" width="10.5703125" style="123" customWidth="1"/>
    <col min="4856" max="4858" width="10.85546875" style="123" customWidth="1"/>
    <col min="4859" max="4859" width="0.85546875" style="123" customWidth="1"/>
    <col min="4860" max="4863" width="10.85546875" style="123" customWidth="1"/>
    <col min="4864" max="4864" width="0.85546875" style="123" customWidth="1"/>
    <col min="4865" max="4866" width="10.85546875" style="123" customWidth="1"/>
    <col min="4867" max="4867" width="12.140625" style="123" bestFit="1" customWidth="1"/>
    <col min="4868" max="4868" width="10.85546875" style="123" customWidth="1"/>
    <col min="4869" max="4869" width="0.85546875" style="123" customWidth="1"/>
    <col min="4870" max="4871" width="10.85546875" style="123" customWidth="1"/>
    <col min="4872" max="4872" width="12.140625" style="123" bestFit="1" customWidth="1"/>
    <col min="4873" max="4873" width="10.85546875" style="123" customWidth="1"/>
    <col min="4874" max="4874" width="0.85546875" style="123" customWidth="1"/>
    <col min="4875" max="4875" width="10.85546875" style="123" customWidth="1"/>
    <col min="4876" max="4878" width="12.85546875" style="123" customWidth="1"/>
    <col min="4879" max="4879" width="14.5703125" style="123" customWidth="1"/>
    <col min="4880" max="4880" width="5.140625" style="123" customWidth="1"/>
    <col min="4881" max="4881" width="12" style="123" customWidth="1"/>
    <col min="4882" max="4882" width="13.140625" style="123" bestFit="1" customWidth="1"/>
    <col min="4883" max="4883" width="15.42578125" style="123" bestFit="1" customWidth="1"/>
    <col min="4884" max="4884" width="17" style="123" bestFit="1" customWidth="1"/>
    <col min="4885" max="4885" width="16.28515625" style="123" customWidth="1"/>
    <col min="4886" max="4886" width="15" style="123" bestFit="1" customWidth="1"/>
    <col min="4887" max="4887" width="10.7109375" style="123" bestFit="1" customWidth="1"/>
    <col min="4888" max="5072" width="9.85546875" style="123"/>
    <col min="5073" max="5073" width="13.42578125" style="123" customWidth="1"/>
    <col min="5074" max="5074" width="30.85546875" style="123" customWidth="1"/>
    <col min="5075" max="5075" width="1.85546875" style="123" customWidth="1"/>
    <col min="5076" max="5076" width="11.5703125" style="123" bestFit="1" customWidth="1"/>
    <col min="5077" max="5077" width="10.85546875" style="123" customWidth="1"/>
    <col min="5078" max="5078" width="13" style="123" bestFit="1" customWidth="1"/>
    <col min="5079" max="5079" width="10.85546875" style="123" customWidth="1"/>
    <col min="5080" max="5080" width="0.85546875" style="123" customWidth="1"/>
    <col min="5081" max="5084" width="10.85546875" style="123" customWidth="1"/>
    <col min="5085" max="5085" width="0.85546875" style="123" customWidth="1"/>
    <col min="5086" max="5086" width="10.85546875" style="123" customWidth="1"/>
    <col min="5087" max="5089" width="12.28515625" style="123" customWidth="1"/>
    <col min="5090" max="5090" width="0.85546875" style="123" customWidth="1"/>
    <col min="5091" max="5091" width="12.28515625" style="123" customWidth="1"/>
    <col min="5092" max="5092" width="12.140625" style="123" bestFit="1" customWidth="1"/>
    <col min="5093" max="5094" width="11.7109375" style="123" customWidth="1"/>
    <col min="5095" max="5095" width="0.85546875" style="123" customWidth="1"/>
    <col min="5096" max="5099" width="11.7109375" style="123" customWidth="1"/>
    <col min="5100" max="5100" width="0.85546875" style="123" customWidth="1"/>
    <col min="5101" max="5101" width="11.7109375" style="123" customWidth="1"/>
    <col min="5102" max="5104" width="12.7109375" style="123" customWidth="1"/>
    <col min="5105" max="5105" width="0.85546875" style="123" customWidth="1"/>
    <col min="5106" max="5106" width="12.7109375" style="123" customWidth="1"/>
    <col min="5107" max="5107" width="12.140625" style="123" bestFit="1" customWidth="1"/>
    <col min="5108" max="5109" width="10.5703125" style="123" customWidth="1"/>
    <col min="5110" max="5110" width="0.85546875" style="123" customWidth="1"/>
    <col min="5111" max="5111" width="10.5703125" style="123" customWidth="1"/>
    <col min="5112" max="5114" width="10.85546875" style="123" customWidth="1"/>
    <col min="5115" max="5115" width="0.85546875" style="123" customWidth="1"/>
    <col min="5116" max="5119" width="10.85546875" style="123" customWidth="1"/>
    <col min="5120" max="5120" width="0.85546875" style="123" customWidth="1"/>
    <col min="5121" max="5122" width="10.85546875" style="123" customWidth="1"/>
    <col min="5123" max="5123" width="12.140625" style="123" bestFit="1" customWidth="1"/>
    <col min="5124" max="5124" width="10.85546875" style="123" customWidth="1"/>
    <col min="5125" max="5125" width="0.85546875" style="123" customWidth="1"/>
    <col min="5126" max="5127" width="10.85546875" style="123" customWidth="1"/>
    <col min="5128" max="5128" width="12.140625" style="123" bestFit="1" customWidth="1"/>
    <col min="5129" max="5129" width="10.85546875" style="123" customWidth="1"/>
    <col min="5130" max="5130" width="0.85546875" style="123" customWidth="1"/>
    <col min="5131" max="5131" width="10.85546875" style="123" customWidth="1"/>
    <col min="5132" max="5134" width="12.85546875" style="123" customWidth="1"/>
    <col min="5135" max="5135" width="14.5703125" style="123" customWidth="1"/>
    <col min="5136" max="5136" width="5.140625" style="123" customWidth="1"/>
    <col min="5137" max="5137" width="12" style="123" customWidth="1"/>
    <col min="5138" max="5138" width="13.140625" style="123" bestFit="1" customWidth="1"/>
    <col min="5139" max="5139" width="15.42578125" style="123" bestFit="1" customWidth="1"/>
    <col min="5140" max="5140" width="17" style="123" bestFit="1" customWidth="1"/>
    <col min="5141" max="5141" width="16.28515625" style="123" customWidth="1"/>
    <col min="5142" max="5142" width="15" style="123" bestFit="1" customWidth="1"/>
    <col min="5143" max="5143" width="10.7109375" style="123" bestFit="1" customWidth="1"/>
    <col min="5144" max="5328" width="9.85546875" style="123"/>
    <col min="5329" max="5329" width="13.42578125" style="123" customWidth="1"/>
    <col min="5330" max="5330" width="30.85546875" style="123" customWidth="1"/>
    <col min="5331" max="5331" width="1.85546875" style="123" customWidth="1"/>
    <col min="5332" max="5332" width="11.5703125" style="123" bestFit="1" customWidth="1"/>
    <col min="5333" max="5333" width="10.85546875" style="123" customWidth="1"/>
    <col min="5334" max="5334" width="13" style="123" bestFit="1" customWidth="1"/>
    <col min="5335" max="5335" width="10.85546875" style="123" customWidth="1"/>
    <col min="5336" max="5336" width="0.85546875" style="123" customWidth="1"/>
    <col min="5337" max="5340" width="10.85546875" style="123" customWidth="1"/>
    <col min="5341" max="5341" width="0.85546875" style="123" customWidth="1"/>
    <col min="5342" max="5342" width="10.85546875" style="123" customWidth="1"/>
    <col min="5343" max="5345" width="12.28515625" style="123" customWidth="1"/>
    <col min="5346" max="5346" width="0.85546875" style="123" customWidth="1"/>
    <col min="5347" max="5347" width="12.28515625" style="123" customWidth="1"/>
    <col min="5348" max="5348" width="12.140625" style="123" bestFit="1" customWidth="1"/>
    <col min="5349" max="5350" width="11.7109375" style="123" customWidth="1"/>
    <col min="5351" max="5351" width="0.85546875" style="123" customWidth="1"/>
    <col min="5352" max="5355" width="11.7109375" style="123" customWidth="1"/>
    <col min="5356" max="5356" width="0.85546875" style="123" customWidth="1"/>
    <col min="5357" max="5357" width="11.7109375" style="123" customWidth="1"/>
    <col min="5358" max="5360" width="12.7109375" style="123" customWidth="1"/>
    <col min="5361" max="5361" width="0.85546875" style="123" customWidth="1"/>
    <col min="5362" max="5362" width="12.7109375" style="123" customWidth="1"/>
    <col min="5363" max="5363" width="12.140625" style="123" bestFit="1" customWidth="1"/>
    <col min="5364" max="5365" width="10.5703125" style="123" customWidth="1"/>
    <col min="5366" max="5366" width="0.85546875" style="123" customWidth="1"/>
    <col min="5367" max="5367" width="10.5703125" style="123" customWidth="1"/>
    <col min="5368" max="5370" width="10.85546875" style="123" customWidth="1"/>
    <col min="5371" max="5371" width="0.85546875" style="123" customWidth="1"/>
    <col min="5372" max="5375" width="10.85546875" style="123" customWidth="1"/>
    <col min="5376" max="5376" width="0.85546875" style="123" customWidth="1"/>
    <col min="5377" max="5378" width="10.85546875" style="123" customWidth="1"/>
    <col min="5379" max="5379" width="12.140625" style="123" bestFit="1" customWidth="1"/>
    <col min="5380" max="5380" width="10.85546875" style="123" customWidth="1"/>
    <col min="5381" max="5381" width="0.85546875" style="123" customWidth="1"/>
    <col min="5382" max="5383" width="10.85546875" style="123" customWidth="1"/>
    <col min="5384" max="5384" width="12.140625" style="123" bestFit="1" customWidth="1"/>
    <col min="5385" max="5385" width="10.85546875" style="123" customWidth="1"/>
    <col min="5386" max="5386" width="0.85546875" style="123" customWidth="1"/>
    <col min="5387" max="5387" width="10.85546875" style="123" customWidth="1"/>
    <col min="5388" max="5390" width="12.85546875" style="123" customWidth="1"/>
    <col min="5391" max="5391" width="14.5703125" style="123" customWidth="1"/>
    <col min="5392" max="5392" width="5.140625" style="123" customWidth="1"/>
    <col min="5393" max="5393" width="12" style="123" customWidth="1"/>
    <col min="5394" max="5394" width="13.140625" style="123" bestFit="1" customWidth="1"/>
    <col min="5395" max="5395" width="15.42578125" style="123" bestFit="1" customWidth="1"/>
    <col min="5396" max="5396" width="17" style="123" bestFit="1" customWidth="1"/>
    <col min="5397" max="5397" width="16.28515625" style="123" customWidth="1"/>
    <col min="5398" max="5398" width="15" style="123" bestFit="1" customWidth="1"/>
    <col min="5399" max="5399" width="10.7109375" style="123" bestFit="1" customWidth="1"/>
    <col min="5400" max="5584" width="9.85546875" style="123"/>
    <col min="5585" max="5585" width="13.42578125" style="123" customWidth="1"/>
    <col min="5586" max="5586" width="30.85546875" style="123" customWidth="1"/>
    <col min="5587" max="5587" width="1.85546875" style="123" customWidth="1"/>
    <col min="5588" max="5588" width="11.5703125" style="123" bestFit="1" customWidth="1"/>
    <col min="5589" max="5589" width="10.85546875" style="123" customWidth="1"/>
    <col min="5590" max="5590" width="13" style="123" bestFit="1" customWidth="1"/>
    <col min="5591" max="5591" width="10.85546875" style="123" customWidth="1"/>
    <col min="5592" max="5592" width="0.85546875" style="123" customWidth="1"/>
    <col min="5593" max="5596" width="10.85546875" style="123" customWidth="1"/>
    <col min="5597" max="5597" width="0.85546875" style="123" customWidth="1"/>
    <col min="5598" max="5598" width="10.85546875" style="123" customWidth="1"/>
    <col min="5599" max="5601" width="12.28515625" style="123" customWidth="1"/>
    <col min="5602" max="5602" width="0.85546875" style="123" customWidth="1"/>
    <col min="5603" max="5603" width="12.28515625" style="123" customWidth="1"/>
    <col min="5604" max="5604" width="12.140625" style="123" bestFit="1" customWidth="1"/>
    <col min="5605" max="5606" width="11.7109375" style="123" customWidth="1"/>
    <col min="5607" max="5607" width="0.85546875" style="123" customWidth="1"/>
    <col min="5608" max="5611" width="11.7109375" style="123" customWidth="1"/>
    <col min="5612" max="5612" width="0.85546875" style="123" customWidth="1"/>
    <col min="5613" max="5613" width="11.7109375" style="123" customWidth="1"/>
    <col min="5614" max="5616" width="12.7109375" style="123" customWidth="1"/>
    <col min="5617" max="5617" width="0.85546875" style="123" customWidth="1"/>
    <col min="5618" max="5618" width="12.7109375" style="123" customWidth="1"/>
    <col min="5619" max="5619" width="12.140625" style="123" bestFit="1" customWidth="1"/>
    <col min="5620" max="5621" width="10.5703125" style="123" customWidth="1"/>
    <col min="5622" max="5622" width="0.85546875" style="123" customWidth="1"/>
    <col min="5623" max="5623" width="10.5703125" style="123" customWidth="1"/>
    <col min="5624" max="5626" width="10.85546875" style="123" customWidth="1"/>
    <col min="5627" max="5627" width="0.85546875" style="123" customWidth="1"/>
    <col min="5628" max="5631" width="10.85546875" style="123" customWidth="1"/>
    <col min="5632" max="5632" width="0.85546875" style="123" customWidth="1"/>
    <col min="5633" max="5634" width="10.85546875" style="123" customWidth="1"/>
    <col min="5635" max="5635" width="12.140625" style="123" bestFit="1" customWidth="1"/>
    <col min="5636" max="5636" width="10.85546875" style="123" customWidth="1"/>
    <col min="5637" max="5637" width="0.85546875" style="123" customWidth="1"/>
    <col min="5638" max="5639" width="10.85546875" style="123" customWidth="1"/>
    <col min="5640" max="5640" width="12.140625" style="123" bestFit="1" customWidth="1"/>
    <col min="5641" max="5641" width="10.85546875" style="123" customWidth="1"/>
    <col min="5642" max="5642" width="0.85546875" style="123" customWidth="1"/>
    <col min="5643" max="5643" width="10.85546875" style="123" customWidth="1"/>
    <col min="5644" max="5646" width="12.85546875" style="123" customWidth="1"/>
    <col min="5647" max="5647" width="14.5703125" style="123" customWidth="1"/>
    <col min="5648" max="5648" width="5.140625" style="123" customWidth="1"/>
    <col min="5649" max="5649" width="12" style="123" customWidth="1"/>
    <col min="5650" max="5650" width="13.140625" style="123" bestFit="1" customWidth="1"/>
    <col min="5651" max="5651" width="15.42578125" style="123" bestFit="1" customWidth="1"/>
    <col min="5652" max="5652" width="17" style="123" bestFit="1" customWidth="1"/>
    <col min="5653" max="5653" width="16.28515625" style="123" customWidth="1"/>
    <col min="5654" max="5654" width="15" style="123" bestFit="1" customWidth="1"/>
    <col min="5655" max="5655" width="10.7109375" style="123" bestFit="1" customWidth="1"/>
    <col min="5656" max="5840" width="9.85546875" style="123"/>
    <col min="5841" max="5841" width="13.42578125" style="123" customWidth="1"/>
    <col min="5842" max="5842" width="30.85546875" style="123" customWidth="1"/>
    <col min="5843" max="5843" width="1.85546875" style="123" customWidth="1"/>
    <col min="5844" max="5844" width="11.5703125" style="123" bestFit="1" customWidth="1"/>
    <col min="5845" max="5845" width="10.85546875" style="123" customWidth="1"/>
    <col min="5846" max="5846" width="13" style="123" bestFit="1" customWidth="1"/>
    <col min="5847" max="5847" width="10.85546875" style="123" customWidth="1"/>
    <col min="5848" max="5848" width="0.85546875" style="123" customWidth="1"/>
    <col min="5849" max="5852" width="10.85546875" style="123" customWidth="1"/>
    <col min="5853" max="5853" width="0.85546875" style="123" customWidth="1"/>
    <col min="5854" max="5854" width="10.85546875" style="123" customWidth="1"/>
    <col min="5855" max="5857" width="12.28515625" style="123" customWidth="1"/>
    <col min="5858" max="5858" width="0.85546875" style="123" customWidth="1"/>
    <col min="5859" max="5859" width="12.28515625" style="123" customWidth="1"/>
    <col min="5860" max="5860" width="12.140625" style="123" bestFit="1" customWidth="1"/>
    <col min="5861" max="5862" width="11.7109375" style="123" customWidth="1"/>
    <col min="5863" max="5863" width="0.85546875" style="123" customWidth="1"/>
    <col min="5864" max="5867" width="11.7109375" style="123" customWidth="1"/>
    <col min="5868" max="5868" width="0.85546875" style="123" customWidth="1"/>
    <col min="5869" max="5869" width="11.7109375" style="123" customWidth="1"/>
    <col min="5870" max="5872" width="12.7109375" style="123" customWidth="1"/>
    <col min="5873" max="5873" width="0.85546875" style="123" customWidth="1"/>
    <col min="5874" max="5874" width="12.7109375" style="123" customWidth="1"/>
    <col min="5875" max="5875" width="12.140625" style="123" bestFit="1" customWidth="1"/>
    <col min="5876" max="5877" width="10.5703125" style="123" customWidth="1"/>
    <col min="5878" max="5878" width="0.85546875" style="123" customWidth="1"/>
    <col min="5879" max="5879" width="10.5703125" style="123" customWidth="1"/>
    <col min="5880" max="5882" width="10.85546875" style="123" customWidth="1"/>
    <col min="5883" max="5883" width="0.85546875" style="123" customWidth="1"/>
    <col min="5884" max="5887" width="10.85546875" style="123" customWidth="1"/>
    <col min="5888" max="5888" width="0.85546875" style="123" customWidth="1"/>
    <col min="5889" max="5890" width="10.85546875" style="123" customWidth="1"/>
    <col min="5891" max="5891" width="12.140625" style="123" bestFit="1" customWidth="1"/>
    <col min="5892" max="5892" width="10.85546875" style="123" customWidth="1"/>
    <col min="5893" max="5893" width="0.85546875" style="123" customWidth="1"/>
    <col min="5894" max="5895" width="10.85546875" style="123" customWidth="1"/>
    <col min="5896" max="5896" width="12.140625" style="123" bestFit="1" customWidth="1"/>
    <col min="5897" max="5897" width="10.85546875" style="123" customWidth="1"/>
    <col min="5898" max="5898" width="0.85546875" style="123" customWidth="1"/>
    <col min="5899" max="5899" width="10.85546875" style="123" customWidth="1"/>
    <col min="5900" max="5902" width="12.85546875" style="123" customWidth="1"/>
    <col min="5903" max="5903" width="14.5703125" style="123" customWidth="1"/>
    <col min="5904" max="5904" width="5.140625" style="123" customWidth="1"/>
    <col min="5905" max="5905" width="12" style="123" customWidth="1"/>
    <col min="5906" max="5906" width="13.140625" style="123" bestFit="1" customWidth="1"/>
    <col min="5907" max="5907" width="15.42578125" style="123" bestFit="1" customWidth="1"/>
    <col min="5908" max="5908" width="17" style="123" bestFit="1" customWidth="1"/>
    <col min="5909" max="5909" width="16.28515625" style="123" customWidth="1"/>
    <col min="5910" max="5910" width="15" style="123" bestFit="1" customWidth="1"/>
    <col min="5911" max="5911" width="10.7109375" style="123" bestFit="1" customWidth="1"/>
    <col min="5912" max="6096" width="9.85546875" style="123"/>
    <col min="6097" max="6097" width="13.42578125" style="123" customWidth="1"/>
    <col min="6098" max="6098" width="30.85546875" style="123" customWidth="1"/>
    <col min="6099" max="6099" width="1.85546875" style="123" customWidth="1"/>
    <col min="6100" max="6100" width="11.5703125" style="123" bestFit="1" customWidth="1"/>
    <col min="6101" max="6101" width="10.85546875" style="123" customWidth="1"/>
    <col min="6102" max="6102" width="13" style="123" bestFit="1" customWidth="1"/>
    <col min="6103" max="6103" width="10.85546875" style="123" customWidth="1"/>
    <col min="6104" max="6104" width="0.85546875" style="123" customWidth="1"/>
    <col min="6105" max="6108" width="10.85546875" style="123" customWidth="1"/>
    <col min="6109" max="6109" width="0.85546875" style="123" customWidth="1"/>
    <col min="6110" max="6110" width="10.85546875" style="123" customWidth="1"/>
    <col min="6111" max="6113" width="12.28515625" style="123" customWidth="1"/>
    <col min="6114" max="6114" width="0.85546875" style="123" customWidth="1"/>
    <col min="6115" max="6115" width="12.28515625" style="123" customWidth="1"/>
    <col min="6116" max="6116" width="12.140625" style="123" bestFit="1" customWidth="1"/>
    <col min="6117" max="6118" width="11.7109375" style="123" customWidth="1"/>
    <col min="6119" max="6119" width="0.85546875" style="123" customWidth="1"/>
    <col min="6120" max="6123" width="11.7109375" style="123" customWidth="1"/>
    <col min="6124" max="6124" width="0.85546875" style="123" customWidth="1"/>
    <col min="6125" max="6125" width="11.7109375" style="123" customWidth="1"/>
    <col min="6126" max="6128" width="12.7109375" style="123" customWidth="1"/>
    <col min="6129" max="6129" width="0.85546875" style="123" customWidth="1"/>
    <col min="6130" max="6130" width="12.7109375" style="123" customWidth="1"/>
    <col min="6131" max="6131" width="12.140625" style="123" bestFit="1" customWidth="1"/>
    <col min="6132" max="6133" width="10.5703125" style="123" customWidth="1"/>
    <col min="6134" max="6134" width="0.85546875" style="123" customWidth="1"/>
    <col min="6135" max="6135" width="10.5703125" style="123" customWidth="1"/>
    <col min="6136" max="6138" width="10.85546875" style="123" customWidth="1"/>
    <col min="6139" max="6139" width="0.85546875" style="123" customWidth="1"/>
    <col min="6140" max="6143" width="10.85546875" style="123" customWidth="1"/>
    <col min="6144" max="6144" width="0.85546875" style="123" customWidth="1"/>
    <col min="6145" max="6146" width="10.85546875" style="123" customWidth="1"/>
    <col min="6147" max="6147" width="12.140625" style="123" bestFit="1" customWidth="1"/>
    <col min="6148" max="6148" width="10.85546875" style="123" customWidth="1"/>
    <col min="6149" max="6149" width="0.85546875" style="123" customWidth="1"/>
    <col min="6150" max="6151" width="10.85546875" style="123" customWidth="1"/>
    <col min="6152" max="6152" width="12.140625" style="123" bestFit="1" customWidth="1"/>
    <col min="6153" max="6153" width="10.85546875" style="123" customWidth="1"/>
    <col min="6154" max="6154" width="0.85546875" style="123" customWidth="1"/>
    <col min="6155" max="6155" width="10.85546875" style="123" customWidth="1"/>
    <col min="6156" max="6158" width="12.85546875" style="123" customWidth="1"/>
    <col min="6159" max="6159" width="14.5703125" style="123" customWidth="1"/>
    <col min="6160" max="6160" width="5.140625" style="123" customWidth="1"/>
    <col min="6161" max="6161" width="12" style="123" customWidth="1"/>
    <col min="6162" max="6162" width="13.140625" style="123" bestFit="1" customWidth="1"/>
    <col min="6163" max="6163" width="15.42578125" style="123" bestFit="1" customWidth="1"/>
    <col min="6164" max="6164" width="17" style="123" bestFit="1" customWidth="1"/>
    <col min="6165" max="6165" width="16.28515625" style="123" customWidth="1"/>
    <col min="6166" max="6166" width="15" style="123" bestFit="1" customWidth="1"/>
    <col min="6167" max="6167" width="10.7109375" style="123" bestFit="1" customWidth="1"/>
    <col min="6168" max="6352" width="9.85546875" style="123"/>
    <col min="6353" max="6353" width="13.42578125" style="123" customWidth="1"/>
    <col min="6354" max="6354" width="30.85546875" style="123" customWidth="1"/>
    <col min="6355" max="6355" width="1.85546875" style="123" customWidth="1"/>
    <col min="6356" max="6356" width="11.5703125" style="123" bestFit="1" customWidth="1"/>
    <col min="6357" max="6357" width="10.85546875" style="123" customWidth="1"/>
    <col min="6358" max="6358" width="13" style="123" bestFit="1" customWidth="1"/>
    <col min="6359" max="6359" width="10.85546875" style="123" customWidth="1"/>
    <col min="6360" max="6360" width="0.85546875" style="123" customWidth="1"/>
    <col min="6361" max="6364" width="10.85546875" style="123" customWidth="1"/>
    <col min="6365" max="6365" width="0.85546875" style="123" customWidth="1"/>
    <col min="6366" max="6366" width="10.85546875" style="123" customWidth="1"/>
    <col min="6367" max="6369" width="12.28515625" style="123" customWidth="1"/>
    <col min="6370" max="6370" width="0.85546875" style="123" customWidth="1"/>
    <col min="6371" max="6371" width="12.28515625" style="123" customWidth="1"/>
    <col min="6372" max="6372" width="12.140625" style="123" bestFit="1" customWidth="1"/>
    <col min="6373" max="6374" width="11.7109375" style="123" customWidth="1"/>
    <col min="6375" max="6375" width="0.85546875" style="123" customWidth="1"/>
    <col min="6376" max="6379" width="11.7109375" style="123" customWidth="1"/>
    <col min="6380" max="6380" width="0.85546875" style="123" customWidth="1"/>
    <col min="6381" max="6381" width="11.7109375" style="123" customWidth="1"/>
    <col min="6382" max="6384" width="12.7109375" style="123" customWidth="1"/>
    <col min="6385" max="6385" width="0.85546875" style="123" customWidth="1"/>
    <col min="6386" max="6386" width="12.7109375" style="123" customWidth="1"/>
    <col min="6387" max="6387" width="12.140625" style="123" bestFit="1" customWidth="1"/>
    <col min="6388" max="6389" width="10.5703125" style="123" customWidth="1"/>
    <col min="6390" max="6390" width="0.85546875" style="123" customWidth="1"/>
    <col min="6391" max="6391" width="10.5703125" style="123" customWidth="1"/>
    <col min="6392" max="6394" width="10.85546875" style="123" customWidth="1"/>
    <col min="6395" max="6395" width="0.85546875" style="123" customWidth="1"/>
    <col min="6396" max="6399" width="10.85546875" style="123" customWidth="1"/>
    <col min="6400" max="6400" width="0.85546875" style="123" customWidth="1"/>
    <col min="6401" max="6402" width="10.85546875" style="123" customWidth="1"/>
    <col min="6403" max="6403" width="12.140625" style="123" bestFit="1" customWidth="1"/>
    <col min="6404" max="6404" width="10.85546875" style="123" customWidth="1"/>
    <col min="6405" max="6405" width="0.85546875" style="123" customWidth="1"/>
    <col min="6406" max="6407" width="10.85546875" style="123" customWidth="1"/>
    <col min="6408" max="6408" width="12.140625" style="123" bestFit="1" customWidth="1"/>
    <col min="6409" max="6409" width="10.85546875" style="123" customWidth="1"/>
    <col min="6410" max="6410" width="0.85546875" style="123" customWidth="1"/>
    <col min="6411" max="6411" width="10.85546875" style="123" customWidth="1"/>
    <col min="6412" max="6414" width="12.85546875" style="123" customWidth="1"/>
    <col min="6415" max="6415" width="14.5703125" style="123" customWidth="1"/>
    <col min="6416" max="6416" width="5.140625" style="123" customWidth="1"/>
    <col min="6417" max="6417" width="12" style="123" customWidth="1"/>
    <col min="6418" max="6418" width="13.140625" style="123" bestFit="1" customWidth="1"/>
    <col min="6419" max="6419" width="15.42578125" style="123" bestFit="1" customWidth="1"/>
    <col min="6420" max="6420" width="17" style="123" bestFit="1" customWidth="1"/>
    <col min="6421" max="6421" width="16.28515625" style="123" customWidth="1"/>
    <col min="6422" max="6422" width="15" style="123" bestFit="1" customWidth="1"/>
    <col min="6423" max="6423" width="10.7109375" style="123" bestFit="1" customWidth="1"/>
    <col min="6424" max="6608" width="9.85546875" style="123"/>
    <col min="6609" max="6609" width="13.42578125" style="123" customWidth="1"/>
    <col min="6610" max="6610" width="30.85546875" style="123" customWidth="1"/>
    <col min="6611" max="6611" width="1.85546875" style="123" customWidth="1"/>
    <col min="6612" max="6612" width="11.5703125" style="123" bestFit="1" customWidth="1"/>
    <col min="6613" max="6613" width="10.85546875" style="123" customWidth="1"/>
    <col min="6614" max="6614" width="13" style="123" bestFit="1" customWidth="1"/>
    <col min="6615" max="6615" width="10.85546875" style="123" customWidth="1"/>
    <col min="6616" max="6616" width="0.85546875" style="123" customWidth="1"/>
    <col min="6617" max="6620" width="10.85546875" style="123" customWidth="1"/>
    <col min="6621" max="6621" width="0.85546875" style="123" customWidth="1"/>
    <col min="6622" max="6622" width="10.85546875" style="123" customWidth="1"/>
    <col min="6623" max="6625" width="12.28515625" style="123" customWidth="1"/>
    <col min="6626" max="6626" width="0.85546875" style="123" customWidth="1"/>
    <col min="6627" max="6627" width="12.28515625" style="123" customWidth="1"/>
    <col min="6628" max="6628" width="12.140625" style="123" bestFit="1" customWidth="1"/>
    <col min="6629" max="6630" width="11.7109375" style="123" customWidth="1"/>
    <col min="6631" max="6631" width="0.85546875" style="123" customWidth="1"/>
    <col min="6632" max="6635" width="11.7109375" style="123" customWidth="1"/>
    <col min="6636" max="6636" width="0.85546875" style="123" customWidth="1"/>
    <col min="6637" max="6637" width="11.7109375" style="123" customWidth="1"/>
    <col min="6638" max="6640" width="12.7109375" style="123" customWidth="1"/>
    <col min="6641" max="6641" width="0.85546875" style="123" customWidth="1"/>
    <col min="6642" max="6642" width="12.7109375" style="123" customWidth="1"/>
    <col min="6643" max="6643" width="12.140625" style="123" bestFit="1" customWidth="1"/>
    <col min="6644" max="6645" width="10.5703125" style="123" customWidth="1"/>
    <col min="6646" max="6646" width="0.85546875" style="123" customWidth="1"/>
    <col min="6647" max="6647" width="10.5703125" style="123" customWidth="1"/>
    <col min="6648" max="6650" width="10.85546875" style="123" customWidth="1"/>
    <col min="6651" max="6651" width="0.85546875" style="123" customWidth="1"/>
    <col min="6652" max="6655" width="10.85546875" style="123" customWidth="1"/>
    <col min="6656" max="6656" width="0.85546875" style="123" customWidth="1"/>
    <col min="6657" max="6658" width="10.85546875" style="123" customWidth="1"/>
    <col min="6659" max="6659" width="12.140625" style="123" bestFit="1" customWidth="1"/>
    <col min="6660" max="6660" width="10.85546875" style="123" customWidth="1"/>
    <col min="6661" max="6661" width="0.85546875" style="123" customWidth="1"/>
    <col min="6662" max="6663" width="10.85546875" style="123" customWidth="1"/>
    <col min="6664" max="6664" width="12.140625" style="123" bestFit="1" customWidth="1"/>
    <col min="6665" max="6665" width="10.85546875" style="123" customWidth="1"/>
    <col min="6666" max="6666" width="0.85546875" style="123" customWidth="1"/>
    <col min="6667" max="6667" width="10.85546875" style="123" customWidth="1"/>
    <col min="6668" max="6670" width="12.85546875" style="123" customWidth="1"/>
    <col min="6671" max="6671" width="14.5703125" style="123" customWidth="1"/>
    <col min="6672" max="6672" width="5.140625" style="123" customWidth="1"/>
    <col min="6673" max="6673" width="12" style="123" customWidth="1"/>
    <col min="6674" max="6674" width="13.140625" style="123" bestFit="1" customWidth="1"/>
    <col min="6675" max="6675" width="15.42578125" style="123" bestFit="1" customWidth="1"/>
    <col min="6676" max="6676" width="17" style="123" bestFit="1" customWidth="1"/>
    <col min="6677" max="6677" width="16.28515625" style="123" customWidth="1"/>
    <col min="6678" max="6678" width="15" style="123" bestFit="1" customWidth="1"/>
    <col min="6679" max="6679" width="10.7109375" style="123" bestFit="1" customWidth="1"/>
    <col min="6680" max="6864" width="9.85546875" style="123"/>
    <col min="6865" max="6865" width="13.42578125" style="123" customWidth="1"/>
    <col min="6866" max="6866" width="30.85546875" style="123" customWidth="1"/>
    <col min="6867" max="6867" width="1.85546875" style="123" customWidth="1"/>
    <col min="6868" max="6868" width="11.5703125" style="123" bestFit="1" customWidth="1"/>
    <col min="6869" max="6869" width="10.85546875" style="123" customWidth="1"/>
    <col min="6870" max="6870" width="13" style="123" bestFit="1" customWidth="1"/>
    <col min="6871" max="6871" width="10.85546875" style="123" customWidth="1"/>
    <col min="6872" max="6872" width="0.85546875" style="123" customWidth="1"/>
    <col min="6873" max="6876" width="10.85546875" style="123" customWidth="1"/>
    <col min="6877" max="6877" width="0.85546875" style="123" customWidth="1"/>
    <col min="6878" max="6878" width="10.85546875" style="123" customWidth="1"/>
    <col min="6879" max="6881" width="12.28515625" style="123" customWidth="1"/>
    <col min="6882" max="6882" width="0.85546875" style="123" customWidth="1"/>
    <col min="6883" max="6883" width="12.28515625" style="123" customWidth="1"/>
    <col min="6884" max="6884" width="12.140625" style="123" bestFit="1" customWidth="1"/>
    <col min="6885" max="6886" width="11.7109375" style="123" customWidth="1"/>
    <col min="6887" max="6887" width="0.85546875" style="123" customWidth="1"/>
    <col min="6888" max="6891" width="11.7109375" style="123" customWidth="1"/>
    <col min="6892" max="6892" width="0.85546875" style="123" customWidth="1"/>
    <col min="6893" max="6893" width="11.7109375" style="123" customWidth="1"/>
    <col min="6894" max="6896" width="12.7109375" style="123" customWidth="1"/>
    <col min="6897" max="6897" width="0.85546875" style="123" customWidth="1"/>
    <col min="6898" max="6898" width="12.7109375" style="123" customWidth="1"/>
    <col min="6899" max="6899" width="12.140625" style="123" bestFit="1" customWidth="1"/>
    <col min="6900" max="6901" width="10.5703125" style="123" customWidth="1"/>
    <col min="6902" max="6902" width="0.85546875" style="123" customWidth="1"/>
    <col min="6903" max="6903" width="10.5703125" style="123" customWidth="1"/>
    <col min="6904" max="6906" width="10.85546875" style="123" customWidth="1"/>
    <col min="6907" max="6907" width="0.85546875" style="123" customWidth="1"/>
    <col min="6908" max="6911" width="10.85546875" style="123" customWidth="1"/>
    <col min="6912" max="6912" width="0.85546875" style="123" customWidth="1"/>
    <col min="6913" max="6914" width="10.85546875" style="123" customWidth="1"/>
    <col min="6915" max="6915" width="12.140625" style="123" bestFit="1" customWidth="1"/>
    <col min="6916" max="6916" width="10.85546875" style="123" customWidth="1"/>
    <col min="6917" max="6917" width="0.85546875" style="123" customWidth="1"/>
    <col min="6918" max="6919" width="10.85546875" style="123" customWidth="1"/>
    <col min="6920" max="6920" width="12.140625" style="123" bestFit="1" customWidth="1"/>
    <col min="6921" max="6921" width="10.85546875" style="123" customWidth="1"/>
    <col min="6922" max="6922" width="0.85546875" style="123" customWidth="1"/>
    <col min="6923" max="6923" width="10.85546875" style="123" customWidth="1"/>
    <col min="6924" max="6926" width="12.85546875" style="123" customWidth="1"/>
    <col min="6927" max="6927" width="14.5703125" style="123" customWidth="1"/>
    <col min="6928" max="6928" width="5.140625" style="123" customWidth="1"/>
    <col min="6929" max="6929" width="12" style="123" customWidth="1"/>
    <col min="6930" max="6930" width="13.140625" style="123" bestFit="1" customWidth="1"/>
    <col min="6931" max="6931" width="15.42578125" style="123" bestFit="1" customWidth="1"/>
    <col min="6932" max="6932" width="17" style="123" bestFit="1" customWidth="1"/>
    <col min="6933" max="6933" width="16.28515625" style="123" customWidth="1"/>
    <col min="6934" max="6934" width="15" style="123" bestFit="1" customWidth="1"/>
    <col min="6935" max="6935" width="10.7109375" style="123" bestFit="1" customWidth="1"/>
    <col min="6936" max="7120" width="9.85546875" style="123"/>
    <col min="7121" max="7121" width="13.42578125" style="123" customWidth="1"/>
    <col min="7122" max="7122" width="30.85546875" style="123" customWidth="1"/>
    <col min="7123" max="7123" width="1.85546875" style="123" customWidth="1"/>
    <col min="7124" max="7124" width="11.5703125" style="123" bestFit="1" customWidth="1"/>
    <col min="7125" max="7125" width="10.85546875" style="123" customWidth="1"/>
    <col min="7126" max="7126" width="13" style="123" bestFit="1" customWidth="1"/>
    <col min="7127" max="7127" width="10.85546875" style="123" customWidth="1"/>
    <col min="7128" max="7128" width="0.85546875" style="123" customWidth="1"/>
    <col min="7129" max="7132" width="10.85546875" style="123" customWidth="1"/>
    <col min="7133" max="7133" width="0.85546875" style="123" customWidth="1"/>
    <col min="7134" max="7134" width="10.85546875" style="123" customWidth="1"/>
    <col min="7135" max="7137" width="12.28515625" style="123" customWidth="1"/>
    <col min="7138" max="7138" width="0.85546875" style="123" customWidth="1"/>
    <col min="7139" max="7139" width="12.28515625" style="123" customWidth="1"/>
    <col min="7140" max="7140" width="12.140625" style="123" bestFit="1" customWidth="1"/>
    <col min="7141" max="7142" width="11.7109375" style="123" customWidth="1"/>
    <col min="7143" max="7143" width="0.85546875" style="123" customWidth="1"/>
    <col min="7144" max="7147" width="11.7109375" style="123" customWidth="1"/>
    <col min="7148" max="7148" width="0.85546875" style="123" customWidth="1"/>
    <col min="7149" max="7149" width="11.7109375" style="123" customWidth="1"/>
    <col min="7150" max="7152" width="12.7109375" style="123" customWidth="1"/>
    <col min="7153" max="7153" width="0.85546875" style="123" customWidth="1"/>
    <col min="7154" max="7154" width="12.7109375" style="123" customWidth="1"/>
    <col min="7155" max="7155" width="12.140625" style="123" bestFit="1" customWidth="1"/>
    <col min="7156" max="7157" width="10.5703125" style="123" customWidth="1"/>
    <col min="7158" max="7158" width="0.85546875" style="123" customWidth="1"/>
    <col min="7159" max="7159" width="10.5703125" style="123" customWidth="1"/>
    <col min="7160" max="7162" width="10.85546875" style="123" customWidth="1"/>
    <col min="7163" max="7163" width="0.85546875" style="123" customWidth="1"/>
    <col min="7164" max="7167" width="10.85546875" style="123" customWidth="1"/>
    <col min="7168" max="7168" width="0.85546875" style="123" customWidth="1"/>
    <col min="7169" max="7170" width="10.85546875" style="123" customWidth="1"/>
    <col min="7171" max="7171" width="12.140625" style="123" bestFit="1" customWidth="1"/>
    <col min="7172" max="7172" width="10.85546875" style="123" customWidth="1"/>
    <col min="7173" max="7173" width="0.85546875" style="123" customWidth="1"/>
    <col min="7174" max="7175" width="10.85546875" style="123" customWidth="1"/>
    <col min="7176" max="7176" width="12.140625" style="123" bestFit="1" customWidth="1"/>
    <col min="7177" max="7177" width="10.85546875" style="123" customWidth="1"/>
    <col min="7178" max="7178" width="0.85546875" style="123" customWidth="1"/>
    <col min="7179" max="7179" width="10.85546875" style="123" customWidth="1"/>
    <col min="7180" max="7182" width="12.85546875" style="123" customWidth="1"/>
    <col min="7183" max="7183" width="14.5703125" style="123" customWidth="1"/>
    <col min="7184" max="7184" width="5.140625" style="123" customWidth="1"/>
    <col min="7185" max="7185" width="12" style="123" customWidth="1"/>
    <col min="7186" max="7186" width="13.140625" style="123" bestFit="1" customWidth="1"/>
    <col min="7187" max="7187" width="15.42578125" style="123" bestFit="1" customWidth="1"/>
    <col min="7188" max="7188" width="17" style="123" bestFit="1" customWidth="1"/>
    <col min="7189" max="7189" width="16.28515625" style="123" customWidth="1"/>
    <col min="7190" max="7190" width="15" style="123" bestFit="1" customWidth="1"/>
    <col min="7191" max="7191" width="10.7109375" style="123" bestFit="1" customWidth="1"/>
    <col min="7192" max="7376" width="9.85546875" style="123"/>
    <col min="7377" max="7377" width="13.42578125" style="123" customWidth="1"/>
    <col min="7378" max="7378" width="30.85546875" style="123" customWidth="1"/>
    <col min="7379" max="7379" width="1.85546875" style="123" customWidth="1"/>
    <col min="7380" max="7380" width="11.5703125" style="123" bestFit="1" customWidth="1"/>
    <col min="7381" max="7381" width="10.85546875" style="123" customWidth="1"/>
    <col min="7382" max="7382" width="13" style="123" bestFit="1" customWidth="1"/>
    <col min="7383" max="7383" width="10.85546875" style="123" customWidth="1"/>
    <col min="7384" max="7384" width="0.85546875" style="123" customWidth="1"/>
    <col min="7385" max="7388" width="10.85546875" style="123" customWidth="1"/>
    <col min="7389" max="7389" width="0.85546875" style="123" customWidth="1"/>
    <col min="7390" max="7390" width="10.85546875" style="123" customWidth="1"/>
    <col min="7391" max="7393" width="12.28515625" style="123" customWidth="1"/>
    <col min="7394" max="7394" width="0.85546875" style="123" customWidth="1"/>
    <col min="7395" max="7395" width="12.28515625" style="123" customWidth="1"/>
    <col min="7396" max="7396" width="12.140625" style="123" bestFit="1" customWidth="1"/>
    <col min="7397" max="7398" width="11.7109375" style="123" customWidth="1"/>
    <col min="7399" max="7399" width="0.85546875" style="123" customWidth="1"/>
    <col min="7400" max="7403" width="11.7109375" style="123" customWidth="1"/>
    <col min="7404" max="7404" width="0.85546875" style="123" customWidth="1"/>
    <col min="7405" max="7405" width="11.7109375" style="123" customWidth="1"/>
    <col min="7406" max="7408" width="12.7109375" style="123" customWidth="1"/>
    <col min="7409" max="7409" width="0.85546875" style="123" customWidth="1"/>
    <col min="7410" max="7410" width="12.7109375" style="123" customWidth="1"/>
    <col min="7411" max="7411" width="12.140625" style="123" bestFit="1" customWidth="1"/>
    <col min="7412" max="7413" width="10.5703125" style="123" customWidth="1"/>
    <col min="7414" max="7414" width="0.85546875" style="123" customWidth="1"/>
    <col min="7415" max="7415" width="10.5703125" style="123" customWidth="1"/>
    <col min="7416" max="7418" width="10.85546875" style="123" customWidth="1"/>
    <col min="7419" max="7419" width="0.85546875" style="123" customWidth="1"/>
    <col min="7420" max="7423" width="10.85546875" style="123" customWidth="1"/>
    <col min="7424" max="7424" width="0.85546875" style="123" customWidth="1"/>
    <col min="7425" max="7426" width="10.85546875" style="123" customWidth="1"/>
    <col min="7427" max="7427" width="12.140625" style="123" bestFit="1" customWidth="1"/>
    <col min="7428" max="7428" width="10.85546875" style="123" customWidth="1"/>
    <col min="7429" max="7429" width="0.85546875" style="123" customWidth="1"/>
    <col min="7430" max="7431" width="10.85546875" style="123" customWidth="1"/>
    <col min="7432" max="7432" width="12.140625" style="123" bestFit="1" customWidth="1"/>
    <col min="7433" max="7433" width="10.85546875" style="123" customWidth="1"/>
    <col min="7434" max="7434" width="0.85546875" style="123" customWidth="1"/>
    <col min="7435" max="7435" width="10.85546875" style="123" customWidth="1"/>
    <col min="7436" max="7438" width="12.85546875" style="123" customWidth="1"/>
    <col min="7439" max="7439" width="14.5703125" style="123" customWidth="1"/>
    <col min="7440" max="7440" width="5.140625" style="123" customWidth="1"/>
    <col min="7441" max="7441" width="12" style="123" customWidth="1"/>
    <col min="7442" max="7442" width="13.140625" style="123" bestFit="1" customWidth="1"/>
    <col min="7443" max="7443" width="15.42578125" style="123" bestFit="1" customWidth="1"/>
    <col min="7444" max="7444" width="17" style="123" bestFit="1" customWidth="1"/>
    <col min="7445" max="7445" width="16.28515625" style="123" customWidth="1"/>
    <col min="7446" max="7446" width="15" style="123" bestFit="1" customWidth="1"/>
    <col min="7447" max="7447" width="10.7109375" style="123" bestFit="1" customWidth="1"/>
    <col min="7448" max="7632" width="9.85546875" style="123"/>
    <col min="7633" max="7633" width="13.42578125" style="123" customWidth="1"/>
    <col min="7634" max="7634" width="30.85546875" style="123" customWidth="1"/>
    <col min="7635" max="7635" width="1.85546875" style="123" customWidth="1"/>
    <col min="7636" max="7636" width="11.5703125" style="123" bestFit="1" customWidth="1"/>
    <col min="7637" max="7637" width="10.85546875" style="123" customWidth="1"/>
    <col min="7638" max="7638" width="13" style="123" bestFit="1" customWidth="1"/>
    <col min="7639" max="7639" width="10.85546875" style="123" customWidth="1"/>
    <col min="7640" max="7640" width="0.85546875" style="123" customWidth="1"/>
    <col min="7641" max="7644" width="10.85546875" style="123" customWidth="1"/>
    <col min="7645" max="7645" width="0.85546875" style="123" customWidth="1"/>
    <col min="7646" max="7646" width="10.85546875" style="123" customWidth="1"/>
    <col min="7647" max="7649" width="12.28515625" style="123" customWidth="1"/>
    <col min="7650" max="7650" width="0.85546875" style="123" customWidth="1"/>
    <col min="7651" max="7651" width="12.28515625" style="123" customWidth="1"/>
    <col min="7652" max="7652" width="12.140625" style="123" bestFit="1" customWidth="1"/>
    <col min="7653" max="7654" width="11.7109375" style="123" customWidth="1"/>
    <col min="7655" max="7655" width="0.85546875" style="123" customWidth="1"/>
    <col min="7656" max="7659" width="11.7109375" style="123" customWidth="1"/>
    <col min="7660" max="7660" width="0.85546875" style="123" customWidth="1"/>
    <col min="7661" max="7661" width="11.7109375" style="123" customWidth="1"/>
    <col min="7662" max="7664" width="12.7109375" style="123" customWidth="1"/>
    <col min="7665" max="7665" width="0.85546875" style="123" customWidth="1"/>
    <col min="7666" max="7666" width="12.7109375" style="123" customWidth="1"/>
    <col min="7667" max="7667" width="12.140625" style="123" bestFit="1" customWidth="1"/>
    <col min="7668" max="7669" width="10.5703125" style="123" customWidth="1"/>
    <col min="7670" max="7670" width="0.85546875" style="123" customWidth="1"/>
    <col min="7671" max="7671" width="10.5703125" style="123" customWidth="1"/>
    <col min="7672" max="7674" width="10.85546875" style="123" customWidth="1"/>
    <col min="7675" max="7675" width="0.85546875" style="123" customWidth="1"/>
    <col min="7676" max="7679" width="10.85546875" style="123" customWidth="1"/>
    <col min="7680" max="7680" width="0.85546875" style="123" customWidth="1"/>
    <col min="7681" max="7682" width="10.85546875" style="123" customWidth="1"/>
    <col min="7683" max="7683" width="12.140625" style="123" bestFit="1" customWidth="1"/>
    <col min="7684" max="7684" width="10.85546875" style="123" customWidth="1"/>
    <col min="7685" max="7685" width="0.85546875" style="123" customWidth="1"/>
    <col min="7686" max="7687" width="10.85546875" style="123" customWidth="1"/>
    <col min="7688" max="7688" width="12.140625" style="123" bestFit="1" customWidth="1"/>
    <col min="7689" max="7689" width="10.85546875" style="123" customWidth="1"/>
    <col min="7690" max="7690" width="0.85546875" style="123" customWidth="1"/>
    <col min="7691" max="7691" width="10.85546875" style="123" customWidth="1"/>
    <col min="7692" max="7694" width="12.85546875" style="123" customWidth="1"/>
    <col min="7695" max="7695" width="14.5703125" style="123" customWidth="1"/>
    <col min="7696" max="7696" width="5.140625" style="123" customWidth="1"/>
    <col min="7697" max="7697" width="12" style="123" customWidth="1"/>
    <col min="7698" max="7698" width="13.140625" style="123" bestFit="1" customWidth="1"/>
    <col min="7699" max="7699" width="15.42578125" style="123" bestFit="1" customWidth="1"/>
    <col min="7700" max="7700" width="17" style="123" bestFit="1" customWidth="1"/>
    <col min="7701" max="7701" width="16.28515625" style="123" customWidth="1"/>
    <col min="7702" max="7702" width="15" style="123" bestFit="1" customWidth="1"/>
    <col min="7703" max="7703" width="10.7109375" style="123" bestFit="1" customWidth="1"/>
    <col min="7704" max="7888" width="9.85546875" style="123"/>
    <col min="7889" max="7889" width="13.42578125" style="123" customWidth="1"/>
    <col min="7890" max="7890" width="30.85546875" style="123" customWidth="1"/>
    <col min="7891" max="7891" width="1.85546875" style="123" customWidth="1"/>
    <col min="7892" max="7892" width="11.5703125" style="123" bestFit="1" customWidth="1"/>
    <col min="7893" max="7893" width="10.85546875" style="123" customWidth="1"/>
    <col min="7894" max="7894" width="13" style="123" bestFit="1" customWidth="1"/>
    <col min="7895" max="7895" width="10.85546875" style="123" customWidth="1"/>
    <col min="7896" max="7896" width="0.85546875" style="123" customWidth="1"/>
    <col min="7897" max="7900" width="10.85546875" style="123" customWidth="1"/>
    <col min="7901" max="7901" width="0.85546875" style="123" customWidth="1"/>
    <col min="7902" max="7902" width="10.85546875" style="123" customWidth="1"/>
    <col min="7903" max="7905" width="12.28515625" style="123" customWidth="1"/>
    <col min="7906" max="7906" width="0.85546875" style="123" customWidth="1"/>
    <col min="7907" max="7907" width="12.28515625" style="123" customWidth="1"/>
    <col min="7908" max="7908" width="12.140625" style="123" bestFit="1" customWidth="1"/>
    <col min="7909" max="7910" width="11.7109375" style="123" customWidth="1"/>
    <col min="7911" max="7911" width="0.85546875" style="123" customWidth="1"/>
    <col min="7912" max="7915" width="11.7109375" style="123" customWidth="1"/>
    <col min="7916" max="7916" width="0.85546875" style="123" customWidth="1"/>
    <col min="7917" max="7917" width="11.7109375" style="123" customWidth="1"/>
    <col min="7918" max="7920" width="12.7109375" style="123" customWidth="1"/>
    <col min="7921" max="7921" width="0.85546875" style="123" customWidth="1"/>
    <col min="7922" max="7922" width="12.7109375" style="123" customWidth="1"/>
    <col min="7923" max="7923" width="12.140625" style="123" bestFit="1" customWidth="1"/>
    <col min="7924" max="7925" width="10.5703125" style="123" customWidth="1"/>
    <col min="7926" max="7926" width="0.85546875" style="123" customWidth="1"/>
    <col min="7927" max="7927" width="10.5703125" style="123" customWidth="1"/>
    <col min="7928" max="7930" width="10.85546875" style="123" customWidth="1"/>
    <col min="7931" max="7931" width="0.85546875" style="123" customWidth="1"/>
    <col min="7932" max="7935" width="10.85546875" style="123" customWidth="1"/>
    <col min="7936" max="7936" width="0.85546875" style="123" customWidth="1"/>
    <col min="7937" max="7938" width="10.85546875" style="123" customWidth="1"/>
    <col min="7939" max="7939" width="12.140625" style="123" bestFit="1" customWidth="1"/>
    <col min="7940" max="7940" width="10.85546875" style="123" customWidth="1"/>
    <col min="7941" max="7941" width="0.85546875" style="123" customWidth="1"/>
    <col min="7942" max="7943" width="10.85546875" style="123" customWidth="1"/>
    <col min="7944" max="7944" width="12.140625" style="123" bestFit="1" customWidth="1"/>
    <col min="7945" max="7945" width="10.85546875" style="123" customWidth="1"/>
    <col min="7946" max="7946" width="0.85546875" style="123" customWidth="1"/>
    <col min="7947" max="7947" width="10.85546875" style="123" customWidth="1"/>
    <col min="7948" max="7950" width="12.85546875" style="123" customWidth="1"/>
    <col min="7951" max="7951" width="14.5703125" style="123" customWidth="1"/>
    <col min="7952" max="7952" width="5.140625" style="123" customWidth="1"/>
    <col min="7953" max="7953" width="12" style="123" customWidth="1"/>
    <col min="7954" max="7954" width="13.140625" style="123" bestFit="1" customWidth="1"/>
    <col min="7955" max="7955" width="15.42578125" style="123" bestFit="1" customWidth="1"/>
    <col min="7956" max="7956" width="17" style="123" bestFit="1" customWidth="1"/>
    <col min="7957" max="7957" width="16.28515625" style="123" customWidth="1"/>
    <col min="7958" max="7958" width="15" style="123" bestFit="1" customWidth="1"/>
    <col min="7959" max="7959" width="10.7109375" style="123" bestFit="1" customWidth="1"/>
    <col min="7960" max="8144" width="9.85546875" style="123"/>
    <col min="8145" max="8145" width="13.42578125" style="123" customWidth="1"/>
    <col min="8146" max="8146" width="30.85546875" style="123" customWidth="1"/>
    <col min="8147" max="8147" width="1.85546875" style="123" customWidth="1"/>
    <col min="8148" max="8148" width="11.5703125" style="123" bestFit="1" customWidth="1"/>
    <col min="8149" max="8149" width="10.85546875" style="123" customWidth="1"/>
    <col min="8150" max="8150" width="13" style="123" bestFit="1" customWidth="1"/>
    <col min="8151" max="8151" width="10.85546875" style="123" customWidth="1"/>
    <col min="8152" max="8152" width="0.85546875" style="123" customWidth="1"/>
    <col min="8153" max="8156" width="10.85546875" style="123" customWidth="1"/>
    <col min="8157" max="8157" width="0.85546875" style="123" customWidth="1"/>
    <col min="8158" max="8158" width="10.85546875" style="123" customWidth="1"/>
    <col min="8159" max="8161" width="12.28515625" style="123" customWidth="1"/>
    <col min="8162" max="8162" width="0.85546875" style="123" customWidth="1"/>
    <col min="8163" max="8163" width="12.28515625" style="123" customWidth="1"/>
    <col min="8164" max="8164" width="12.140625" style="123" bestFit="1" customWidth="1"/>
    <col min="8165" max="8166" width="11.7109375" style="123" customWidth="1"/>
    <col min="8167" max="8167" width="0.85546875" style="123" customWidth="1"/>
    <col min="8168" max="8171" width="11.7109375" style="123" customWidth="1"/>
    <col min="8172" max="8172" width="0.85546875" style="123" customWidth="1"/>
    <col min="8173" max="8173" width="11.7109375" style="123" customWidth="1"/>
    <col min="8174" max="8176" width="12.7109375" style="123" customWidth="1"/>
    <col min="8177" max="8177" width="0.85546875" style="123" customWidth="1"/>
    <col min="8178" max="8178" width="12.7109375" style="123" customWidth="1"/>
    <col min="8179" max="8179" width="12.140625" style="123" bestFit="1" customWidth="1"/>
    <col min="8180" max="8181" width="10.5703125" style="123" customWidth="1"/>
    <col min="8182" max="8182" width="0.85546875" style="123" customWidth="1"/>
    <col min="8183" max="8183" width="10.5703125" style="123" customWidth="1"/>
    <col min="8184" max="8186" width="10.85546875" style="123" customWidth="1"/>
    <col min="8187" max="8187" width="0.85546875" style="123" customWidth="1"/>
    <col min="8188" max="8191" width="10.85546875" style="123" customWidth="1"/>
    <col min="8192" max="8192" width="0.85546875" style="123" customWidth="1"/>
    <col min="8193" max="8194" width="10.85546875" style="123" customWidth="1"/>
    <col min="8195" max="8195" width="12.140625" style="123" bestFit="1" customWidth="1"/>
    <col min="8196" max="8196" width="10.85546875" style="123" customWidth="1"/>
    <col min="8197" max="8197" width="0.85546875" style="123" customWidth="1"/>
    <col min="8198" max="8199" width="10.85546875" style="123" customWidth="1"/>
    <col min="8200" max="8200" width="12.140625" style="123" bestFit="1" customWidth="1"/>
    <col min="8201" max="8201" width="10.85546875" style="123" customWidth="1"/>
    <col min="8202" max="8202" width="0.85546875" style="123" customWidth="1"/>
    <col min="8203" max="8203" width="10.85546875" style="123" customWidth="1"/>
    <col min="8204" max="8206" width="12.85546875" style="123" customWidth="1"/>
    <col min="8207" max="8207" width="14.5703125" style="123" customWidth="1"/>
    <col min="8208" max="8208" width="5.140625" style="123" customWidth="1"/>
    <col min="8209" max="8209" width="12" style="123" customWidth="1"/>
    <col min="8210" max="8210" width="13.140625" style="123" bestFit="1" customWidth="1"/>
    <col min="8211" max="8211" width="15.42578125" style="123" bestFit="1" customWidth="1"/>
    <col min="8212" max="8212" width="17" style="123" bestFit="1" customWidth="1"/>
    <col min="8213" max="8213" width="16.28515625" style="123" customWidth="1"/>
    <col min="8214" max="8214" width="15" style="123" bestFit="1" customWidth="1"/>
    <col min="8215" max="8215" width="10.7109375" style="123" bestFit="1" customWidth="1"/>
    <col min="8216" max="8400" width="9.85546875" style="123"/>
    <col min="8401" max="8401" width="13.42578125" style="123" customWidth="1"/>
    <col min="8402" max="8402" width="30.85546875" style="123" customWidth="1"/>
    <col min="8403" max="8403" width="1.85546875" style="123" customWidth="1"/>
    <col min="8404" max="8404" width="11.5703125" style="123" bestFit="1" customWidth="1"/>
    <col min="8405" max="8405" width="10.85546875" style="123" customWidth="1"/>
    <col min="8406" max="8406" width="13" style="123" bestFit="1" customWidth="1"/>
    <col min="8407" max="8407" width="10.85546875" style="123" customWidth="1"/>
    <col min="8408" max="8408" width="0.85546875" style="123" customWidth="1"/>
    <col min="8409" max="8412" width="10.85546875" style="123" customWidth="1"/>
    <col min="8413" max="8413" width="0.85546875" style="123" customWidth="1"/>
    <col min="8414" max="8414" width="10.85546875" style="123" customWidth="1"/>
    <col min="8415" max="8417" width="12.28515625" style="123" customWidth="1"/>
    <col min="8418" max="8418" width="0.85546875" style="123" customWidth="1"/>
    <col min="8419" max="8419" width="12.28515625" style="123" customWidth="1"/>
    <col min="8420" max="8420" width="12.140625" style="123" bestFit="1" customWidth="1"/>
    <col min="8421" max="8422" width="11.7109375" style="123" customWidth="1"/>
    <col min="8423" max="8423" width="0.85546875" style="123" customWidth="1"/>
    <col min="8424" max="8427" width="11.7109375" style="123" customWidth="1"/>
    <col min="8428" max="8428" width="0.85546875" style="123" customWidth="1"/>
    <col min="8429" max="8429" width="11.7109375" style="123" customWidth="1"/>
    <col min="8430" max="8432" width="12.7109375" style="123" customWidth="1"/>
    <col min="8433" max="8433" width="0.85546875" style="123" customWidth="1"/>
    <col min="8434" max="8434" width="12.7109375" style="123" customWidth="1"/>
    <col min="8435" max="8435" width="12.140625" style="123" bestFit="1" customWidth="1"/>
    <col min="8436" max="8437" width="10.5703125" style="123" customWidth="1"/>
    <col min="8438" max="8438" width="0.85546875" style="123" customWidth="1"/>
    <col min="8439" max="8439" width="10.5703125" style="123" customWidth="1"/>
    <col min="8440" max="8442" width="10.85546875" style="123" customWidth="1"/>
    <col min="8443" max="8443" width="0.85546875" style="123" customWidth="1"/>
    <col min="8444" max="8447" width="10.85546875" style="123" customWidth="1"/>
    <col min="8448" max="8448" width="0.85546875" style="123" customWidth="1"/>
    <col min="8449" max="8450" width="10.85546875" style="123" customWidth="1"/>
    <col min="8451" max="8451" width="12.140625" style="123" bestFit="1" customWidth="1"/>
    <col min="8452" max="8452" width="10.85546875" style="123" customWidth="1"/>
    <col min="8453" max="8453" width="0.85546875" style="123" customWidth="1"/>
    <col min="8454" max="8455" width="10.85546875" style="123" customWidth="1"/>
    <col min="8456" max="8456" width="12.140625" style="123" bestFit="1" customWidth="1"/>
    <col min="8457" max="8457" width="10.85546875" style="123" customWidth="1"/>
    <col min="8458" max="8458" width="0.85546875" style="123" customWidth="1"/>
    <col min="8459" max="8459" width="10.85546875" style="123" customWidth="1"/>
    <col min="8460" max="8462" width="12.85546875" style="123" customWidth="1"/>
    <col min="8463" max="8463" width="14.5703125" style="123" customWidth="1"/>
    <col min="8464" max="8464" width="5.140625" style="123" customWidth="1"/>
    <col min="8465" max="8465" width="12" style="123" customWidth="1"/>
    <col min="8466" max="8466" width="13.140625" style="123" bestFit="1" customWidth="1"/>
    <col min="8467" max="8467" width="15.42578125" style="123" bestFit="1" customWidth="1"/>
    <col min="8468" max="8468" width="17" style="123" bestFit="1" customWidth="1"/>
    <col min="8469" max="8469" width="16.28515625" style="123" customWidth="1"/>
    <col min="8470" max="8470" width="15" style="123" bestFit="1" customWidth="1"/>
    <col min="8471" max="8471" width="10.7109375" style="123" bestFit="1" customWidth="1"/>
    <col min="8472" max="8656" width="9.85546875" style="123"/>
    <col min="8657" max="8657" width="13.42578125" style="123" customWidth="1"/>
    <col min="8658" max="8658" width="30.85546875" style="123" customWidth="1"/>
    <col min="8659" max="8659" width="1.85546875" style="123" customWidth="1"/>
    <col min="8660" max="8660" width="11.5703125" style="123" bestFit="1" customWidth="1"/>
    <col min="8661" max="8661" width="10.85546875" style="123" customWidth="1"/>
    <col min="8662" max="8662" width="13" style="123" bestFit="1" customWidth="1"/>
    <col min="8663" max="8663" width="10.85546875" style="123" customWidth="1"/>
    <col min="8664" max="8664" width="0.85546875" style="123" customWidth="1"/>
    <col min="8665" max="8668" width="10.85546875" style="123" customWidth="1"/>
    <col min="8669" max="8669" width="0.85546875" style="123" customWidth="1"/>
    <col min="8670" max="8670" width="10.85546875" style="123" customWidth="1"/>
    <col min="8671" max="8673" width="12.28515625" style="123" customWidth="1"/>
    <col min="8674" max="8674" width="0.85546875" style="123" customWidth="1"/>
    <col min="8675" max="8675" width="12.28515625" style="123" customWidth="1"/>
    <col min="8676" max="8676" width="12.140625" style="123" bestFit="1" customWidth="1"/>
    <col min="8677" max="8678" width="11.7109375" style="123" customWidth="1"/>
    <col min="8679" max="8679" width="0.85546875" style="123" customWidth="1"/>
    <col min="8680" max="8683" width="11.7109375" style="123" customWidth="1"/>
    <col min="8684" max="8684" width="0.85546875" style="123" customWidth="1"/>
    <col min="8685" max="8685" width="11.7109375" style="123" customWidth="1"/>
    <col min="8686" max="8688" width="12.7109375" style="123" customWidth="1"/>
    <col min="8689" max="8689" width="0.85546875" style="123" customWidth="1"/>
    <col min="8690" max="8690" width="12.7109375" style="123" customWidth="1"/>
    <col min="8691" max="8691" width="12.140625" style="123" bestFit="1" customWidth="1"/>
    <col min="8692" max="8693" width="10.5703125" style="123" customWidth="1"/>
    <col min="8694" max="8694" width="0.85546875" style="123" customWidth="1"/>
    <col min="8695" max="8695" width="10.5703125" style="123" customWidth="1"/>
    <col min="8696" max="8698" width="10.85546875" style="123" customWidth="1"/>
    <col min="8699" max="8699" width="0.85546875" style="123" customWidth="1"/>
    <col min="8700" max="8703" width="10.85546875" style="123" customWidth="1"/>
    <col min="8704" max="8704" width="0.85546875" style="123" customWidth="1"/>
    <col min="8705" max="8706" width="10.85546875" style="123" customWidth="1"/>
    <col min="8707" max="8707" width="12.140625" style="123" bestFit="1" customWidth="1"/>
    <col min="8708" max="8708" width="10.85546875" style="123" customWidth="1"/>
    <col min="8709" max="8709" width="0.85546875" style="123" customWidth="1"/>
    <col min="8710" max="8711" width="10.85546875" style="123" customWidth="1"/>
    <col min="8712" max="8712" width="12.140625" style="123" bestFit="1" customWidth="1"/>
    <col min="8713" max="8713" width="10.85546875" style="123" customWidth="1"/>
    <col min="8714" max="8714" width="0.85546875" style="123" customWidth="1"/>
    <col min="8715" max="8715" width="10.85546875" style="123" customWidth="1"/>
    <col min="8716" max="8718" width="12.85546875" style="123" customWidth="1"/>
    <col min="8719" max="8719" width="14.5703125" style="123" customWidth="1"/>
    <col min="8720" max="8720" width="5.140625" style="123" customWidth="1"/>
    <col min="8721" max="8721" width="12" style="123" customWidth="1"/>
    <col min="8722" max="8722" width="13.140625" style="123" bestFit="1" customWidth="1"/>
    <col min="8723" max="8723" width="15.42578125" style="123" bestFit="1" customWidth="1"/>
    <col min="8724" max="8724" width="17" style="123" bestFit="1" customWidth="1"/>
    <col min="8725" max="8725" width="16.28515625" style="123" customWidth="1"/>
    <col min="8726" max="8726" width="15" style="123" bestFit="1" customWidth="1"/>
    <col min="8727" max="8727" width="10.7109375" style="123" bestFit="1" customWidth="1"/>
    <col min="8728" max="8912" width="9.85546875" style="123"/>
    <col min="8913" max="8913" width="13.42578125" style="123" customWidth="1"/>
    <col min="8914" max="8914" width="30.85546875" style="123" customWidth="1"/>
    <col min="8915" max="8915" width="1.85546875" style="123" customWidth="1"/>
    <col min="8916" max="8916" width="11.5703125" style="123" bestFit="1" customWidth="1"/>
    <col min="8917" max="8917" width="10.85546875" style="123" customWidth="1"/>
    <col min="8918" max="8918" width="13" style="123" bestFit="1" customWidth="1"/>
    <col min="8919" max="8919" width="10.85546875" style="123" customWidth="1"/>
    <col min="8920" max="8920" width="0.85546875" style="123" customWidth="1"/>
    <col min="8921" max="8924" width="10.85546875" style="123" customWidth="1"/>
    <col min="8925" max="8925" width="0.85546875" style="123" customWidth="1"/>
    <col min="8926" max="8926" width="10.85546875" style="123" customWidth="1"/>
    <col min="8927" max="8929" width="12.28515625" style="123" customWidth="1"/>
    <col min="8930" max="8930" width="0.85546875" style="123" customWidth="1"/>
    <col min="8931" max="8931" width="12.28515625" style="123" customWidth="1"/>
    <col min="8932" max="8932" width="12.140625" style="123" bestFit="1" customWidth="1"/>
    <col min="8933" max="8934" width="11.7109375" style="123" customWidth="1"/>
    <col min="8935" max="8935" width="0.85546875" style="123" customWidth="1"/>
    <col min="8936" max="8939" width="11.7109375" style="123" customWidth="1"/>
    <col min="8940" max="8940" width="0.85546875" style="123" customWidth="1"/>
    <col min="8941" max="8941" width="11.7109375" style="123" customWidth="1"/>
    <col min="8942" max="8944" width="12.7109375" style="123" customWidth="1"/>
    <col min="8945" max="8945" width="0.85546875" style="123" customWidth="1"/>
    <col min="8946" max="8946" width="12.7109375" style="123" customWidth="1"/>
    <col min="8947" max="8947" width="12.140625" style="123" bestFit="1" customWidth="1"/>
    <col min="8948" max="8949" width="10.5703125" style="123" customWidth="1"/>
    <col min="8950" max="8950" width="0.85546875" style="123" customWidth="1"/>
    <col min="8951" max="8951" width="10.5703125" style="123" customWidth="1"/>
    <col min="8952" max="8954" width="10.85546875" style="123" customWidth="1"/>
    <col min="8955" max="8955" width="0.85546875" style="123" customWidth="1"/>
    <col min="8956" max="8959" width="10.85546875" style="123" customWidth="1"/>
    <col min="8960" max="8960" width="0.85546875" style="123" customWidth="1"/>
    <col min="8961" max="8962" width="10.85546875" style="123" customWidth="1"/>
    <col min="8963" max="8963" width="12.140625" style="123" bestFit="1" customWidth="1"/>
    <col min="8964" max="8964" width="10.85546875" style="123" customWidth="1"/>
    <col min="8965" max="8965" width="0.85546875" style="123" customWidth="1"/>
    <col min="8966" max="8967" width="10.85546875" style="123" customWidth="1"/>
    <col min="8968" max="8968" width="12.140625" style="123" bestFit="1" customWidth="1"/>
    <col min="8969" max="8969" width="10.85546875" style="123" customWidth="1"/>
    <col min="8970" max="8970" width="0.85546875" style="123" customWidth="1"/>
    <col min="8971" max="8971" width="10.85546875" style="123" customWidth="1"/>
    <col min="8972" max="8974" width="12.85546875" style="123" customWidth="1"/>
    <col min="8975" max="8975" width="14.5703125" style="123" customWidth="1"/>
    <col min="8976" max="8976" width="5.140625" style="123" customWidth="1"/>
    <col min="8977" max="8977" width="12" style="123" customWidth="1"/>
    <col min="8978" max="8978" width="13.140625" style="123" bestFit="1" customWidth="1"/>
    <col min="8979" max="8979" width="15.42578125" style="123" bestFit="1" customWidth="1"/>
    <col min="8980" max="8980" width="17" style="123" bestFit="1" customWidth="1"/>
    <col min="8981" max="8981" width="16.28515625" style="123" customWidth="1"/>
    <col min="8982" max="8982" width="15" style="123" bestFit="1" customWidth="1"/>
    <col min="8983" max="8983" width="10.7109375" style="123" bestFit="1" customWidth="1"/>
    <col min="8984" max="9168" width="9.85546875" style="123"/>
    <col min="9169" max="9169" width="13.42578125" style="123" customWidth="1"/>
    <col min="9170" max="9170" width="30.85546875" style="123" customWidth="1"/>
    <col min="9171" max="9171" width="1.85546875" style="123" customWidth="1"/>
    <col min="9172" max="9172" width="11.5703125" style="123" bestFit="1" customWidth="1"/>
    <col min="9173" max="9173" width="10.85546875" style="123" customWidth="1"/>
    <col min="9174" max="9174" width="13" style="123" bestFit="1" customWidth="1"/>
    <col min="9175" max="9175" width="10.85546875" style="123" customWidth="1"/>
    <col min="9176" max="9176" width="0.85546875" style="123" customWidth="1"/>
    <col min="9177" max="9180" width="10.85546875" style="123" customWidth="1"/>
    <col min="9181" max="9181" width="0.85546875" style="123" customWidth="1"/>
    <col min="9182" max="9182" width="10.85546875" style="123" customWidth="1"/>
    <col min="9183" max="9185" width="12.28515625" style="123" customWidth="1"/>
    <col min="9186" max="9186" width="0.85546875" style="123" customWidth="1"/>
    <col min="9187" max="9187" width="12.28515625" style="123" customWidth="1"/>
    <col min="9188" max="9188" width="12.140625" style="123" bestFit="1" customWidth="1"/>
    <col min="9189" max="9190" width="11.7109375" style="123" customWidth="1"/>
    <col min="9191" max="9191" width="0.85546875" style="123" customWidth="1"/>
    <col min="9192" max="9195" width="11.7109375" style="123" customWidth="1"/>
    <col min="9196" max="9196" width="0.85546875" style="123" customWidth="1"/>
    <col min="9197" max="9197" width="11.7109375" style="123" customWidth="1"/>
    <col min="9198" max="9200" width="12.7109375" style="123" customWidth="1"/>
    <col min="9201" max="9201" width="0.85546875" style="123" customWidth="1"/>
    <col min="9202" max="9202" width="12.7109375" style="123" customWidth="1"/>
    <col min="9203" max="9203" width="12.140625" style="123" bestFit="1" customWidth="1"/>
    <col min="9204" max="9205" width="10.5703125" style="123" customWidth="1"/>
    <col min="9206" max="9206" width="0.85546875" style="123" customWidth="1"/>
    <col min="9207" max="9207" width="10.5703125" style="123" customWidth="1"/>
    <col min="9208" max="9210" width="10.85546875" style="123" customWidth="1"/>
    <col min="9211" max="9211" width="0.85546875" style="123" customWidth="1"/>
    <col min="9212" max="9215" width="10.85546875" style="123" customWidth="1"/>
    <col min="9216" max="9216" width="0.85546875" style="123" customWidth="1"/>
    <col min="9217" max="9218" width="10.85546875" style="123" customWidth="1"/>
    <col min="9219" max="9219" width="12.140625" style="123" bestFit="1" customWidth="1"/>
    <col min="9220" max="9220" width="10.85546875" style="123" customWidth="1"/>
    <col min="9221" max="9221" width="0.85546875" style="123" customWidth="1"/>
    <col min="9222" max="9223" width="10.85546875" style="123" customWidth="1"/>
    <col min="9224" max="9224" width="12.140625" style="123" bestFit="1" customWidth="1"/>
    <col min="9225" max="9225" width="10.85546875" style="123" customWidth="1"/>
    <col min="9226" max="9226" width="0.85546875" style="123" customWidth="1"/>
    <col min="9227" max="9227" width="10.85546875" style="123" customWidth="1"/>
    <col min="9228" max="9230" width="12.85546875" style="123" customWidth="1"/>
    <col min="9231" max="9231" width="14.5703125" style="123" customWidth="1"/>
    <col min="9232" max="9232" width="5.140625" style="123" customWidth="1"/>
    <col min="9233" max="9233" width="12" style="123" customWidth="1"/>
    <col min="9234" max="9234" width="13.140625" style="123" bestFit="1" customWidth="1"/>
    <col min="9235" max="9235" width="15.42578125" style="123" bestFit="1" customWidth="1"/>
    <col min="9236" max="9236" width="17" style="123" bestFit="1" customWidth="1"/>
    <col min="9237" max="9237" width="16.28515625" style="123" customWidth="1"/>
    <col min="9238" max="9238" width="15" style="123" bestFit="1" customWidth="1"/>
    <col min="9239" max="9239" width="10.7109375" style="123" bestFit="1" customWidth="1"/>
    <col min="9240" max="9424" width="9.85546875" style="123"/>
    <col min="9425" max="9425" width="13.42578125" style="123" customWidth="1"/>
    <col min="9426" max="9426" width="30.85546875" style="123" customWidth="1"/>
    <col min="9427" max="9427" width="1.85546875" style="123" customWidth="1"/>
    <col min="9428" max="9428" width="11.5703125" style="123" bestFit="1" customWidth="1"/>
    <col min="9429" max="9429" width="10.85546875" style="123" customWidth="1"/>
    <col min="9430" max="9430" width="13" style="123" bestFit="1" customWidth="1"/>
    <col min="9431" max="9431" width="10.85546875" style="123" customWidth="1"/>
    <col min="9432" max="9432" width="0.85546875" style="123" customWidth="1"/>
    <col min="9433" max="9436" width="10.85546875" style="123" customWidth="1"/>
    <col min="9437" max="9437" width="0.85546875" style="123" customWidth="1"/>
    <col min="9438" max="9438" width="10.85546875" style="123" customWidth="1"/>
    <col min="9439" max="9441" width="12.28515625" style="123" customWidth="1"/>
    <col min="9442" max="9442" width="0.85546875" style="123" customWidth="1"/>
    <col min="9443" max="9443" width="12.28515625" style="123" customWidth="1"/>
    <col min="9444" max="9444" width="12.140625" style="123" bestFit="1" customWidth="1"/>
    <col min="9445" max="9446" width="11.7109375" style="123" customWidth="1"/>
    <col min="9447" max="9447" width="0.85546875" style="123" customWidth="1"/>
    <col min="9448" max="9451" width="11.7109375" style="123" customWidth="1"/>
    <col min="9452" max="9452" width="0.85546875" style="123" customWidth="1"/>
    <col min="9453" max="9453" width="11.7109375" style="123" customWidth="1"/>
    <col min="9454" max="9456" width="12.7109375" style="123" customWidth="1"/>
    <col min="9457" max="9457" width="0.85546875" style="123" customWidth="1"/>
    <col min="9458" max="9458" width="12.7109375" style="123" customWidth="1"/>
    <col min="9459" max="9459" width="12.140625" style="123" bestFit="1" customWidth="1"/>
    <col min="9460" max="9461" width="10.5703125" style="123" customWidth="1"/>
    <col min="9462" max="9462" width="0.85546875" style="123" customWidth="1"/>
    <col min="9463" max="9463" width="10.5703125" style="123" customWidth="1"/>
    <col min="9464" max="9466" width="10.85546875" style="123" customWidth="1"/>
    <col min="9467" max="9467" width="0.85546875" style="123" customWidth="1"/>
    <col min="9468" max="9471" width="10.85546875" style="123" customWidth="1"/>
    <col min="9472" max="9472" width="0.85546875" style="123" customWidth="1"/>
    <col min="9473" max="9474" width="10.85546875" style="123" customWidth="1"/>
    <col min="9475" max="9475" width="12.140625" style="123" bestFit="1" customWidth="1"/>
    <col min="9476" max="9476" width="10.85546875" style="123" customWidth="1"/>
    <col min="9477" max="9477" width="0.85546875" style="123" customWidth="1"/>
    <col min="9478" max="9479" width="10.85546875" style="123" customWidth="1"/>
    <col min="9480" max="9480" width="12.140625" style="123" bestFit="1" customWidth="1"/>
    <col min="9481" max="9481" width="10.85546875" style="123" customWidth="1"/>
    <col min="9482" max="9482" width="0.85546875" style="123" customWidth="1"/>
    <col min="9483" max="9483" width="10.85546875" style="123" customWidth="1"/>
    <col min="9484" max="9486" width="12.85546875" style="123" customWidth="1"/>
    <col min="9487" max="9487" width="14.5703125" style="123" customWidth="1"/>
    <col min="9488" max="9488" width="5.140625" style="123" customWidth="1"/>
    <col min="9489" max="9489" width="12" style="123" customWidth="1"/>
    <col min="9490" max="9490" width="13.140625" style="123" bestFit="1" customWidth="1"/>
    <col min="9491" max="9491" width="15.42578125" style="123" bestFit="1" customWidth="1"/>
    <col min="9492" max="9492" width="17" style="123" bestFit="1" customWidth="1"/>
    <col min="9493" max="9493" width="16.28515625" style="123" customWidth="1"/>
    <col min="9494" max="9494" width="15" style="123" bestFit="1" customWidth="1"/>
    <col min="9495" max="9495" width="10.7109375" style="123" bestFit="1" customWidth="1"/>
    <col min="9496" max="9680" width="9.85546875" style="123"/>
    <col min="9681" max="9681" width="13.42578125" style="123" customWidth="1"/>
    <col min="9682" max="9682" width="30.85546875" style="123" customWidth="1"/>
    <col min="9683" max="9683" width="1.85546875" style="123" customWidth="1"/>
    <col min="9684" max="9684" width="11.5703125" style="123" bestFit="1" customWidth="1"/>
    <col min="9685" max="9685" width="10.85546875" style="123" customWidth="1"/>
    <col min="9686" max="9686" width="13" style="123" bestFit="1" customWidth="1"/>
    <col min="9687" max="9687" width="10.85546875" style="123" customWidth="1"/>
    <col min="9688" max="9688" width="0.85546875" style="123" customWidth="1"/>
    <col min="9689" max="9692" width="10.85546875" style="123" customWidth="1"/>
    <col min="9693" max="9693" width="0.85546875" style="123" customWidth="1"/>
    <col min="9694" max="9694" width="10.85546875" style="123" customWidth="1"/>
    <col min="9695" max="9697" width="12.28515625" style="123" customWidth="1"/>
    <col min="9698" max="9698" width="0.85546875" style="123" customWidth="1"/>
    <col min="9699" max="9699" width="12.28515625" style="123" customWidth="1"/>
    <col min="9700" max="9700" width="12.140625" style="123" bestFit="1" customWidth="1"/>
    <col min="9701" max="9702" width="11.7109375" style="123" customWidth="1"/>
    <col min="9703" max="9703" width="0.85546875" style="123" customWidth="1"/>
    <col min="9704" max="9707" width="11.7109375" style="123" customWidth="1"/>
    <col min="9708" max="9708" width="0.85546875" style="123" customWidth="1"/>
    <col min="9709" max="9709" width="11.7109375" style="123" customWidth="1"/>
    <col min="9710" max="9712" width="12.7109375" style="123" customWidth="1"/>
    <col min="9713" max="9713" width="0.85546875" style="123" customWidth="1"/>
    <col min="9714" max="9714" width="12.7109375" style="123" customWidth="1"/>
    <col min="9715" max="9715" width="12.140625" style="123" bestFit="1" customWidth="1"/>
    <col min="9716" max="9717" width="10.5703125" style="123" customWidth="1"/>
    <col min="9718" max="9718" width="0.85546875" style="123" customWidth="1"/>
    <col min="9719" max="9719" width="10.5703125" style="123" customWidth="1"/>
    <col min="9720" max="9722" width="10.85546875" style="123" customWidth="1"/>
    <col min="9723" max="9723" width="0.85546875" style="123" customWidth="1"/>
    <col min="9724" max="9727" width="10.85546875" style="123" customWidth="1"/>
    <col min="9728" max="9728" width="0.85546875" style="123" customWidth="1"/>
    <col min="9729" max="9730" width="10.85546875" style="123" customWidth="1"/>
    <col min="9731" max="9731" width="12.140625" style="123" bestFit="1" customWidth="1"/>
    <col min="9732" max="9732" width="10.85546875" style="123" customWidth="1"/>
    <col min="9733" max="9733" width="0.85546875" style="123" customWidth="1"/>
    <col min="9734" max="9735" width="10.85546875" style="123" customWidth="1"/>
    <col min="9736" max="9736" width="12.140625" style="123" bestFit="1" customWidth="1"/>
    <col min="9737" max="9737" width="10.85546875" style="123" customWidth="1"/>
    <col min="9738" max="9738" width="0.85546875" style="123" customWidth="1"/>
    <col min="9739" max="9739" width="10.85546875" style="123" customWidth="1"/>
    <col min="9740" max="9742" width="12.85546875" style="123" customWidth="1"/>
    <col min="9743" max="9743" width="14.5703125" style="123" customWidth="1"/>
    <col min="9744" max="9744" width="5.140625" style="123" customWidth="1"/>
    <col min="9745" max="9745" width="12" style="123" customWidth="1"/>
    <col min="9746" max="9746" width="13.140625" style="123" bestFit="1" customWidth="1"/>
    <col min="9747" max="9747" width="15.42578125" style="123" bestFit="1" customWidth="1"/>
    <col min="9748" max="9748" width="17" style="123" bestFit="1" customWidth="1"/>
    <col min="9749" max="9749" width="16.28515625" style="123" customWidth="1"/>
    <col min="9750" max="9750" width="15" style="123" bestFit="1" customWidth="1"/>
    <col min="9751" max="9751" width="10.7109375" style="123" bestFit="1" customWidth="1"/>
    <col min="9752" max="9936" width="9.85546875" style="123"/>
    <col min="9937" max="9937" width="13.42578125" style="123" customWidth="1"/>
    <col min="9938" max="9938" width="30.85546875" style="123" customWidth="1"/>
    <col min="9939" max="9939" width="1.85546875" style="123" customWidth="1"/>
    <col min="9940" max="9940" width="11.5703125" style="123" bestFit="1" customWidth="1"/>
    <col min="9941" max="9941" width="10.85546875" style="123" customWidth="1"/>
    <col min="9942" max="9942" width="13" style="123" bestFit="1" customWidth="1"/>
    <col min="9943" max="9943" width="10.85546875" style="123" customWidth="1"/>
    <col min="9944" max="9944" width="0.85546875" style="123" customWidth="1"/>
    <col min="9945" max="9948" width="10.85546875" style="123" customWidth="1"/>
    <col min="9949" max="9949" width="0.85546875" style="123" customWidth="1"/>
    <col min="9950" max="9950" width="10.85546875" style="123" customWidth="1"/>
    <col min="9951" max="9953" width="12.28515625" style="123" customWidth="1"/>
    <col min="9954" max="9954" width="0.85546875" style="123" customWidth="1"/>
    <col min="9955" max="9955" width="12.28515625" style="123" customWidth="1"/>
    <col min="9956" max="9956" width="12.140625" style="123" bestFit="1" customWidth="1"/>
    <col min="9957" max="9958" width="11.7109375" style="123" customWidth="1"/>
    <col min="9959" max="9959" width="0.85546875" style="123" customWidth="1"/>
    <col min="9960" max="9963" width="11.7109375" style="123" customWidth="1"/>
    <col min="9964" max="9964" width="0.85546875" style="123" customWidth="1"/>
    <col min="9965" max="9965" width="11.7109375" style="123" customWidth="1"/>
    <col min="9966" max="9968" width="12.7109375" style="123" customWidth="1"/>
    <col min="9969" max="9969" width="0.85546875" style="123" customWidth="1"/>
    <col min="9970" max="9970" width="12.7109375" style="123" customWidth="1"/>
    <col min="9971" max="9971" width="12.140625" style="123" bestFit="1" customWidth="1"/>
    <col min="9972" max="9973" width="10.5703125" style="123" customWidth="1"/>
    <col min="9974" max="9974" width="0.85546875" style="123" customWidth="1"/>
    <col min="9975" max="9975" width="10.5703125" style="123" customWidth="1"/>
    <col min="9976" max="9978" width="10.85546875" style="123" customWidth="1"/>
    <col min="9979" max="9979" width="0.85546875" style="123" customWidth="1"/>
    <col min="9980" max="9983" width="10.85546875" style="123" customWidth="1"/>
    <col min="9984" max="9984" width="0.85546875" style="123" customWidth="1"/>
    <col min="9985" max="9986" width="10.85546875" style="123" customWidth="1"/>
    <col min="9987" max="9987" width="12.140625" style="123" bestFit="1" customWidth="1"/>
    <col min="9988" max="9988" width="10.85546875" style="123" customWidth="1"/>
    <col min="9989" max="9989" width="0.85546875" style="123" customWidth="1"/>
    <col min="9990" max="9991" width="10.85546875" style="123" customWidth="1"/>
    <col min="9992" max="9992" width="12.140625" style="123" bestFit="1" customWidth="1"/>
    <col min="9993" max="9993" width="10.85546875" style="123" customWidth="1"/>
    <col min="9994" max="9994" width="0.85546875" style="123" customWidth="1"/>
    <col min="9995" max="9995" width="10.85546875" style="123" customWidth="1"/>
    <col min="9996" max="9998" width="12.85546875" style="123" customWidth="1"/>
    <col min="9999" max="9999" width="14.5703125" style="123" customWidth="1"/>
    <col min="10000" max="10000" width="5.140625" style="123" customWidth="1"/>
    <col min="10001" max="10001" width="12" style="123" customWidth="1"/>
    <col min="10002" max="10002" width="13.140625" style="123" bestFit="1" customWidth="1"/>
    <col min="10003" max="10003" width="15.42578125" style="123" bestFit="1" customWidth="1"/>
    <col min="10004" max="10004" width="17" style="123" bestFit="1" customWidth="1"/>
    <col min="10005" max="10005" width="16.28515625" style="123" customWidth="1"/>
    <col min="10006" max="10006" width="15" style="123" bestFit="1" customWidth="1"/>
    <col min="10007" max="10007" width="10.7109375" style="123" bestFit="1" customWidth="1"/>
    <col min="10008" max="10192" width="9.85546875" style="123"/>
    <col min="10193" max="10193" width="13.42578125" style="123" customWidth="1"/>
    <col min="10194" max="10194" width="30.85546875" style="123" customWidth="1"/>
    <col min="10195" max="10195" width="1.85546875" style="123" customWidth="1"/>
    <col min="10196" max="10196" width="11.5703125" style="123" bestFit="1" customWidth="1"/>
    <col min="10197" max="10197" width="10.85546875" style="123" customWidth="1"/>
    <col min="10198" max="10198" width="13" style="123" bestFit="1" customWidth="1"/>
    <col min="10199" max="10199" width="10.85546875" style="123" customWidth="1"/>
    <col min="10200" max="10200" width="0.85546875" style="123" customWidth="1"/>
    <col min="10201" max="10204" width="10.85546875" style="123" customWidth="1"/>
    <col min="10205" max="10205" width="0.85546875" style="123" customWidth="1"/>
    <col min="10206" max="10206" width="10.85546875" style="123" customWidth="1"/>
    <col min="10207" max="10209" width="12.28515625" style="123" customWidth="1"/>
    <col min="10210" max="10210" width="0.85546875" style="123" customWidth="1"/>
    <col min="10211" max="10211" width="12.28515625" style="123" customWidth="1"/>
    <col min="10212" max="10212" width="12.140625" style="123" bestFit="1" customWidth="1"/>
    <col min="10213" max="10214" width="11.7109375" style="123" customWidth="1"/>
    <col min="10215" max="10215" width="0.85546875" style="123" customWidth="1"/>
    <col min="10216" max="10219" width="11.7109375" style="123" customWidth="1"/>
    <col min="10220" max="10220" width="0.85546875" style="123" customWidth="1"/>
    <col min="10221" max="10221" width="11.7109375" style="123" customWidth="1"/>
    <col min="10222" max="10224" width="12.7109375" style="123" customWidth="1"/>
    <col min="10225" max="10225" width="0.85546875" style="123" customWidth="1"/>
    <col min="10226" max="10226" width="12.7109375" style="123" customWidth="1"/>
    <col min="10227" max="10227" width="12.140625" style="123" bestFit="1" customWidth="1"/>
    <col min="10228" max="10229" width="10.5703125" style="123" customWidth="1"/>
    <col min="10230" max="10230" width="0.85546875" style="123" customWidth="1"/>
    <col min="10231" max="10231" width="10.5703125" style="123" customWidth="1"/>
    <col min="10232" max="10234" width="10.85546875" style="123" customWidth="1"/>
    <col min="10235" max="10235" width="0.85546875" style="123" customWidth="1"/>
    <col min="10236" max="10239" width="10.85546875" style="123" customWidth="1"/>
    <col min="10240" max="10240" width="0.85546875" style="123" customWidth="1"/>
    <col min="10241" max="10242" width="10.85546875" style="123" customWidth="1"/>
    <col min="10243" max="10243" width="12.140625" style="123" bestFit="1" customWidth="1"/>
    <col min="10244" max="10244" width="10.85546875" style="123" customWidth="1"/>
    <col min="10245" max="10245" width="0.85546875" style="123" customWidth="1"/>
    <col min="10246" max="10247" width="10.85546875" style="123" customWidth="1"/>
    <col min="10248" max="10248" width="12.140625" style="123" bestFit="1" customWidth="1"/>
    <col min="10249" max="10249" width="10.85546875" style="123" customWidth="1"/>
    <col min="10250" max="10250" width="0.85546875" style="123" customWidth="1"/>
    <col min="10251" max="10251" width="10.85546875" style="123" customWidth="1"/>
    <col min="10252" max="10254" width="12.85546875" style="123" customWidth="1"/>
    <col min="10255" max="10255" width="14.5703125" style="123" customWidth="1"/>
    <col min="10256" max="10256" width="5.140625" style="123" customWidth="1"/>
    <col min="10257" max="10257" width="12" style="123" customWidth="1"/>
    <col min="10258" max="10258" width="13.140625" style="123" bestFit="1" customWidth="1"/>
    <col min="10259" max="10259" width="15.42578125" style="123" bestFit="1" customWidth="1"/>
    <col min="10260" max="10260" width="17" style="123" bestFit="1" customWidth="1"/>
    <col min="10261" max="10261" width="16.28515625" style="123" customWidth="1"/>
    <col min="10262" max="10262" width="15" style="123" bestFit="1" customWidth="1"/>
    <col min="10263" max="10263" width="10.7109375" style="123" bestFit="1" customWidth="1"/>
    <col min="10264" max="10448" width="9.85546875" style="123"/>
    <col min="10449" max="10449" width="13.42578125" style="123" customWidth="1"/>
    <col min="10450" max="10450" width="30.85546875" style="123" customWidth="1"/>
    <col min="10451" max="10451" width="1.85546875" style="123" customWidth="1"/>
    <col min="10452" max="10452" width="11.5703125" style="123" bestFit="1" customWidth="1"/>
    <col min="10453" max="10453" width="10.85546875" style="123" customWidth="1"/>
    <col min="10454" max="10454" width="13" style="123" bestFit="1" customWidth="1"/>
    <col min="10455" max="10455" width="10.85546875" style="123" customWidth="1"/>
    <col min="10456" max="10456" width="0.85546875" style="123" customWidth="1"/>
    <col min="10457" max="10460" width="10.85546875" style="123" customWidth="1"/>
    <col min="10461" max="10461" width="0.85546875" style="123" customWidth="1"/>
    <col min="10462" max="10462" width="10.85546875" style="123" customWidth="1"/>
    <col min="10463" max="10465" width="12.28515625" style="123" customWidth="1"/>
    <col min="10466" max="10466" width="0.85546875" style="123" customWidth="1"/>
    <col min="10467" max="10467" width="12.28515625" style="123" customWidth="1"/>
    <col min="10468" max="10468" width="12.140625" style="123" bestFit="1" customWidth="1"/>
    <col min="10469" max="10470" width="11.7109375" style="123" customWidth="1"/>
    <col min="10471" max="10471" width="0.85546875" style="123" customWidth="1"/>
    <col min="10472" max="10475" width="11.7109375" style="123" customWidth="1"/>
    <col min="10476" max="10476" width="0.85546875" style="123" customWidth="1"/>
    <col min="10477" max="10477" width="11.7109375" style="123" customWidth="1"/>
    <col min="10478" max="10480" width="12.7109375" style="123" customWidth="1"/>
    <col min="10481" max="10481" width="0.85546875" style="123" customWidth="1"/>
    <col min="10482" max="10482" width="12.7109375" style="123" customWidth="1"/>
    <col min="10483" max="10483" width="12.140625" style="123" bestFit="1" customWidth="1"/>
    <col min="10484" max="10485" width="10.5703125" style="123" customWidth="1"/>
    <col min="10486" max="10486" width="0.85546875" style="123" customWidth="1"/>
    <col min="10487" max="10487" width="10.5703125" style="123" customWidth="1"/>
    <col min="10488" max="10490" width="10.85546875" style="123" customWidth="1"/>
    <col min="10491" max="10491" width="0.85546875" style="123" customWidth="1"/>
    <col min="10492" max="10495" width="10.85546875" style="123" customWidth="1"/>
    <col min="10496" max="10496" width="0.85546875" style="123" customWidth="1"/>
    <col min="10497" max="10498" width="10.85546875" style="123" customWidth="1"/>
    <col min="10499" max="10499" width="12.140625" style="123" bestFit="1" customWidth="1"/>
    <col min="10500" max="10500" width="10.85546875" style="123" customWidth="1"/>
    <col min="10501" max="10501" width="0.85546875" style="123" customWidth="1"/>
    <col min="10502" max="10503" width="10.85546875" style="123" customWidth="1"/>
    <col min="10504" max="10504" width="12.140625" style="123" bestFit="1" customWidth="1"/>
    <col min="10505" max="10505" width="10.85546875" style="123" customWidth="1"/>
    <col min="10506" max="10506" width="0.85546875" style="123" customWidth="1"/>
    <col min="10507" max="10507" width="10.85546875" style="123" customWidth="1"/>
    <col min="10508" max="10510" width="12.85546875" style="123" customWidth="1"/>
    <col min="10511" max="10511" width="14.5703125" style="123" customWidth="1"/>
    <col min="10512" max="10512" width="5.140625" style="123" customWidth="1"/>
    <col min="10513" max="10513" width="12" style="123" customWidth="1"/>
    <col min="10514" max="10514" width="13.140625" style="123" bestFit="1" customWidth="1"/>
    <col min="10515" max="10515" width="15.42578125" style="123" bestFit="1" customWidth="1"/>
    <col min="10516" max="10516" width="17" style="123" bestFit="1" customWidth="1"/>
    <col min="10517" max="10517" width="16.28515625" style="123" customWidth="1"/>
    <col min="10518" max="10518" width="15" style="123" bestFit="1" customWidth="1"/>
    <col min="10519" max="10519" width="10.7109375" style="123" bestFit="1" customWidth="1"/>
    <col min="10520" max="10704" width="9.85546875" style="123"/>
    <col min="10705" max="10705" width="13.42578125" style="123" customWidth="1"/>
    <col min="10706" max="10706" width="30.85546875" style="123" customWidth="1"/>
    <col min="10707" max="10707" width="1.85546875" style="123" customWidth="1"/>
    <col min="10708" max="10708" width="11.5703125" style="123" bestFit="1" customWidth="1"/>
    <col min="10709" max="10709" width="10.85546875" style="123" customWidth="1"/>
    <col min="10710" max="10710" width="13" style="123" bestFit="1" customWidth="1"/>
    <col min="10711" max="10711" width="10.85546875" style="123" customWidth="1"/>
    <col min="10712" max="10712" width="0.85546875" style="123" customWidth="1"/>
    <col min="10713" max="10716" width="10.85546875" style="123" customWidth="1"/>
    <col min="10717" max="10717" width="0.85546875" style="123" customWidth="1"/>
    <col min="10718" max="10718" width="10.85546875" style="123" customWidth="1"/>
    <col min="10719" max="10721" width="12.28515625" style="123" customWidth="1"/>
    <col min="10722" max="10722" width="0.85546875" style="123" customWidth="1"/>
    <col min="10723" max="10723" width="12.28515625" style="123" customWidth="1"/>
    <col min="10724" max="10724" width="12.140625" style="123" bestFit="1" customWidth="1"/>
    <col min="10725" max="10726" width="11.7109375" style="123" customWidth="1"/>
    <col min="10727" max="10727" width="0.85546875" style="123" customWidth="1"/>
    <col min="10728" max="10731" width="11.7109375" style="123" customWidth="1"/>
    <col min="10732" max="10732" width="0.85546875" style="123" customWidth="1"/>
    <col min="10733" max="10733" width="11.7109375" style="123" customWidth="1"/>
    <col min="10734" max="10736" width="12.7109375" style="123" customWidth="1"/>
    <col min="10737" max="10737" width="0.85546875" style="123" customWidth="1"/>
    <col min="10738" max="10738" width="12.7109375" style="123" customWidth="1"/>
    <col min="10739" max="10739" width="12.140625" style="123" bestFit="1" customWidth="1"/>
    <col min="10740" max="10741" width="10.5703125" style="123" customWidth="1"/>
    <col min="10742" max="10742" width="0.85546875" style="123" customWidth="1"/>
    <col min="10743" max="10743" width="10.5703125" style="123" customWidth="1"/>
    <col min="10744" max="10746" width="10.85546875" style="123" customWidth="1"/>
    <col min="10747" max="10747" width="0.85546875" style="123" customWidth="1"/>
    <col min="10748" max="10751" width="10.85546875" style="123" customWidth="1"/>
    <col min="10752" max="10752" width="0.85546875" style="123" customWidth="1"/>
    <col min="10753" max="10754" width="10.85546875" style="123" customWidth="1"/>
    <col min="10755" max="10755" width="12.140625" style="123" bestFit="1" customWidth="1"/>
    <col min="10756" max="10756" width="10.85546875" style="123" customWidth="1"/>
    <col min="10757" max="10757" width="0.85546875" style="123" customWidth="1"/>
    <col min="10758" max="10759" width="10.85546875" style="123" customWidth="1"/>
    <col min="10760" max="10760" width="12.140625" style="123" bestFit="1" customWidth="1"/>
    <col min="10761" max="10761" width="10.85546875" style="123" customWidth="1"/>
    <col min="10762" max="10762" width="0.85546875" style="123" customWidth="1"/>
    <col min="10763" max="10763" width="10.85546875" style="123" customWidth="1"/>
    <col min="10764" max="10766" width="12.85546875" style="123" customWidth="1"/>
    <col min="10767" max="10767" width="14.5703125" style="123" customWidth="1"/>
    <col min="10768" max="10768" width="5.140625" style="123" customWidth="1"/>
    <col min="10769" max="10769" width="12" style="123" customWidth="1"/>
    <col min="10770" max="10770" width="13.140625" style="123" bestFit="1" customWidth="1"/>
    <col min="10771" max="10771" width="15.42578125" style="123" bestFit="1" customWidth="1"/>
    <col min="10772" max="10772" width="17" style="123" bestFit="1" customWidth="1"/>
    <col min="10773" max="10773" width="16.28515625" style="123" customWidth="1"/>
    <col min="10774" max="10774" width="15" style="123" bestFit="1" customWidth="1"/>
    <col min="10775" max="10775" width="10.7109375" style="123" bestFit="1" customWidth="1"/>
    <col min="10776" max="10960" width="9.85546875" style="123"/>
    <col min="10961" max="10961" width="13.42578125" style="123" customWidth="1"/>
    <col min="10962" max="10962" width="30.85546875" style="123" customWidth="1"/>
    <col min="10963" max="10963" width="1.85546875" style="123" customWidth="1"/>
    <col min="10964" max="10964" width="11.5703125" style="123" bestFit="1" customWidth="1"/>
    <col min="10965" max="10965" width="10.85546875" style="123" customWidth="1"/>
    <col min="10966" max="10966" width="13" style="123" bestFit="1" customWidth="1"/>
    <col min="10967" max="10967" width="10.85546875" style="123" customWidth="1"/>
    <col min="10968" max="10968" width="0.85546875" style="123" customWidth="1"/>
    <col min="10969" max="10972" width="10.85546875" style="123" customWidth="1"/>
    <col min="10973" max="10973" width="0.85546875" style="123" customWidth="1"/>
    <col min="10974" max="10974" width="10.85546875" style="123" customWidth="1"/>
    <col min="10975" max="10977" width="12.28515625" style="123" customWidth="1"/>
    <col min="10978" max="10978" width="0.85546875" style="123" customWidth="1"/>
    <col min="10979" max="10979" width="12.28515625" style="123" customWidth="1"/>
    <col min="10980" max="10980" width="12.140625" style="123" bestFit="1" customWidth="1"/>
    <col min="10981" max="10982" width="11.7109375" style="123" customWidth="1"/>
    <col min="10983" max="10983" width="0.85546875" style="123" customWidth="1"/>
    <col min="10984" max="10987" width="11.7109375" style="123" customWidth="1"/>
    <col min="10988" max="10988" width="0.85546875" style="123" customWidth="1"/>
    <col min="10989" max="10989" width="11.7109375" style="123" customWidth="1"/>
    <col min="10990" max="10992" width="12.7109375" style="123" customWidth="1"/>
    <col min="10993" max="10993" width="0.85546875" style="123" customWidth="1"/>
    <col min="10994" max="10994" width="12.7109375" style="123" customWidth="1"/>
    <col min="10995" max="10995" width="12.140625" style="123" bestFit="1" customWidth="1"/>
    <col min="10996" max="10997" width="10.5703125" style="123" customWidth="1"/>
    <col min="10998" max="10998" width="0.85546875" style="123" customWidth="1"/>
    <col min="10999" max="10999" width="10.5703125" style="123" customWidth="1"/>
    <col min="11000" max="11002" width="10.85546875" style="123" customWidth="1"/>
    <col min="11003" max="11003" width="0.85546875" style="123" customWidth="1"/>
    <col min="11004" max="11007" width="10.85546875" style="123" customWidth="1"/>
    <col min="11008" max="11008" width="0.85546875" style="123" customWidth="1"/>
    <col min="11009" max="11010" width="10.85546875" style="123" customWidth="1"/>
    <col min="11011" max="11011" width="12.140625" style="123" bestFit="1" customWidth="1"/>
    <col min="11012" max="11012" width="10.85546875" style="123" customWidth="1"/>
    <col min="11013" max="11013" width="0.85546875" style="123" customWidth="1"/>
    <col min="11014" max="11015" width="10.85546875" style="123" customWidth="1"/>
    <col min="11016" max="11016" width="12.140625" style="123" bestFit="1" customWidth="1"/>
    <col min="11017" max="11017" width="10.85546875" style="123" customWidth="1"/>
    <col min="11018" max="11018" width="0.85546875" style="123" customWidth="1"/>
    <col min="11019" max="11019" width="10.85546875" style="123" customWidth="1"/>
    <col min="11020" max="11022" width="12.85546875" style="123" customWidth="1"/>
    <col min="11023" max="11023" width="14.5703125" style="123" customWidth="1"/>
    <col min="11024" max="11024" width="5.140625" style="123" customWidth="1"/>
    <col min="11025" max="11025" width="12" style="123" customWidth="1"/>
    <col min="11026" max="11026" width="13.140625" style="123" bestFit="1" customWidth="1"/>
    <col min="11027" max="11027" width="15.42578125" style="123" bestFit="1" customWidth="1"/>
    <col min="11028" max="11028" width="17" style="123" bestFit="1" customWidth="1"/>
    <col min="11029" max="11029" width="16.28515625" style="123" customWidth="1"/>
    <col min="11030" max="11030" width="15" style="123" bestFit="1" customWidth="1"/>
    <col min="11031" max="11031" width="10.7109375" style="123" bestFit="1" customWidth="1"/>
    <col min="11032" max="11216" width="9.85546875" style="123"/>
    <col min="11217" max="11217" width="13.42578125" style="123" customWidth="1"/>
    <col min="11218" max="11218" width="30.85546875" style="123" customWidth="1"/>
    <col min="11219" max="11219" width="1.85546875" style="123" customWidth="1"/>
    <col min="11220" max="11220" width="11.5703125" style="123" bestFit="1" customWidth="1"/>
    <col min="11221" max="11221" width="10.85546875" style="123" customWidth="1"/>
    <col min="11222" max="11222" width="13" style="123" bestFit="1" customWidth="1"/>
    <col min="11223" max="11223" width="10.85546875" style="123" customWidth="1"/>
    <col min="11224" max="11224" width="0.85546875" style="123" customWidth="1"/>
    <col min="11225" max="11228" width="10.85546875" style="123" customWidth="1"/>
    <col min="11229" max="11229" width="0.85546875" style="123" customWidth="1"/>
    <col min="11230" max="11230" width="10.85546875" style="123" customWidth="1"/>
    <col min="11231" max="11233" width="12.28515625" style="123" customWidth="1"/>
    <col min="11234" max="11234" width="0.85546875" style="123" customWidth="1"/>
    <col min="11235" max="11235" width="12.28515625" style="123" customWidth="1"/>
    <col min="11236" max="11236" width="12.140625" style="123" bestFit="1" customWidth="1"/>
    <col min="11237" max="11238" width="11.7109375" style="123" customWidth="1"/>
    <col min="11239" max="11239" width="0.85546875" style="123" customWidth="1"/>
    <col min="11240" max="11243" width="11.7109375" style="123" customWidth="1"/>
    <col min="11244" max="11244" width="0.85546875" style="123" customWidth="1"/>
    <col min="11245" max="11245" width="11.7109375" style="123" customWidth="1"/>
    <col min="11246" max="11248" width="12.7109375" style="123" customWidth="1"/>
    <col min="11249" max="11249" width="0.85546875" style="123" customWidth="1"/>
    <col min="11250" max="11250" width="12.7109375" style="123" customWidth="1"/>
    <col min="11251" max="11251" width="12.140625" style="123" bestFit="1" customWidth="1"/>
    <col min="11252" max="11253" width="10.5703125" style="123" customWidth="1"/>
    <col min="11254" max="11254" width="0.85546875" style="123" customWidth="1"/>
    <col min="11255" max="11255" width="10.5703125" style="123" customWidth="1"/>
    <col min="11256" max="11258" width="10.85546875" style="123" customWidth="1"/>
    <col min="11259" max="11259" width="0.85546875" style="123" customWidth="1"/>
    <col min="11260" max="11263" width="10.85546875" style="123" customWidth="1"/>
    <col min="11264" max="11264" width="0.85546875" style="123" customWidth="1"/>
    <col min="11265" max="11266" width="10.85546875" style="123" customWidth="1"/>
    <col min="11267" max="11267" width="12.140625" style="123" bestFit="1" customWidth="1"/>
    <col min="11268" max="11268" width="10.85546875" style="123" customWidth="1"/>
    <col min="11269" max="11269" width="0.85546875" style="123" customWidth="1"/>
    <col min="11270" max="11271" width="10.85546875" style="123" customWidth="1"/>
    <col min="11272" max="11272" width="12.140625" style="123" bestFit="1" customWidth="1"/>
    <col min="11273" max="11273" width="10.85546875" style="123" customWidth="1"/>
    <col min="11274" max="11274" width="0.85546875" style="123" customWidth="1"/>
    <col min="11275" max="11275" width="10.85546875" style="123" customWidth="1"/>
    <col min="11276" max="11278" width="12.85546875" style="123" customWidth="1"/>
    <col min="11279" max="11279" width="14.5703125" style="123" customWidth="1"/>
    <col min="11280" max="11280" width="5.140625" style="123" customWidth="1"/>
    <col min="11281" max="11281" width="12" style="123" customWidth="1"/>
    <col min="11282" max="11282" width="13.140625" style="123" bestFit="1" customWidth="1"/>
    <col min="11283" max="11283" width="15.42578125" style="123" bestFit="1" customWidth="1"/>
    <col min="11284" max="11284" width="17" style="123" bestFit="1" customWidth="1"/>
    <col min="11285" max="11285" width="16.28515625" style="123" customWidth="1"/>
    <col min="11286" max="11286" width="15" style="123" bestFit="1" customWidth="1"/>
    <col min="11287" max="11287" width="10.7109375" style="123" bestFit="1" customWidth="1"/>
    <col min="11288" max="11472" width="9.85546875" style="123"/>
    <col min="11473" max="11473" width="13.42578125" style="123" customWidth="1"/>
    <col min="11474" max="11474" width="30.85546875" style="123" customWidth="1"/>
    <col min="11475" max="11475" width="1.85546875" style="123" customWidth="1"/>
    <col min="11476" max="11476" width="11.5703125" style="123" bestFit="1" customWidth="1"/>
    <col min="11477" max="11477" width="10.85546875" style="123" customWidth="1"/>
    <col min="11478" max="11478" width="13" style="123" bestFit="1" customWidth="1"/>
    <col min="11479" max="11479" width="10.85546875" style="123" customWidth="1"/>
    <col min="11480" max="11480" width="0.85546875" style="123" customWidth="1"/>
    <col min="11481" max="11484" width="10.85546875" style="123" customWidth="1"/>
    <col min="11485" max="11485" width="0.85546875" style="123" customWidth="1"/>
    <col min="11486" max="11486" width="10.85546875" style="123" customWidth="1"/>
    <col min="11487" max="11489" width="12.28515625" style="123" customWidth="1"/>
    <col min="11490" max="11490" width="0.85546875" style="123" customWidth="1"/>
    <col min="11491" max="11491" width="12.28515625" style="123" customWidth="1"/>
    <col min="11492" max="11492" width="12.140625" style="123" bestFit="1" customWidth="1"/>
    <col min="11493" max="11494" width="11.7109375" style="123" customWidth="1"/>
    <col min="11495" max="11495" width="0.85546875" style="123" customWidth="1"/>
    <col min="11496" max="11499" width="11.7109375" style="123" customWidth="1"/>
    <col min="11500" max="11500" width="0.85546875" style="123" customWidth="1"/>
    <col min="11501" max="11501" width="11.7109375" style="123" customWidth="1"/>
    <col min="11502" max="11504" width="12.7109375" style="123" customWidth="1"/>
    <col min="11505" max="11505" width="0.85546875" style="123" customWidth="1"/>
    <col min="11506" max="11506" width="12.7109375" style="123" customWidth="1"/>
    <col min="11507" max="11507" width="12.140625" style="123" bestFit="1" customWidth="1"/>
    <col min="11508" max="11509" width="10.5703125" style="123" customWidth="1"/>
    <col min="11510" max="11510" width="0.85546875" style="123" customWidth="1"/>
    <col min="11511" max="11511" width="10.5703125" style="123" customWidth="1"/>
    <col min="11512" max="11514" width="10.85546875" style="123" customWidth="1"/>
    <col min="11515" max="11515" width="0.85546875" style="123" customWidth="1"/>
    <col min="11516" max="11519" width="10.85546875" style="123" customWidth="1"/>
    <col min="11520" max="11520" width="0.85546875" style="123" customWidth="1"/>
    <col min="11521" max="11522" width="10.85546875" style="123" customWidth="1"/>
    <col min="11523" max="11523" width="12.140625" style="123" bestFit="1" customWidth="1"/>
    <col min="11524" max="11524" width="10.85546875" style="123" customWidth="1"/>
    <col min="11525" max="11525" width="0.85546875" style="123" customWidth="1"/>
    <col min="11526" max="11527" width="10.85546875" style="123" customWidth="1"/>
    <col min="11528" max="11528" width="12.140625" style="123" bestFit="1" customWidth="1"/>
    <col min="11529" max="11529" width="10.85546875" style="123" customWidth="1"/>
    <col min="11530" max="11530" width="0.85546875" style="123" customWidth="1"/>
    <col min="11531" max="11531" width="10.85546875" style="123" customWidth="1"/>
    <col min="11532" max="11534" width="12.85546875" style="123" customWidth="1"/>
    <col min="11535" max="11535" width="14.5703125" style="123" customWidth="1"/>
    <col min="11536" max="11536" width="5.140625" style="123" customWidth="1"/>
    <col min="11537" max="11537" width="12" style="123" customWidth="1"/>
    <col min="11538" max="11538" width="13.140625" style="123" bestFit="1" customWidth="1"/>
    <col min="11539" max="11539" width="15.42578125" style="123" bestFit="1" customWidth="1"/>
    <col min="11540" max="11540" width="17" style="123" bestFit="1" customWidth="1"/>
    <col min="11541" max="11541" width="16.28515625" style="123" customWidth="1"/>
    <col min="11542" max="11542" width="15" style="123" bestFit="1" customWidth="1"/>
    <col min="11543" max="11543" width="10.7109375" style="123" bestFit="1" customWidth="1"/>
    <col min="11544" max="11728" width="9.85546875" style="123"/>
    <col min="11729" max="11729" width="13.42578125" style="123" customWidth="1"/>
    <col min="11730" max="11730" width="30.85546875" style="123" customWidth="1"/>
    <col min="11731" max="11731" width="1.85546875" style="123" customWidth="1"/>
    <col min="11732" max="11732" width="11.5703125" style="123" bestFit="1" customWidth="1"/>
    <col min="11733" max="11733" width="10.85546875" style="123" customWidth="1"/>
    <col min="11734" max="11734" width="13" style="123" bestFit="1" customWidth="1"/>
    <col min="11735" max="11735" width="10.85546875" style="123" customWidth="1"/>
    <col min="11736" max="11736" width="0.85546875" style="123" customWidth="1"/>
    <col min="11737" max="11740" width="10.85546875" style="123" customWidth="1"/>
    <col min="11741" max="11741" width="0.85546875" style="123" customWidth="1"/>
    <col min="11742" max="11742" width="10.85546875" style="123" customWidth="1"/>
    <col min="11743" max="11745" width="12.28515625" style="123" customWidth="1"/>
    <col min="11746" max="11746" width="0.85546875" style="123" customWidth="1"/>
    <col min="11747" max="11747" width="12.28515625" style="123" customWidth="1"/>
    <col min="11748" max="11748" width="12.140625" style="123" bestFit="1" customWidth="1"/>
    <col min="11749" max="11750" width="11.7109375" style="123" customWidth="1"/>
    <col min="11751" max="11751" width="0.85546875" style="123" customWidth="1"/>
    <col min="11752" max="11755" width="11.7109375" style="123" customWidth="1"/>
    <col min="11756" max="11756" width="0.85546875" style="123" customWidth="1"/>
    <col min="11757" max="11757" width="11.7109375" style="123" customWidth="1"/>
    <col min="11758" max="11760" width="12.7109375" style="123" customWidth="1"/>
    <col min="11761" max="11761" width="0.85546875" style="123" customWidth="1"/>
    <col min="11762" max="11762" width="12.7109375" style="123" customWidth="1"/>
    <col min="11763" max="11763" width="12.140625" style="123" bestFit="1" customWidth="1"/>
    <col min="11764" max="11765" width="10.5703125" style="123" customWidth="1"/>
    <col min="11766" max="11766" width="0.85546875" style="123" customWidth="1"/>
    <col min="11767" max="11767" width="10.5703125" style="123" customWidth="1"/>
    <col min="11768" max="11770" width="10.85546875" style="123" customWidth="1"/>
    <col min="11771" max="11771" width="0.85546875" style="123" customWidth="1"/>
    <col min="11772" max="11775" width="10.85546875" style="123" customWidth="1"/>
    <col min="11776" max="11776" width="0.85546875" style="123" customWidth="1"/>
    <col min="11777" max="11778" width="10.85546875" style="123" customWidth="1"/>
    <col min="11779" max="11779" width="12.140625" style="123" bestFit="1" customWidth="1"/>
    <col min="11780" max="11780" width="10.85546875" style="123" customWidth="1"/>
    <col min="11781" max="11781" width="0.85546875" style="123" customWidth="1"/>
    <col min="11782" max="11783" width="10.85546875" style="123" customWidth="1"/>
    <col min="11784" max="11784" width="12.140625" style="123" bestFit="1" customWidth="1"/>
    <col min="11785" max="11785" width="10.85546875" style="123" customWidth="1"/>
    <col min="11786" max="11786" width="0.85546875" style="123" customWidth="1"/>
    <col min="11787" max="11787" width="10.85546875" style="123" customWidth="1"/>
    <col min="11788" max="11790" width="12.85546875" style="123" customWidth="1"/>
    <col min="11791" max="11791" width="14.5703125" style="123" customWidth="1"/>
    <col min="11792" max="11792" width="5.140625" style="123" customWidth="1"/>
    <col min="11793" max="11793" width="12" style="123" customWidth="1"/>
    <col min="11794" max="11794" width="13.140625" style="123" bestFit="1" customWidth="1"/>
    <col min="11795" max="11795" width="15.42578125" style="123" bestFit="1" customWidth="1"/>
    <col min="11796" max="11796" width="17" style="123" bestFit="1" customWidth="1"/>
    <col min="11797" max="11797" width="16.28515625" style="123" customWidth="1"/>
    <col min="11798" max="11798" width="15" style="123" bestFit="1" customWidth="1"/>
    <col min="11799" max="11799" width="10.7109375" style="123" bestFit="1" customWidth="1"/>
    <col min="11800" max="11984" width="9.85546875" style="123"/>
    <col min="11985" max="11985" width="13.42578125" style="123" customWidth="1"/>
    <col min="11986" max="11986" width="30.85546875" style="123" customWidth="1"/>
    <col min="11987" max="11987" width="1.85546875" style="123" customWidth="1"/>
    <col min="11988" max="11988" width="11.5703125" style="123" bestFit="1" customWidth="1"/>
    <col min="11989" max="11989" width="10.85546875" style="123" customWidth="1"/>
    <col min="11990" max="11990" width="13" style="123" bestFit="1" customWidth="1"/>
    <col min="11991" max="11991" width="10.85546875" style="123" customWidth="1"/>
    <col min="11992" max="11992" width="0.85546875" style="123" customWidth="1"/>
    <col min="11993" max="11996" width="10.85546875" style="123" customWidth="1"/>
    <col min="11997" max="11997" width="0.85546875" style="123" customWidth="1"/>
    <col min="11998" max="11998" width="10.85546875" style="123" customWidth="1"/>
    <col min="11999" max="12001" width="12.28515625" style="123" customWidth="1"/>
    <col min="12002" max="12002" width="0.85546875" style="123" customWidth="1"/>
    <col min="12003" max="12003" width="12.28515625" style="123" customWidth="1"/>
    <col min="12004" max="12004" width="12.140625" style="123" bestFit="1" customWidth="1"/>
    <col min="12005" max="12006" width="11.7109375" style="123" customWidth="1"/>
    <col min="12007" max="12007" width="0.85546875" style="123" customWidth="1"/>
    <col min="12008" max="12011" width="11.7109375" style="123" customWidth="1"/>
    <col min="12012" max="12012" width="0.85546875" style="123" customWidth="1"/>
    <col min="12013" max="12013" width="11.7109375" style="123" customWidth="1"/>
    <col min="12014" max="12016" width="12.7109375" style="123" customWidth="1"/>
    <col min="12017" max="12017" width="0.85546875" style="123" customWidth="1"/>
    <col min="12018" max="12018" width="12.7109375" style="123" customWidth="1"/>
    <col min="12019" max="12019" width="12.140625" style="123" bestFit="1" customWidth="1"/>
    <col min="12020" max="12021" width="10.5703125" style="123" customWidth="1"/>
    <col min="12022" max="12022" width="0.85546875" style="123" customWidth="1"/>
    <col min="12023" max="12023" width="10.5703125" style="123" customWidth="1"/>
    <col min="12024" max="12026" width="10.85546875" style="123" customWidth="1"/>
    <col min="12027" max="12027" width="0.85546875" style="123" customWidth="1"/>
    <col min="12028" max="12031" width="10.85546875" style="123" customWidth="1"/>
    <col min="12032" max="12032" width="0.85546875" style="123" customWidth="1"/>
    <col min="12033" max="12034" width="10.85546875" style="123" customWidth="1"/>
    <col min="12035" max="12035" width="12.140625" style="123" bestFit="1" customWidth="1"/>
    <col min="12036" max="12036" width="10.85546875" style="123" customWidth="1"/>
    <col min="12037" max="12037" width="0.85546875" style="123" customWidth="1"/>
    <col min="12038" max="12039" width="10.85546875" style="123" customWidth="1"/>
    <col min="12040" max="12040" width="12.140625" style="123" bestFit="1" customWidth="1"/>
    <col min="12041" max="12041" width="10.85546875" style="123" customWidth="1"/>
    <col min="12042" max="12042" width="0.85546875" style="123" customWidth="1"/>
    <col min="12043" max="12043" width="10.85546875" style="123" customWidth="1"/>
    <col min="12044" max="12046" width="12.85546875" style="123" customWidth="1"/>
    <col min="12047" max="12047" width="14.5703125" style="123" customWidth="1"/>
    <col min="12048" max="12048" width="5.140625" style="123" customWidth="1"/>
    <col min="12049" max="12049" width="12" style="123" customWidth="1"/>
    <col min="12050" max="12050" width="13.140625" style="123" bestFit="1" customWidth="1"/>
    <col min="12051" max="12051" width="15.42578125" style="123" bestFit="1" customWidth="1"/>
    <col min="12052" max="12052" width="17" style="123" bestFit="1" customWidth="1"/>
    <col min="12053" max="12053" width="16.28515625" style="123" customWidth="1"/>
    <col min="12054" max="12054" width="15" style="123" bestFit="1" customWidth="1"/>
    <col min="12055" max="12055" width="10.7109375" style="123" bestFit="1" customWidth="1"/>
    <col min="12056" max="12240" width="9.85546875" style="123"/>
    <col min="12241" max="12241" width="13.42578125" style="123" customWidth="1"/>
    <col min="12242" max="12242" width="30.85546875" style="123" customWidth="1"/>
    <col min="12243" max="12243" width="1.85546875" style="123" customWidth="1"/>
    <col min="12244" max="12244" width="11.5703125" style="123" bestFit="1" customWidth="1"/>
    <col min="12245" max="12245" width="10.85546875" style="123" customWidth="1"/>
    <col min="12246" max="12246" width="13" style="123" bestFit="1" customWidth="1"/>
    <col min="12247" max="12247" width="10.85546875" style="123" customWidth="1"/>
    <col min="12248" max="12248" width="0.85546875" style="123" customWidth="1"/>
    <col min="12249" max="12252" width="10.85546875" style="123" customWidth="1"/>
    <col min="12253" max="12253" width="0.85546875" style="123" customWidth="1"/>
    <col min="12254" max="12254" width="10.85546875" style="123" customWidth="1"/>
    <col min="12255" max="12257" width="12.28515625" style="123" customWidth="1"/>
    <col min="12258" max="12258" width="0.85546875" style="123" customWidth="1"/>
    <col min="12259" max="12259" width="12.28515625" style="123" customWidth="1"/>
    <col min="12260" max="12260" width="12.140625" style="123" bestFit="1" customWidth="1"/>
    <col min="12261" max="12262" width="11.7109375" style="123" customWidth="1"/>
    <col min="12263" max="12263" width="0.85546875" style="123" customWidth="1"/>
    <col min="12264" max="12267" width="11.7109375" style="123" customWidth="1"/>
    <col min="12268" max="12268" width="0.85546875" style="123" customWidth="1"/>
    <col min="12269" max="12269" width="11.7109375" style="123" customWidth="1"/>
    <col min="12270" max="12272" width="12.7109375" style="123" customWidth="1"/>
    <col min="12273" max="12273" width="0.85546875" style="123" customWidth="1"/>
    <col min="12274" max="12274" width="12.7109375" style="123" customWidth="1"/>
    <col min="12275" max="12275" width="12.140625" style="123" bestFit="1" customWidth="1"/>
    <col min="12276" max="12277" width="10.5703125" style="123" customWidth="1"/>
    <col min="12278" max="12278" width="0.85546875" style="123" customWidth="1"/>
    <col min="12279" max="12279" width="10.5703125" style="123" customWidth="1"/>
    <col min="12280" max="12282" width="10.85546875" style="123" customWidth="1"/>
    <col min="12283" max="12283" width="0.85546875" style="123" customWidth="1"/>
    <col min="12284" max="12287" width="10.85546875" style="123" customWidth="1"/>
    <col min="12288" max="12288" width="0.85546875" style="123" customWidth="1"/>
    <col min="12289" max="12290" width="10.85546875" style="123" customWidth="1"/>
    <col min="12291" max="12291" width="12.140625" style="123" bestFit="1" customWidth="1"/>
    <col min="12292" max="12292" width="10.85546875" style="123" customWidth="1"/>
    <col min="12293" max="12293" width="0.85546875" style="123" customWidth="1"/>
    <col min="12294" max="12295" width="10.85546875" style="123" customWidth="1"/>
    <col min="12296" max="12296" width="12.140625" style="123" bestFit="1" customWidth="1"/>
    <col min="12297" max="12297" width="10.85546875" style="123" customWidth="1"/>
    <col min="12298" max="12298" width="0.85546875" style="123" customWidth="1"/>
    <col min="12299" max="12299" width="10.85546875" style="123" customWidth="1"/>
    <col min="12300" max="12302" width="12.85546875" style="123" customWidth="1"/>
    <col min="12303" max="12303" width="14.5703125" style="123" customWidth="1"/>
    <col min="12304" max="12304" width="5.140625" style="123" customWidth="1"/>
    <col min="12305" max="12305" width="12" style="123" customWidth="1"/>
    <col min="12306" max="12306" width="13.140625" style="123" bestFit="1" customWidth="1"/>
    <col min="12307" max="12307" width="15.42578125" style="123" bestFit="1" customWidth="1"/>
    <col min="12308" max="12308" width="17" style="123" bestFit="1" customWidth="1"/>
    <col min="12309" max="12309" width="16.28515625" style="123" customWidth="1"/>
    <col min="12310" max="12310" width="15" style="123" bestFit="1" customWidth="1"/>
    <col min="12311" max="12311" width="10.7109375" style="123" bestFit="1" customWidth="1"/>
    <col min="12312" max="12496" width="9.85546875" style="123"/>
    <col min="12497" max="12497" width="13.42578125" style="123" customWidth="1"/>
    <col min="12498" max="12498" width="30.85546875" style="123" customWidth="1"/>
    <col min="12499" max="12499" width="1.85546875" style="123" customWidth="1"/>
    <col min="12500" max="12500" width="11.5703125" style="123" bestFit="1" customWidth="1"/>
    <col min="12501" max="12501" width="10.85546875" style="123" customWidth="1"/>
    <col min="12502" max="12502" width="13" style="123" bestFit="1" customWidth="1"/>
    <col min="12503" max="12503" width="10.85546875" style="123" customWidth="1"/>
    <col min="12504" max="12504" width="0.85546875" style="123" customWidth="1"/>
    <col min="12505" max="12508" width="10.85546875" style="123" customWidth="1"/>
    <col min="12509" max="12509" width="0.85546875" style="123" customWidth="1"/>
    <col min="12510" max="12510" width="10.85546875" style="123" customWidth="1"/>
    <col min="12511" max="12513" width="12.28515625" style="123" customWidth="1"/>
    <col min="12514" max="12514" width="0.85546875" style="123" customWidth="1"/>
    <col min="12515" max="12515" width="12.28515625" style="123" customWidth="1"/>
    <col min="12516" max="12516" width="12.140625" style="123" bestFit="1" customWidth="1"/>
    <col min="12517" max="12518" width="11.7109375" style="123" customWidth="1"/>
    <col min="12519" max="12519" width="0.85546875" style="123" customWidth="1"/>
    <col min="12520" max="12523" width="11.7109375" style="123" customWidth="1"/>
    <col min="12524" max="12524" width="0.85546875" style="123" customWidth="1"/>
    <col min="12525" max="12525" width="11.7109375" style="123" customWidth="1"/>
    <col min="12526" max="12528" width="12.7109375" style="123" customWidth="1"/>
    <col min="12529" max="12529" width="0.85546875" style="123" customWidth="1"/>
    <col min="12530" max="12530" width="12.7109375" style="123" customWidth="1"/>
    <col min="12531" max="12531" width="12.140625" style="123" bestFit="1" customWidth="1"/>
    <col min="12532" max="12533" width="10.5703125" style="123" customWidth="1"/>
    <col min="12534" max="12534" width="0.85546875" style="123" customWidth="1"/>
    <col min="12535" max="12535" width="10.5703125" style="123" customWidth="1"/>
    <col min="12536" max="12538" width="10.85546875" style="123" customWidth="1"/>
    <col min="12539" max="12539" width="0.85546875" style="123" customWidth="1"/>
    <col min="12540" max="12543" width="10.85546875" style="123" customWidth="1"/>
    <col min="12544" max="12544" width="0.85546875" style="123" customWidth="1"/>
    <col min="12545" max="12546" width="10.85546875" style="123" customWidth="1"/>
    <col min="12547" max="12547" width="12.140625" style="123" bestFit="1" customWidth="1"/>
    <col min="12548" max="12548" width="10.85546875" style="123" customWidth="1"/>
    <col min="12549" max="12549" width="0.85546875" style="123" customWidth="1"/>
    <col min="12550" max="12551" width="10.85546875" style="123" customWidth="1"/>
    <col min="12552" max="12552" width="12.140625" style="123" bestFit="1" customWidth="1"/>
    <col min="12553" max="12553" width="10.85546875" style="123" customWidth="1"/>
    <col min="12554" max="12554" width="0.85546875" style="123" customWidth="1"/>
    <col min="12555" max="12555" width="10.85546875" style="123" customWidth="1"/>
    <col min="12556" max="12558" width="12.85546875" style="123" customWidth="1"/>
    <col min="12559" max="12559" width="14.5703125" style="123" customWidth="1"/>
    <col min="12560" max="12560" width="5.140625" style="123" customWidth="1"/>
    <col min="12561" max="12561" width="12" style="123" customWidth="1"/>
    <col min="12562" max="12562" width="13.140625" style="123" bestFit="1" customWidth="1"/>
    <col min="12563" max="12563" width="15.42578125" style="123" bestFit="1" customWidth="1"/>
    <col min="12564" max="12564" width="17" style="123" bestFit="1" customWidth="1"/>
    <col min="12565" max="12565" width="16.28515625" style="123" customWidth="1"/>
    <col min="12566" max="12566" width="15" style="123" bestFit="1" customWidth="1"/>
    <col min="12567" max="12567" width="10.7109375" style="123" bestFit="1" customWidth="1"/>
    <col min="12568" max="12752" width="9.85546875" style="123"/>
    <col min="12753" max="12753" width="13.42578125" style="123" customWidth="1"/>
    <col min="12754" max="12754" width="30.85546875" style="123" customWidth="1"/>
    <col min="12755" max="12755" width="1.85546875" style="123" customWidth="1"/>
    <col min="12756" max="12756" width="11.5703125" style="123" bestFit="1" customWidth="1"/>
    <col min="12757" max="12757" width="10.85546875" style="123" customWidth="1"/>
    <col min="12758" max="12758" width="13" style="123" bestFit="1" customWidth="1"/>
    <col min="12759" max="12759" width="10.85546875" style="123" customWidth="1"/>
    <col min="12760" max="12760" width="0.85546875" style="123" customWidth="1"/>
    <col min="12761" max="12764" width="10.85546875" style="123" customWidth="1"/>
    <col min="12765" max="12765" width="0.85546875" style="123" customWidth="1"/>
    <col min="12766" max="12766" width="10.85546875" style="123" customWidth="1"/>
    <col min="12767" max="12769" width="12.28515625" style="123" customWidth="1"/>
    <col min="12770" max="12770" width="0.85546875" style="123" customWidth="1"/>
    <col min="12771" max="12771" width="12.28515625" style="123" customWidth="1"/>
    <col min="12772" max="12772" width="12.140625" style="123" bestFit="1" customWidth="1"/>
    <col min="12773" max="12774" width="11.7109375" style="123" customWidth="1"/>
    <col min="12775" max="12775" width="0.85546875" style="123" customWidth="1"/>
    <col min="12776" max="12779" width="11.7109375" style="123" customWidth="1"/>
    <col min="12780" max="12780" width="0.85546875" style="123" customWidth="1"/>
    <col min="12781" max="12781" width="11.7109375" style="123" customWidth="1"/>
    <col min="12782" max="12784" width="12.7109375" style="123" customWidth="1"/>
    <col min="12785" max="12785" width="0.85546875" style="123" customWidth="1"/>
    <col min="12786" max="12786" width="12.7109375" style="123" customWidth="1"/>
    <col min="12787" max="12787" width="12.140625" style="123" bestFit="1" customWidth="1"/>
    <col min="12788" max="12789" width="10.5703125" style="123" customWidth="1"/>
    <col min="12790" max="12790" width="0.85546875" style="123" customWidth="1"/>
    <col min="12791" max="12791" width="10.5703125" style="123" customWidth="1"/>
    <col min="12792" max="12794" width="10.85546875" style="123" customWidth="1"/>
    <col min="12795" max="12795" width="0.85546875" style="123" customWidth="1"/>
    <col min="12796" max="12799" width="10.85546875" style="123" customWidth="1"/>
    <col min="12800" max="12800" width="0.85546875" style="123" customWidth="1"/>
    <col min="12801" max="12802" width="10.85546875" style="123" customWidth="1"/>
    <col min="12803" max="12803" width="12.140625" style="123" bestFit="1" customWidth="1"/>
    <col min="12804" max="12804" width="10.85546875" style="123" customWidth="1"/>
    <col min="12805" max="12805" width="0.85546875" style="123" customWidth="1"/>
    <col min="12806" max="12807" width="10.85546875" style="123" customWidth="1"/>
    <col min="12808" max="12808" width="12.140625" style="123" bestFit="1" customWidth="1"/>
    <col min="12809" max="12809" width="10.85546875" style="123" customWidth="1"/>
    <col min="12810" max="12810" width="0.85546875" style="123" customWidth="1"/>
    <col min="12811" max="12811" width="10.85546875" style="123" customWidth="1"/>
    <col min="12812" max="12814" width="12.85546875" style="123" customWidth="1"/>
    <col min="12815" max="12815" width="14.5703125" style="123" customWidth="1"/>
    <col min="12816" max="12816" width="5.140625" style="123" customWidth="1"/>
    <col min="12817" max="12817" width="12" style="123" customWidth="1"/>
    <col min="12818" max="12818" width="13.140625" style="123" bestFit="1" customWidth="1"/>
    <col min="12819" max="12819" width="15.42578125" style="123" bestFit="1" customWidth="1"/>
    <col min="12820" max="12820" width="17" style="123" bestFit="1" customWidth="1"/>
    <col min="12821" max="12821" width="16.28515625" style="123" customWidth="1"/>
    <col min="12822" max="12822" width="15" style="123" bestFit="1" customWidth="1"/>
    <col min="12823" max="12823" width="10.7109375" style="123" bestFit="1" customWidth="1"/>
    <col min="12824" max="13008" width="9.85546875" style="123"/>
    <col min="13009" max="13009" width="13.42578125" style="123" customWidth="1"/>
    <col min="13010" max="13010" width="30.85546875" style="123" customWidth="1"/>
    <col min="13011" max="13011" width="1.85546875" style="123" customWidth="1"/>
    <col min="13012" max="13012" width="11.5703125" style="123" bestFit="1" customWidth="1"/>
    <col min="13013" max="13013" width="10.85546875" style="123" customWidth="1"/>
    <col min="13014" max="13014" width="13" style="123" bestFit="1" customWidth="1"/>
    <col min="13015" max="13015" width="10.85546875" style="123" customWidth="1"/>
    <col min="13016" max="13016" width="0.85546875" style="123" customWidth="1"/>
    <col min="13017" max="13020" width="10.85546875" style="123" customWidth="1"/>
    <col min="13021" max="13021" width="0.85546875" style="123" customWidth="1"/>
    <col min="13022" max="13022" width="10.85546875" style="123" customWidth="1"/>
    <col min="13023" max="13025" width="12.28515625" style="123" customWidth="1"/>
    <col min="13026" max="13026" width="0.85546875" style="123" customWidth="1"/>
    <col min="13027" max="13027" width="12.28515625" style="123" customWidth="1"/>
    <col min="13028" max="13028" width="12.140625" style="123" bestFit="1" customWidth="1"/>
    <col min="13029" max="13030" width="11.7109375" style="123" customWidth="1"/>
    <col min="13031" max="13031" width="0.85546875" style="123" customWidth="1"/>
    <col min="13032" max="13035" width="11.7109375" style="123" customWidth="1"/>
    <col min="13036" max="13036" width="0.85546875" style="123" customWidth="1"/>
    <col min="13037" max="13037" width="11.7109375" style="123" customWidth="1"/>
    <col min="13038" max="13040" width="12.7109375" style="123" customWidth="1"/>
    <col min="13041" max="13041" width="0.85546875" style="123" customWidth="1"/>
    <col min="13042" max="13042" width="12.7109375" style="123" customWidth="1"/>
    <col min="13043" max="13043" width="12.140625" style="123" bestFit="1" customWidth="1"/>
    <col min="13044" max="13045" width="10.5703125" style="123" customWidth="1"/>
    <col min="13046" max="13046" width="0.85546875" style="123" customWidth="1"/>
    <col min="13047" max="13047" width="10.5703125" style="123" customWidth="1"/>
    <col min="13048" max="13050" width="10.85546875" style="123" customWidth="1"/>
    <col min="13051" max="13051" width="0.85546875" style="123" customWidth="1"/>
    <col min="13052" max="13055" width="10.85546875" style="123" customWidth="1"/>
    <col min="13056" max="13056" width="0.85546875" style="123" customWidth="1"/>
    <col min="13057" max="13058" width="10.85546875" style="123" customWidth="1"/>
    <col min="13059" max="13059" width="12.140625" style="123" bestFit="1" customWidth="1"/>
    <col min="13060" max="13060" width="10.85546875" style="123" customWidth="1"/>
    <col min="13061" max="13061" width="0.85546875" style="123" customWidth="1"/>
    <col min="13062" max="13063" width="10.85546875" style="123" customWidth="1"/>
    <col min="13064" max="13064" width="12.140625" style="123" bestFit="1" customWidth="1"/>
    <col min="13065" max="13065" width="10.85546875" style="123" customWidth="1"/>
    <col min="13066" max="13066" width="0.85546875" style="123" customWidth="1"/>
    <col min="13067" max="13067" width="10.85546875" style="123" customWidth="1"/>
    <col min="13068" max="13070" width="12.85546875" style="123" customWidth="1"/>
    <col min="13071" max="13071" width="14.5703125" style="123" customWidth="1"/>
    <col min="13072" max="13072" width="5.140625" style="123" customWidth="1"/>
    <col min="13073" max="13073" width="12" style="123" customWidth="1"/>
    <col min="13074" max="13074" width="13.140625" style="123" bestFit="1" customWidth="1"/>
    <col min="13075" max="13075" width="15.42578125" style="123" bestFit="1" customWidth="1"/>
    <col min="13076" max="13076" width="17" style="123" bestFit="1" customWidth="1"/>
    <col min="13077" max="13077" width="16.28515625" style="123" customWidth="1"/>
    <col min="13078" max="13078" width="15" style="123" bestFit="1" customWidth="1"/>
    <col min="13079" max="13079" width="10.7109375" style="123" bestFit="1" customWidth="1"/>
    <col min="13080" max="13264" width="9.85546875" style="123"/>
    <col min="13265" max="13265" width="13.42578125" style="123" customWidth="1"/>
    <col min="13266" max="13266" width="30.85546875" style="123" customWidth="1"/>
    <col min="13267" max="13267" width="1.85546875" style="123" customWidth="1"/>
    <col min="13268" max="13268" width="11.5703125" style="123" bestFit="1" customWidth="1"/>
    <col min="13269" max="13269" width="10.85546875" style="123" customWidth="1"/>
    <col min="13270" max="13270" width="13" style="123" bestFit="1" customWidth="1"/>
    <col min="13271" max="13271" width="10.85546875" style="123" customWidth="1"/>
    <col min="13272" max="13272" width="0.85546875" style="123" customWidth="1"/>
    <col min="13273" max="13276" width="10.85546875" style="123" customWidth="1"/>
    <col min="13277" max="13277" width="0.85546875" style="123" customWidth="1"/>
    <col min="13278" max="13278" width="10.85546875" style="123" customWidth="1"/>
    <col min="13279" max="13281" width="12.28515625" style="123" customWidth="1"/>
    <col min="13282" max="13282" width="0.85546875" style="123" customWidth="1"/>
    <col min="13283" max="13283" width="12.28515625" style="123" customWidth="1"/>
    <col min="13284" max="13284" width="12.140625" style="123" bestFit="1" customWidth="1"/>
    <col min="13285" max="13286" width="11.7109375" style="123" customWidth="1"/>
    <col min="13287" max="13287" width="0.85546875" style="123" customWidth="1"/>
    <col min="13288" max="13291" width="11.7109375" style="123" customWidth="1"/>
    <col min="13292" max="13292" width="0.85546875" style="123" customWidth="1"/>
    <col min="13293" max="13293" width="11.7109375" style="123" customWidth="1"/>
    <col min="13294" max="13296" width="12.7109375" style="123" customWidth="1"/>
    <col min="13297" max="13297" width="0.85546875" style="123" customWidth="1"/>
    <col min="13298" max="13298" width="12.7109375" style="123" customWidth="1"/>
    <col min="13299" max="13299" width="12.140625" style="123" bestFit="1" customWidth="1"/>
    <col min="13300" max="13301" width="10.5703125" style="123" customWidth="1"/>
    <col min="13302" max="13302" width="0.85546875" style="123" customWidth="1"/>
    <col min="13303" max="13303" width="10.5703125" style="123" customWidth="1"/>
    <col min="13304" max="13306" width="10.85546875" style="123" customWidth="1"/>
    <col min="13307" max="13307" width="0.85546875" style="123" customWidth="1"/>
    <col min="13308" max="13311" width="10.85546875" style="123" customWidth="1"/>
    <col min="13312" max="13312" width="0.85546875" style="123" customWidth="1"/>
    <col min="13313" max="13314" width="10.85546875" style="123" customWidth="1"/>
    <col min="13315" max="13315" width="12.140625" style="123" bestFit="1" customWidth="1"/>
    <col min="13316" max="13316" width="10.85546875" style="123" customWidth="1"/>
    <col min="13317" max="13317" width="0.85546875" style="123" customWidth="1"/>
    <col min="13318" max="13319" width="10.85546875" style="123" customWidth="1"/>
    <col min="13320" max="13320" width="12.140625" style="123" bestFit="1" customWidth="1"/>
    <col min="13321" max="13321" width="10.85546875" style="123" customWidth="1"/>
    <col min="13322" max="13322" width="0.85546875" style="123" customWidth="1"/>
    <col min="13323" max="13323" width="10.85546875" style="123" customWidth="1"/>
    <col min="13324" max="13326" width="12.85546875" style="123" customWidth="1"/>
    <col min="13327" max="13327" width="14.5703125" style="123" customWidth="1"/>
    <col min="13328" max="13328" width="5.140625" style="123" customWidth="1"/>
    <col min="13329" max="13329" width="12" style="123" customWidth="1"/>
    <col min="13330" max="13330" width="13.140625" style="123" bestFit="1" customWidth="1"/>
    <col min="13331" max="13331" width="15.42578125" style="123" bestFit="1" customWidth="1"/>
    <col min="13332" max="13332" width="17" style="123" bestFit="1" customWidth="1"/>
    <col min="13333" max="13333" width="16.28515625" style="123" customWidth="1"/>
    <col min="13334" max="13334" width="15" style="123" bestFit="1" customWidth="1"/>
    <col min="13335" max="13335" width="10.7109375" style="123" bestFit="1" customWidth="1"/>
    <col min="13336" max="13520" width="9.85546875" style="123"/>
    <col min="13521" max="13521" width="13.42578125" style="123" customWidth="1"/>
    <col min="13522" max="13522" width="30.85546875" style="123" customWidth="1"/>
    <col min="13523" max="13523" width="1.85546875" style="123" customWidth="1"/>
    <col min="13524" max="13524" width="11.5703125" style="123" bestFit="1" customWidth="1"/>
    <col min="13525" max="13525" width="10.85546875" style="123" customWidth="1"/>
    <col min="13526" max="13526" width="13" style="123" bestFit="1" customWidth="1"/>
    <col min="13527" max="13527" width="10.85546875" style="123" customWidth="1"/>
    <col min="13528" max="13528" width="0.85546875" style="123" customWidth="1"/>
    <col min="13529" max="13532" width="10.85546875" style="123" customWidth="1"/>
    <col min="13533" max="13533" width="0.85546875" style="123" customWidth="1"/>
    <col min="13534" max="13534" width="10.85546875" style="123" customWidth="1"/>
    <col min="13535" max="13537" width="12.28515625" style="123" customWidth="1"/>
    <col min="13538" max="13538" width="0.85546875" style="123" customWidth="1"/>
    <col min="13539" max="13539" width="12.28515625" style="123" customWidth="1"/>
    <col min="13540" max="13540" width="12.140625" style="123" bestFit="1" customWidth="1"/>
    <col min="13541" max="13542" width="11.7109375" style="123" customWidth="1"/>
    <col min="13543" max="13543" width="0.85546875" style="123" customWidth="1"/>
    <col min="13544" max="13547" width="11.7109375" style="123" customWidth="1"/>
    <col min="13548" max="13548" width="0.85546875" style="123" customWidth="1"/>
    <col min="13549" max="13549" width="11.7109375" style="123" customWidth="1"/>
    <col min="13550" max="13552" width="12.7109375" style="123" customWidth="1"/>
    <col min="13553" max="13553" width="0.85546875" style="123" customWidth="1"/>
    <col min="13554" max="13554" width="12.7109375" style="123" customWidth="1"/>
    <col min="13555" max="13555" width="12.140625" style="123" bestFit="1" customWidth="1"/>
    <col min="13556" max="13557" width="10.5703125" style="123" customWidth="1"/>
    <col min="13558" max="13558" width="0.85546875" style="123" customWidth="1"/>
    <col min="13559" max="13559" width="10.5703125" style="123" customWidth="1"/>
    <col min="13560" max="13562" width="10.85546875" style="123" customWidth="1"/>
    <col min="13563" max="13563" width="0.85546875" style="123" customWidth="1"/>
    <col min="13564" max="13567" width="10.85546875" style="123" customWidth="1"/>
    <col min="13568" max="13568" width="0.85546875" style="123" customWidth="1"/>
    <col min="13569" max="13570" width="10.85546875" style="123" customWidth="1"/>
    <col min="13571" max="13571" width="12.140625" style="123" bestFit="1" customWidth="1"/>
    <col min="13572" max="13572" width="10.85546875" style="123" customWidth="1"/>
    <col min="13573" max="13573" width="0.85546875" style="123" customWidth="1"/>
    <col min="13574" max="13575" width="10.85546875" style="123" customWidth="1"/>
    <col min="13576" max="13576" width="12.140625" style="123" bestFit="1" customWidth="1"/>
    <col min="13577" max="13577" width="10.85546875" style="123" customWidth="1"/>
    <col min="13578" max="13578" width="0.85546875" style="123" customWidth="1"/>
    <col min="13579" max="13579" width="10.85546875" style="123" customWidth="1"/>
    <col min="13580" max="13582" width="12.85546875" style="123" customWidth="1"/>
    <col min="13583" max="13583" width="14.5703125" style="123" customWidth="1"/>
    <col min="13584" max="13584" width="5.140625" style="123" customWidth="1"/>
    <col min="13585" max="13585" width="12" style="123" customWidth="1"/>
    <col min="13586" max="13586" width="13.140625" style="123" bestFit="1" customWidth="1"/>
    <col min="13587" max="13587" width="15.42578125" style="123" bestFit="1" customWidth="1"/>
    <col min="13588" max="13588" width="17" style="123" bestFit="1" customWidth="1"/>
    <col min="13589" max="13589" width="16.28515625" style="123" customWidth="1"/>
    <col min="13590" max="13590" width="15" style="123" bestFit="1" customWidth="1"/>
    <col min="13591" max="13591" width="10.7109375" style="123" bestFit="1" customWidth="1"/>
    <col min="13592" max="13776" width="9.85546875" style="123"/>
    <col min="13777" max="13777" width="13.42578125" style="123" customWidth="1"/>
    <col min="13778" max="13778" width="30.85546875" style="123" customWidth="1"/>
    <col min="13779" max="13779" width="1.85546875" style="123" customWidth="1"/>
    <col min="13780" max="13780" width="11.5703125" style="123" bestFit="1" customWidth="1"/>
    <col min="13781" max="13781" width="10.85546875" style="123" customWidth="1"/>
    <col min="13782" max="13782" width="13" style="123" bestFit="1" customWidth="1"/>
    <col min="13783" max="13783" width="10.85546875" style="123" customWidth="1"/>
    <col min="13784" max="13784" width="0.85546875" style="123" customWidth="1"/>
    <col min="13785" max="13788" width="10.85546875" style="123" customWidth="1"/>
    <col min="13789" max="13789" width="0.85546875" style="123" customWidth="1"/>
    <col min="13790" max="13790" width="10.85546875" style="123" customWidth="1"/>
    <col min="13791" max="13793" width="12.28515625" style="123" customWidth="1"/>
    <col min="13794" max="13794" width="0.85546875" style="123" customWidth="1"/>
    <col min="13795" max="13795" width="12.28515625" style="123" customWidth="1"/>
    <col min="13796" max="13796" width="12.140625" style="123" bestFit="1" customWidth="1"/>
    <col min="13797" max="13798" width="11.7109375" style="123" customWidth="1"/>
    <col min="13799" max="13799" width="0.85546875" style="123" customWidth="1"/>
    <col min="13800" max="13803" width="11.7109375" style="123" customWidth="1"/>
    <col min="13804" max="13804" width="0.85546875" style="123" customWidth="1"/>
    <col min="13805" max="13805" width="11.7109375" style="123" customWidth="1"/>
    <col min="13806" max="13808" width="12.7109375" style="123" customWidth="1"/>
    <col min="13809" max="13809" width="0.85546875" style="123" customWidth="1"/>
    <col min="13810" max="13810" width="12.7109375" style="123" customWidth="1"/>
    <col min="13811" max="13811" width="12.140625" style="123" bestFit="1" customWidth="1"/>
    <col min="13812" max="13813" width="10.5703125" style="123" customWidth="1"/>
    <col min="13814" max="13814" width="0.85546875" style="123" customWidth="1"/>
    <col min="13815" max="13815" width="10.5703125" style="123" customWidth="1"/>
    <col min="13816" max="13818" width="10.85546875" style="123" customWidth="1"/>
    <col min="13819" max="13819" width="0.85546875" style="123" customWidth="1"/>
    <col min="13820" max="13823" width="10.85546875" style="123" customWidth="1"/>
    <col min="13824" max="13824" width="0.85546875" style="123" customWidth="1"/>
    <col min="13825" max="13826" width="10.85546875" style="123" customWidth="1"/>
    <col min="13827" max="13827" width="12.140625" style="123" bestFit="1" customWidth="1"/>
    <col min="13828" max="13828" width="10.85546875" style="123" customWidth="1"/>
    <col min="13829" max="13829" width="0.85546875" style="123" customWidth="1"/>
    <col min="13830" max="13831" width="10.85546875" style="123" customWidth="1"/>
    <col min="13832" max="13832" width="12.140625" style="123" bestFit="1" customWidth="1"/>
    <col min="13833" max="13833" width="10.85546875" style="123" customWidth="1"/>
    <col min="13834" max="13834" width="0.85546875" style="123" customWidth="1"/>
    <col min="13835" max="13835" width="10.85546875" style="123" customWidth="1"/>
    <col min="13836" max="13838" width="12.85546875" style="123" customWidth="1"/>
    <col min="13839" max="13839" width="14.5703125" style="123" customWidth="1"/>
    <col min="13840" max="13840" width="5.140625" style="123" customWidth="1"/>
    <col min="13841" max="13841" width="12" style="123" customWidth="1"/>
    <col min="13842" max="13842" width="13.140625" style="123" bestFit="1" customWidth="1"/>
    <col min="13843" max="13843" width="15.42578125" style="123" bestFit="1" customWidth="1"/>
    <col min="13844" max="13844" width="17" style="123" bestFit="1" customWidth="1"/>
    <col min="13845" max="13845" width="16.28515625" style="123" customWidth="1"/>
    <col min="13846" max="13846" width="15" style="123" bestFit="1" customWidth="1"/>
    <col min="13847" max="13847" width="10.7109375" style="123" bestFit="1" customWidth="1"/>
    <col min="13848" max="14032" width="9.85546875" style="123"/>
    <col min="14033" max="14033" width="13.42578125" style="123" customWidth="1"/>
    <col min="14034" max="14034" width="30.85546875" style="123" customWidth="1"/>
    <col min="14035" max="14035" width="1.85546875" style="123" customWidth="1"/>
    <col min="14036" max="14036" width="11.5703125" style="123" bestFit="1" customWidth="1"/>
    <col min="14037" max="14037" width="10.85546875" style="123" customWidth="1"/>
    <col min="14038" max="14038" width="13" style="123" bestFit="1" customWidth="1"/>
    <col min="14039" max="14039" width="10.85546875" style="123" customWidth="1"/>
    <col min="14040" max="14040" width="0.85546875" style="123" customWidth="1"/>
    <col min="14041" max="14044" width="10.85546875" style="123" customWidth="1"/>
    <col min="14045" max="14045" width="0.85546875" style="123" customWidth="1"/>
    <col min="14046" max="14046" width="10.85546875" style="123" customWidth="1"/>
    <col min="14047" max="14049" width="12.28515625" style="123" customWidth="1"/>
    <col min="14050" max="14050" width="0.85546875" style="123" customWidth="1"/>
    <col min="14051" max="14051" width="12.28515625" style="123" customWidth="1"/>
    <col min="14052" max="14052" width="12.140625" style="123" bestFit="1" customWidth="1"/>
    <col min="14053" max="14054" width="11.7109375" style="123" customWidth="1"/>
    <col min="14055" max="14055" width="0.85546875" style="123" customWidth="1"/>
    <col min="14056" max="14059" width="11.7109375" style="123" customWidth="1"/>
    <col min="14060" max="14060" width="0.85546875" style="123" customWidth="1"/>
    <col min="14061" max="14061" width="11.7109375" style="123" customWidth="1"/>
    <col min="14062" max="14064" width="12.7109375" style="123" customWidth="1"/>
    <col min="14065" max="14065" width="0.85546875" style="123" customWidth="1"/>
    <col min="14066" max="14066" width="12.7109375" style="123" customWidth="1"/>
    <col min="14067" max="14067" width="12.140625" style="123" bestFit="1" customWidth="1"/>
    <col min="14068" max="14069" width="10.5703125" style="123" customWidth="1"/>
    <col min="14070" max="14070" width="0.85546875" style="123" customWidth="1"/>
    <col min="14071" max="14071" width="10.5703125" style="123" customWidth="1"/>
    <col min="14072" max="14074" width="10.85546875" style="123" customWidth="1"/>
    <col min="14075" max="14075" width="0.85546875" style="123" customWidth="1"/>
    <col min="14076" max="14079" width="10.85546875" style="123" customWidth="1"/>
    <col min="14080" max="14080" width="0.85546875" style="123" customWidth="1"/>
    <col min="14081" max="14082" width="10.85546875" style="123" customWidth="1"/>
    <col min="14083" max="14083" width="12.140625" style="123" bestFit="1" customWidth="1"/>
    <col min="14084" max="14084" width="10.85546875" style="123" customWidth="1"/>
    <col min="14085" max="14085" width="0.85546875" style="123" customWidth="1"/>
    <col min="14086" max="14087" width="10.85546875" style="123" customWidth="1"/>
    <col min="14088" max="14088" width="12.140625" style="123" bestFit="1" customWidth="1"/>
    <col min="14089" max="14089" width="10.85546875" style="123" customWidth="1"/>
    <col min="14090" max="14090" width="0.85546875" style="123" customWidth="1"/>
    <col min="14091" max="14091" width="10.85546875" style="123" customWidth="1"/>
    <col min="14092" max="14094" width="12.85546875" style="123" customWidth="1"/>
    <col min="14095" max="14095" width="14.5703125" style="123" customWidth="1"/>
    <col min="14096" max="14096" width="5.140625" style="123" customWidth="1"/>
    <col min="14097" max="14097" width="12" style="123" customWidth="1"/>
    <col min="14098" max="14098" width="13.140625" style="123" bestFit="1" customWidth="1"/>
    <col min="14099" max="14099" width="15.42578125" style="123" bestFit="1" customWidth="1"/>
    <col min="14100" max="14100" width="17" style="123" bestFit="1" customWidth="1"/>
    <col min="14101" max="14101" width="16.28515625" style="123" customWidth="1"/>
    <col min="14102" max="14102" width="15" style="123" bestFit="1" customWidth="1"/>
    <col min="14103" max="14103" width="10.7109375" style="123" bestFit="1" customWidth="1"/>
    <col min="14104" max="14288" width="9.85546875" style="123"/>
    <col min="14289" max="14289" width="13.42578125" style="123" customWidth="1"/>
    <col min="14290" max="14290" width="30.85546875" style="123" customWidth="1"/>
    <col min="14291" max="14291" width="1.85546875" style="123" customWidth="1"/>
    <col min="14292" max="14292" width="11.5703125" style="123" bestFit="1" customWidth="1"/>
    <col min="14293" max="14293" width="10.85546875" style="123" customWidth="1"/>
    <col min="14294" max="14294" width="13" style="123" bestFit="1" customWidth="1"/>
    <col min="14295" max="14295" width="10.85546875" style="123" customWidth="1"/>
    <col min="14296" max="14296" width="0.85546875" style="123" customWidth="1"/>
    <col min="14297" max="14300" width="10.85546875" style="123" customWidth="1"/>
    <col min="14301" max="14301" width="0.85546875" style="123" customWidth="1"/>
    <col min="14302" max="14302" width="10.85546875" style="123" customWidth="1"/>
    <col min="14303" max="14305" width="12.28515625" style="123" customWidth="1"/>
    <col min="14306" max="14306" width="0.85546875" style="123" customWidth="1"/>
    <col min="14307" max="14307" width="12.28515625" style="123" customWidth="1"/>
    <col min="14308" max="14308" width="12.140625" style="123" bestFit="1" customWidth="1"/>
    <col min="14309" max="14310" width="11.7109375" style="123" customWidth="1"/>
    <col min="14311" max="14311" width="0.85546875" style="123" customWidth="1"/>
    <col min="14312" max="14315" width="11.7109375" style="123" customWidth="1"/>
    <col min="14316" max="14316" width="0.85546875" style="123" customWidth="1"/>
    <col min="14317" max="14317" width="11.7109375" style="123" customWidth="1"/>
    <col min="14318" max="14320" width="12.7109375" style="123" customWidth="1"/>
    <col min="14321" max="14321" width="0.85546875" style="123" customWidth="1"/>
    <col min="14322" max="14322" width="12.7109375" style="123" customWidth="1"/>
    <col min="14323" max="14323" width="12.140625" style="123" bestFit="1" customWidth="1"/>
    <col min="14324" max="14325" width="10.5703125" style="123" customWidth="1"/>
    <col min="14326" max="14326" width="0.85546875" style="123" customWidth="1"/>
    <col min="14327" max="14327" width="10.5703125" style="123" customWidth="1"/>
    <col min="14328" max="14330" width="10.85546875" style="123" customWidth="1"/>
    <col min="14331" max="14331" width="0.85546875" style="123" customWidth="1"/>
    <col min="14332" max="14335" width="10.85546875" style="123" customWidth="1"/>
    <col min="14336" max="14336" width="0.85546875" style="123" customWidth="1"/>
    <col min="14337" max="14338" width="10.85546875" style="123" customWidth="1"/>
    <col min="14339" max="14339" width="12.140625" style="123" bestFit="1" customWidth="1"/>
    <col min="14340" max="14340" width="10.85546875" style="123" customWidth="1"/>
    <col min="14341" max="14341" width="0.85546875" style="123" customWidth="1"/>
    <col min="14342" max="14343" width="10.85546875" style="123" customWidth="1"/>
    <col min="14344" max="14344" width="12.140625" style="123" bestFit="1" customWidth="1"/>
    <col min="14345" max="14345" width="10.85546875" style="123" customWidth="1"/>
    <col min="14346" max="14346" width="0.85546875" style="123" customWidth="1"/>
    <col min="14347" max="14347" width="10.85546875" style="123" customWidth="1"/>
    <col min="14348" max="14350" width="12.85546875" style="123" customWidth="1"/>
    <col min="14351" max="14351" width="14.5703125" style="123" customWidth="1"/>
    <col min="14352" max="14352" width="5.140625" style="123" customWidth="1"/>
    <col min="14353" max="14353" width="12" style="123" customWidth="1"/>
    <col min="14354" max="14354" width="13.140625" style="123" bestFit="1" customWidth="1"/>
    <col min="14355" max="14355" width="15.42578125" style="123" bestFit="1" customWidth="1"/>
    <col min="14356" max="14356" width="17" style="123" bestFit="1" customWidth="1"/>
    <col min="14357" max="14357" width="16.28515625" style="123" customWidth="1"/>
    <col min="14358" max="14358" width="15" style="123" bestFit="1" customWidth="1"/>
    <col min="14359" max="14359" width="10.7109375" style="123" bestFit="1" customWidth="1"/>
    <col min="14360" max="14544" width="9.85546875" style="123"/>
    <col min="14545" max="14545" width="13.42578125" style="123" customWidth="1"/>
    <col min="14546" max="14546" width="30.85546875" style="123" customWidth="1"/>
    <col min="14547" max="14547" width="1.85546875" style="123" customWidth="1"/>
    <col min="14548" max="14548" width="11.5703125" style="123" bestFit="1" customWidth="1"/>
    <col min="14549" max="14549" width="10.85546875" style="123" customWidth="1"/>
    <col min="14550" max="14550" width="13" style="123" bestFit="1" customWidth="1"/>
    <col min="14551" max="14551" width="10.85546875" style="123" customWidth="1"/>
    <col min="14552" max="14552" width="0.85546875" style="123" customWidth="1"/>
    <col min="14553" max="14556" width="10.85546875" style="123" customWidth="1"/>
    <col min="14557" max="14557" width="0.85546875" style="123" customWidth="1"/>
    <col min="14558" max="14558" width="10.85546875" style="123" customWidth="1"/>
    <col min="14559" max="14561" width="12.28515625" style="123" customWidth="1"/>
    <col min="14562" max="14562" width="0.85546875" style="123" customWidth="1"/>
    <col min="14563" max="14563" width="12.28515625" style="123" customWidth="1"/>
    <col min="14564" max="14564" width="12.140625" style="123" bestFit="1" customWidth="1"/>
    <col min="14565" max="14566" width="11.7109375" style="123" customWidth="1"/>
    <col min="14567" max="14567" width="0.85546875" style="123" customWidth="1"/>
    <col min="14568" max="14571" width="11.7109375" style="123" customWidth="1"/>
    <col min="14572" max="14572" width="0.85546875" style="123" customWidth="1"/>
    <col min="14573" max="14573" width="11.7109375" style="123" customWidth="1"/>
    <col min="14574" max="14576" width="12.7109375" style="123" customWidth="1"/>
    <col min="14577" max="14577" width="0.85546875" style="123" customWidth="1"/>
    <col min="14578" max="14578" width="12.7109375" style="123" customWidth="1"/>
    <col min="14579" max="14579" width="12.140625" style="123" bestFit="1" customWidth="1"/>
    <col min="14580" max="14581" width="10.5703125" style="123" customWidth="1"/>
    <col min="14582" max="14582" width="0.85546875" style="123" customWidth="1"/>
    <col min="14583" max="14583" width="10.5703125" style="123" customWidth="1"/>
    <col min="14584" max="14586" width="10.85546875" style="123" customWidth="1"/>
    <col min="14587" max="14587" width="0.85546875" style="123" customWidth="1"/>
    <col min="14588" max="14591" width="10.85546875" style="123" customWidth="1"/>
    <col min="14592" max="14592" width="0.85546875" style="123" customWidth="1"/>
    <col min="14593" max="14594" width="10.85546875" style="123" customWidth="1"/>
    <col min="14595" max="14595" width="12.140625" style="123" bestFit="1" customWidth="1"/>
    <col min="14596" max="14596" width="10.85546875" style="123" customWidth="1"/>
    <col min="14597" max="14597" width="0.85546875" style="123" customWidth="1"/>
    <col min="14598" max="14599" width="10.85546875" style="123" customWidth="1"/>
    <col min="14600" max="14600" width="12.140625" style="123" bestFit="1" customWidth="1"/>
    <col min="14601" max="14601" width="10.85546875" style="123" customWidth="1"/>
    <col min="14602" max="14602" width="0.85546875" style="123" customWidth="1"/>
    <col min="14603" max="14603" width="10.85546875" style="123" customWidth="1"/>
    <col min="14604" max="14606" width="12.85546875" style="123" customWidth="1"/>
    <col min="14607" max="14607" width="14.5703125" style="123" customWidth="1"/>
    <col min="14608" max="14608" width="5.140625" style="123" customWidth="1"/>
    <col min="14609" max="14609" width="12" style="123" customWidth="1"/>
    <col min="14610" max="14610" width="13.140625" style="123" bestFit="1" customWidth="1"/>
    <col min="14611" max="14611" width="15.42578125" style="123" bestFit="1" customWidth="1"/>
    <col min="14612" max="14612" width="17" style="123" bestFit="1" customWidth="1"/>
    <col min="14613" max="14613" width="16.28515625" style="123" customWidth="1"/>
    <col min="14614" max="14614" width="15" style="123" bestFit="1" customWidth="1"/>
    <col min="14615" max="14615" width="10.7109375" style="123" bestFit="1" customWidth="1"/>
    <col min="14616" max="14800" width="9.85546875" style="123"/>
    <col min="14801" max="14801" width="13.42578125" style="123" customWidth="1"/>
    <col min="14802" max="14802" width="30.85546875" style="123" customWidth="1"/>
    <col min="14803" max="14803" width="1.85546875" style="123" customWidth="1"/>
    <col min="14804" max="14804" width="11.5703125" style="123" bestFit="1" customWidth="1"/>
    <col min="14805" max="14805" width="10.85546875" style="123" customWidth="1"/>
    <col min="14806" max="14806" width="13" style="123" bestFit="1" customWidth="1"/>
    <col min="14807" max="14807" width="10.85546875" style="123" customWidth="1"/>
    <col min="14808" max="14808" width="0.85546875" style="123" customWidth="1"/>
    <col min="14809" max="14812" width="10.85546875" style="123" customWidth="1"/>
    <col min="14813" max="14813" width="0.85546875" style="123" customWidth="1"/>
    <col min="14814" max="14814" width="10.85546875" style="123" customWidth="1"/>
    <col min="14815" max="14817" width="12.28515625" style="123" customWidth="1"/>
    <col min="14818" max="14818" width="0.85546875" style="123" customWidth="1"/>
    <col min="14819" max="14819" width="12.28515625" style="123" customWidth="1"/>
    <col min="14820" max="14820" width="12.140625" style="123" bestFit="1" customWidth="1"/>
    <col min="14821" max="14822" width="11.7109375" style="123" customWidth="1"/>
    <col min="14823" max="14823" width="0.85546875" style="123" customWidth="1"/>
    <col min="14824" max="14827" width="11.7109375" style="123" customWidth="1"/>
    <col min="14828" max="14828" width="0.85546875" style="123" customWidth="1"/>
    <col min="14829" max="14829" width="11.7109375" style="123" customWidth="1"/>
    <col min="14830" max="14832" width="12.7109375" style="123" customWidth="1"/>
    <col min="14833" max="14833" width="0.85546875" style="123" customWidth="1"/>
    <col min="14834" max="14834" width="12.7109375" style="123" customWidth="1"/>
    <col min="14835" max="14835" width="12.140625" style="123" bestFit="1" customWidth="1"/>
    <col min="14836" max="14837" width="10.5703125" style="123" customWidth="1"/>
    <col min="14838" max="14838" width="0.85546875" style="123" customWidth="1"/>
    <col min="14839" max="14839" width="10.5703125" style="123" customWidth="1"/>
    <col min="14840" max="14842" width="10.85546875" style="123" customWidth="1"/>
    <col min="14843" max="14843" width="0.85546875" style="123" customWidth="1"/>
    <col min="14844" max="14847" width="10.85546875" style="123" customWidth="1"/>
    <col min="14848" max="14848" width="0.85546875" style="123" customWidth="1"/>
    <col min="14849" max="14850" width="10.85546875" style="123" customWidth="1"/>
    <col min="14851" max="14851" width="12.140625" style="123" bestFit="1" customWidth="1"/>
    <col min="14852" max="14852" width="10.85546875" style="123" customWidth="1"/>
    <col min="14853" max="14853" width="0.85546875" style="123" customWidth="1"/>
    <col min="14854" max="14855" width="10.85546875" style="123" customWidth="1"/>
    <col min="14856" max="14856" width="12.140625" style="123" bestFit="1" customWidth="1"/>
    <col min="14857" max="14857" width="10.85546875" style="123" customWidth="1"/>
    <col min="14858" max="14858" width="0.85546875" style="123" customWidth="1"/>
    <col min="14859" max="14859" width="10.85546875" style="123" customWidth="1"/>
    <col min="14860" max="14862" width="12.85546875" style="123" customWidth="1"/>
    <col min="14863" max="14863" width="14.5703125" style="123" customWidth="1"/>
    <col min="14864" max="14864" width="5.140625" style="123" customWidth="1"/>
    <col min="14865" max="14865" width="12" style="123" customWidth="1"/>
    <col min="14866" max="14866" width="13.140625" style="123" bestFit="1" customWidth="1"/>
    <col min="14867" max="14867" width="15.42578125" style="123" bestFit="1" customWidth="1"/>
    <col min="14868" max="14868" width="17" style="123" bestFit="1" customWidth="1"/>
    <col min="14869" max="14869" width="16.28515625" style="123" customWidth="1"/>
    <col min="14870" max="14870" width="15" style="123" bestFit="1" customWidth="1"/>
    <col min="14871" max="14871" width="10.7109375" style="123" bestFit="1" customWidth="1"/>
    <col min="14872" max="15056" width="9.85546875" style="123"/>
    <col min="15057" max="15057" width="13.42578125" style="123" customWidth="1"/>
    <col min="15058" max="15058" width="30.85546875" style="123" customWidth="1"/>
    <col min="15059" max="15059" width="1.85546875" style="123" customWidth="1"/>
    <col min="15060" max="15060" width="11.5703125" style="123" bestFit="1" customWidth="1"/>
    <col min="15061" max="15061" width="10.85546875" style="123" customWidth="1"/>
    <col min="15062" max="15062" width="13" style="123" bestFit="1" customWidth="1"/>
    <col min="15063" max="15063" width="10.85546875" style="123" customWidth="1"/>
    <col min="15064" max="15064" width="0.85546875" style="123" customWidth="1"/>
    <col min="15065" max="15068" width="10.85546875" style="123" customWidth="1"/>
    <col min="15069" max="15069" width="0.85546875" style="123" customWidth="1"/>
    <col min="15070" max="15070" width="10.85546875" style="123" customWidth="1"/>
    <col min="15071" max="15073" width="12.28515625" style="123" customWidth="1"/>
    <col min="15074" max="15074" width="0.85546875" style="123" customWidth="1"/>
    <col min="15075" max="15075" width="12.28515625" style="123" customWidth="1"/>
    <col min="15076" max="15076" width="12.140625" style="123" bestFit="1" customWidth="1"/>
    <col min="15077" max="15078" width="11.7109375" style="123" customWidth="1"/>
    <col min="15079" max="15079" width="0.85546875" style="123" customWidth="1"/>
    <col min="15080" max="15083" width="11.7109375" style="123" customWidth="1"/>
    <col min="15084" max="15084" width="0.85546875" style="123" customWidth="1"/>
    <col min="15085" max="15085" width="11.7109375" style="123" customWidth="1"/>
    <col min="15086" max="15088" width="12.7109375" style="123" customWidth="1"/>
    <col min="15089" max="15089" width="0.85546875" style="123" customWidth="1"/>
    <col min="15090" max="15090" width="12.7109375" style="123" customWidth="1"/>
    <col min="15091" max="15091" width="12.140625" style="123" bestFit="1" customWidth="1"/>
    <col min="15092" max="15093" width="10.5703125" style="123" customWidth="1"/>
    <col min="15094" max="15094" width="0.85546875" style="123" customWidth="1"/>
    <col min="15095" max="15095" width="10.5703125" style="123" customWidth="1"/>
    <col min="15096" max="15098" width="10.85546875" style="123" customWidth="1"/>
    <col min="15099" max="15099" width="0.85546875" style="123" customWidth="1"/>
    <col min="15100" max="15103" width="10.85546875" style="123" customWidth="1"/>
    <col min="15104" max="15104" width="0.85546875" style="123" customWidth="1"/>
    <col min="15105" max="15106" width="10.85546875" style="123" customWidth="1"/>
    <col min="15107" max="15107" width="12.140625" style="123" bestFit="1" customWidth="1"/>
    <col min="15108" max="15108" width="10.85546875" style="123" customWidth="1"/>
    <col min="15109" max="15109" width="0.85546875" style="123" customWidth="1"/>
    <col min="15110" max="15111" width="10.85546875" style="123" customWidth="1"/>
    <col min="15112" max="15112" width="12.140625" style="123" bestFit="1" customWidth="1"/>
    <col min="15113" max="15113" width="10.85546875" style="123" customWidth="1"/>
    <col min="15114" max="15114" width="0.85546875" style="123" customWidth="1"/>
    <col min="15115" max="15115" width="10.85546875" style="123" customWidth="1"/>
    <col min="15116" max="15118" width="12.85546875" style="123" customWidth="1"/>
    <col min="15119" max="15119" width="14.5703125" style="123" customWidth="1"/>
    <col min="15120" max="15120" width="5.140625" style="123" customWidth="1"/>
    <col min="15121" max="15121" width="12" style="123" customWidth="1"/>
    <col min="15122" max="15122" width="13.140625" style="123" bestFit="1" customWidth="1"/>
    <col min="15123" max="15123" width="15.42578125" style="123" bestFit="1" customWidth="1"/>
    <col min="15124" max="15124" width="17" style="123" bestFit="1" customWidth="1"/>
    <col min="15125" max="15125" width="16.28515625" style="123" customWidth="1"/>
    <col min="15126" max="15126" width="15" style="123" bestFit="1" customWidth="1"/>
    <col min="15127" max="15127" width="10.7109375" style="123" bestFit="1" customWidth="1"/>
    <col min="15128" max="15312" width="9.85546875" style="123"/>
    <col min="15313" max="15313" width="13.42578125" style="123" customWidth="1"/>
    <col min="15314" max="15314" width="30.85546875" style="123" customWidth="1"/>
    <col min="15315" max="15315" width="1.85546875" style="123" customWidth="1"/>
    <col min="15316" max="15316" width="11.5703125" style="123" bestFit="1" customWidth="1"/>
    <col min="15317" max="15317" width="10.85546875" style="123" customWidth="1"/>
    <col min="15318" max="15318" width="13" style="123" bestFit="1" customWidth="1"/>
    <col min="15319" max="15319" width="10.85546875" style="123" customWidth="1"/>
    <col min="15320" max="15320" width="0.85546875" style="123" customWidth="1"/>
    <col min="15321" max="15324" width="10.85546875" style="123" customWidth="1"/>
    <col min="15325" max="15325" width="0.85546875" style="123" customWidth="1"/>
    <col min="15326" max="15326" width="10.85546875" style="123" customWidth="1"/>
    <col min="15327" max="15329" width="12.28515625" style="123" customWidth="1"/>
    <col min="15330" max="15330" width="0.85546875" style="123" customWidth="1"/>
    <col min="15331" max="15331" width="12.28515625" style="123" customWidth="1"/>
    <col min="15332" max="15332" width="12.140625" style="123" bestFit="1" customWidth="1"/>
    <col min="15333" max="15334" width="11.7109375" style="123" customWidth="1"/>
    <col min="15335" max="15335" width="0.85546875" style="123" customWidth="1"/>
    <col min="15336" max="15339" width="11.7109375" style="123" customWidth="1"/>
    <col min="15340" max="15340" width="0.85546875" style="123" customWidth="1"/>
    <col min="15341" max="15341" width="11.7109375" style="123" customWidth="1"/>
    <col min="15342" max="15344" width="12.7109375" style="123" customWidth="1"/>
    <col min="15345" max="15345" width="0.85546875" style="123" customWidth="1"/>
    <col min="15346" max="15346" width="12.7109375" style="123" customWidth="1"/>
    <col min="15347" max="15347" width="12.140625" style="123" bestFit="1" customWidth="1"/>
    <col min="15348" max="15349" width="10.5703125" style="123" customWidth="1"/>
    <col min="15350" max="15350" width="0.85546875" style="123" customWidth="1"/>
    <col min="15351" max="15351" width="10.5703125" style="123" customWidth="1"/>
    <col min="15352" max="15354" width="10.85546875" style="123" customWidth="1"/>
    <col min="15355" max="15355" width="0.85546875" style="123" customWidth="1"/>
    <col min="15356" max="15359" width="10.85546875" style="123" customWidth="1"/>
    <col min="15360" max="15360" width="0.85546875" style="123" customWidth="1"/>
    <col min="15361" max="15362" width="10.85546875" style="123" customWidth="1"/>
    <col min="15363" max="15363" width="12.140625" style="123" bestFit="1" customWidth="1"/>
    <col min="15364" max="15364" width="10.85546875" style="123" customWidth="1"/>
    <col min="15365" max="15365" width="0.85546875" style="123" customWidth="1"/>
    <col min="15366" max="15367" width="10.85546875" style="123" customWidth="1"/>
    <col min="15368" max="15368" width="12.140625" style="123" bestFit="1" customWidth="1"/>
    <col min="15369" max="15369" width="10.85546875" style="123" customWidth="1"/>
    <col min="15370" max="15370" width="0.85546875" style="123" customWidth="1"/>
    <col min="15371" max="15371" width="10.85546875" style="123" customWidth="1"/>
    <col min="15372" max="15374" width="12.85546875" style="123" customWidth="1"/>
    <col min="15375" max="15375" width="14.5703125" style="123" customWidth="1"/>
    <col min="15376" max="15376" width="5.140625" style="123" customWidth="1"/>
    <col min="15377" max="15377" width="12" style="123" customWidth="1"/>
    <col min="15378" max="15378" width="13.140625" style="123" bestFit="1" customWidth="1"/>
    <col min="15379" max="15379" width="15.42578125" style="123" bestFit="1" customWidth="1"/>
    <col min="15380" max="15380" width="17" style="123" bestFit="1" customWidth="1"/>
    <col min="15381" max="15381" width="16.28515625" style="123" customWidth="1"/>
    <col min="15382" max="15382" width="15" style="123" bestFit="1" customWidth="1"/>
    <col min="15383" max="15383" width="10.7109375" style="123" bestFit="1" customWidth="1"/>
    <col min="15384" max="15568" width="9.85546875" style="123"/>
    <col min="15569" max="15569" width="13.42578125" style="123" customWidth="1"/>
    <col min="15570" max="15570" width="30.85546875" style="123" customWidth="1"/>
    <col min="15571" max="15571" width="1.85546875" style="123" customWidth="1"/>
    <col min="15572" max="15572" width="11.5703125" style="123" bestFit="1" customWidth="1"/>
    <col min="15573" max="15573" width="10.85546875" style="123" customWidth="1"/>
    <col min="15574" max="15574" width="13" style="123" bestFit="1" customWidth="1"/>
    <col min="15575" max="15575" width="10.85546875" style="123" customWidth="1"/>
    <col min="15576" max="15576" width="0.85546875" style="123" customWidth="1"/>
    <col min="15577" max="15580" width="10.85546875" style="123" customWidth="1"/>
    <col min="15581" max="15581" width="0.85546875" style="123" customWidth="1"/>
    <col min="15582" max="15582" width="10.85546875" style="123" customWidth="1"/>
    <col min="15583" max="15585" width="12.28515625" style="123" customWidth="1"/>
    <col min="15586" max="15586" width="0.85546875" style="123" customWidth="1"/>
    <col min="15587" max="15587" width="12.28515625" style="123" customWidth="1"/>
    <col min="15588" max="15588" width="12.140625" style="123" bestFit="1" customWidth="1"/>
    <col min="15589" max="15590" width="11.7109375" style="123" customWidth="1"/>
    <col min="15591" max="15591" width="0.85546875" style="123" customWidth="1"/>
    <col min="15592" max="15595" width="11.7109375" style="123" customWidth="1"/>
    <col min="15596" max="15596" width="0.85546875" style="123" customWidth="1"/>
    <col min="15597" max="15597" width="11.7109375" style="123" customWidth="1"/>
    <col min="15598" max="15600" width="12.7109375" style="123" customWidth="1"/>
    <col min="15601" max="15601" width="0.85546875" style="123" customWidth="1"/>
    <col min="15602" max="15602" width="12.7109375" style="123" customWidth="1"/>
    <col min="15603" max="15603" width="12.140625" style="123" bestFit="1" customWidth="1"/>
    <col min="15604" max="15605" width="10.5703125" style="123" customWidth="1"/>
    <col min="15606" max="15606" width="0.85546875" style="123" customWidth="1"/>
    <col min="15607" max="15607" width="10.5703125" style="123" customWidth="1"/>
    <col min="15608" max="15610" width="10.85546875" style="123" customWidth="1"/>
    <col min="15611" max="15611" width="0.85546875" style="123" customWidth="1"/>
    <col min="15612" max="15615" width="10.85546875" style="123" customWidth="1"/>
    <col min="15616" max="15616" width="0.85546875" style="123" customWidth="1"/>
    <col min="15617" max="15618" width="10.85546875" style="123" customWidth="1"/>
    <col min="15619" max="15619" width="12.140625" style="123" bestFit="1" customWidth="1"/>
    <col min="15620" max="15620" width="10.85546875" style="123" customWidth="1"/>
    <col min="15621" max="15621" width="0.85546875" style="123" customWidth="1"/>
    <col min="15622" max="15623" width="10.85546875" style="123" customWidth="1"/>
    <col min="15624" max="15624" width="12.140625" style="123" bestFit="1" customWidth="1"/>
    <col min="15625" max="15625" width="10.85546875" style="123" customWidth="1"/>
    <col min="15626" max="15626" width="0.85546875" style="123" customWidth="1"/>
    <col min="15627" max="15627" width="10.85546875" style="123" customWidth="1"/>
    <col min="15628" max="15630" width="12.85546875" style="123" customWidth="1"/>
    <col min="15631" max="15631" width="14.5703125" style="123" customWidth="1"/>
    <col min="15632" max="15632" width="5.140625" style="123" customWidth="1"/>
    <col min="15633" max="15633" width="12" style="123" customWidth="1"/>
    <col min="15634" max="15634" width="13.140625" style="123" bestFit="1" customWidth="1"/>
    <col min="15635" max="15635" width="15.42578125" style="123" bestFit="1" customWidth="1"/>
    <col min="15636" max="15636" width="17" style="123" bestFit="1" customWidth="1"/>
    <col min="15637" max="15637" width="16.28515625" style="123" customWidth="1"/>
    <col min="15638" max="15638" width="15" style="123" bestFit="1" customWidth="1"/>
    <col min="15639" max="15639" width="10.7109375" style="123" bestFit="1" customWidth="1"/>
    <col min="15640" max="15824" width="9.85546875" style="123"/>
    <col min="15825" max="15825" width="13.42578125" style="123" customWidth="1"/>
    <col min="15826" max="15826" width="30.85546875" style="123" customWidth="1"/>
    <col min="15827" max="15827" width="1.85546875" style="123" customWidth="1"/>
    <col min="15828" max="15828" width="11.5703125" style="123" bestFit="1" customWidth="1"/>
    <col min="15829" max="15829" width="10.85546875" style="123" customWidth="1"/>
    <col min="15830" max="15830" width="13" style="123" bestFit="1" customWidth="1"/>
    <col min="15831" max="15831" width="10.85546875" style="123" customWidth="1"/>
    <col min="15832" max="15832" width="0.85546875" style="123" customWidth="1"/>
    <col min="15833" max="15836" width="10.85546875" style="123" customWidth="1"/>
    <col min="15837" max="15837" width="0.85546875" style="123" customWidth="1"/>
    <col min="15838" max="15838" width="10.85546875" style="123" customWidth="1"/>
    <col min="15839" max="15841" width="12.28515625" style="123" customWidth="1"/>
    <col min="15842" max="15842" width="0.85546875" style="123" customWidth="1"/>
    <col min="15843" max="15843" width="12.28515625" style="123" customWidth="1"/>
    <col min="15844" max="15844" width="12.140625" style="123" bestFit="1" customWidth="1"/>
    <col min="15845" max="15846" width="11.7109375" style="123" customWidth="1"/>
    <col min="15847" max="15847" width="0.85546875" style="123" customWidth="1"/>
    <col min="15848" max="15851" width="11.7109375" style="123" customWidth="1"/>
    <col min="15852" max="15852" width="0.85546875" style="123" customWidth="1"/>
    <col min="15853" max="15853" width="11.7109375" style="123" customWidth="1"/>
    <col min="15854" max="15856" width="12.7109375" style="123" customWidth="1"/>
    <col min="15857" max="15857" width="0.85546875" style="123" customWidth="1"/>
    <col min="15858" max="15858" width="12.7109375" style="123" customWidth="1"/>
    <col min="15859" max="15859" width="12.140625" style="123" bestFit="1" customWidth="1"/>
    <col min="15860" max="15861" width="10.5703125" style="123" customWidth="1"/>
    <col min="15862" max="15862" width="0.85546875" style="123" customWidth="1"/>
    <col min="15863" max="15863" width="10.5703125" style="123" customWidth="1"/>
    <col min="15864" max="15866" width="10.85546875" style="123" customWidth="1"/>
    <col min="15867" max="15867" width="0.85546875" style="123" customWidth="1"/>
    <col min="15868" max="15871" width="10.85546875" style="123" customWidth="1"/>
    <col min="15872" max="15872" width="0.85546875" style="123" customWidth="1"/>
    <col min="15873" max="15874" width="10.85546875" style="123" customWidth="1"/>
    <col min="15875" max="15875" width="12.140625" style="123" bestFit="1" customWidth="1"/>
    <col min="15876" max="15876" width="10.85546875" style="123" customWidth="1"/>
    <col min="15877" max="15877" width="0.85546875" style="123" customWidth="1"/>
    <col min="15878" max="15879" width="10.85546875" style="123" customWidth="1"/>
    <col min="15880" max="15880" width="12.140625" style="123" bestFit="1" customWidth="1"/>
    <col min="15881" max="15881" width="10.85546875" style="123" customWidth="1"/>
    <col min="15882" max="15882" width="0.85546875" style="123" customWidth="1"/>
    <col min="15883" max="15883" width="10.85546875" style="123" customWidth="1"/>
    <col min="15884" max="15886" width="12.85546875" style="123" customWidth="1"/>
    <col min="15887" max="15887" width="14.5703125" style="123" customWidth="1"/>
    <col min="15888" max="15888" width="5.140625" style="123" customWidth="1"/>
    <col min="15889" max="15889" width="12" style="123" customWidth="1"/>
    <col min="15890" max="15890" width="13.140625" style="123" bestFit="1" customWidth="1"/>
    <col min="15891" max="15891" width="15.42578125" style="123" bestFit="1" customWidth="1"/>
    <col min="15892" max="15892" width="17" style="123" bestFit="1" customWidth="1"/>
    <col min="15893" max="15893" width="16.28515625" style="123" customWidth="1"/>
    <col min="15894" max="15894" width="15" style="123" bestFit="1" customWidth="1"/>
    <col min="15895" max="15895" width="10.7109375" style="123" bestFit="1" customWidth="1"/>
    <col min="15896" max="16080" width="9.85546875" style="123"/>
    <col min="16081" max="16081" width="13.42578125" style="123" customWidth="1"/>
    <col min="16082" max="16082" width="30.85546875" style="123" customWidth="1"/>
    <col min="16083" max="16083" width="1.85546875" style="123" customWidth="1"/>
    <col min="16084" max="16084" width="11.5703125" style="123" bestFit="1" customWidth="1"/>
    <col min="16085" max="16085" width="10.85546875" style="123" customWidth="1"/>
    <col min="16086" max="16086" width="13" style="123" bestFit="1" customWidth="1"/>
    <col min="16087" max="16087" width="10.85546875" style="123" customWidth="1"/>
    <col min="16088" max="16088" width="0.85546875" style="123" customWidth="1"/>
    <col min="16089" max="16092" width="10.85546875" style="123" customWidth="1"/>
    <col min="16093" max="16093" width="0.85546875" style="123" customWidth="1"/>
    <col min="16094" max="16094" width="10.85546875" style="123" customWidth="1"/>
    <col min="16095" max="16097" width="12.28515625" style="123" customWidth="1"/>
    <col min="16098" max="16098" width="0.85546875" style="123" customWidth="1"/>
    <col min="16099" max="16099" width="12.28515625" style="123" customWidth="1"/>
    <col min="16100" max="16100" width="12.140625" style="123" bestFit="1" customWidth="1"/>
    <col min="16101" max="16102" width="11.7109375" style="123" customWidth="1"/>
    <col min="16103" max="16103" width="0.85546875" style="123" customWidth="1"/>
    <col min="16104" max="16107" width="11.7109375" style="123" customWidth="1"/>
    <col min="16108" max="16108" width="0.85546875" style="123" customWidth="1"/>
    <col min="16109" max="16109" width="11.7109375" style="123" customWidth="1"/>
    <col min="16110" max="16112" width="12.7109375" style="123" customWidth="1"/>
    <col min="16113" max="16113" width="0.85546875" style="123" customWidth="1"/>
    <col min="16114" max="16114" width="12.7109375" style="123" customWidth="1"/>
    <col min="16115" max="16115" width="12.140625" style="123" bestFit="1" customWidth="1"/>
    <col min="16116" max="16117" width="10.5703125" style="123" customWidth="1"/>
    <col min="16118" max="16118" width="0.85546875" style="123" customWidth="1"/>
    <col min="16119" max="16119" width="10.5703125" style="123" customWidth="1"/>
    <col min="16120" max="16122" width="10.85546875" style="123" customWidth="1"/>
    <col min="16123" max="16123" width="0.85546875" style="123" customWidth="1"/>
    <col min="16124" max="16127" width="10.85546875" style="123" customWidth="1"/>
    <col min="16128" max="16128" width="0.85546875" style="123" customWidth="1"/>
    <col min="16129" max="16130" width="10.85546875" style="123" customWidth="1"/>
    <col min="16131" max="16131" width="12.140625" style="123" bestFit="1" customWidth="1"/>
    <col min="16132" max="16132" width="10.85546875" style="123" customWidth="1"/>
    <col min="16133" max="16133" width="0.85546875" style="123" customWidth="1"/>
    <col min="16134" max="16135" width="10.85546875" style="123" customWidth="1"/>
    <col min="16136" max="16136" width="12.140625" style="123" bestFit="1" customWidth="1"/>
    <col min="16137" max="16137" width="10.85546875" style="123" customWidth="1"/>
    <col min="16138" max="16138" width="0.85546875" style="123" customWidth="1"/>
    <col min="16139" max="16139" width="10.85546875" style="123" customWidth="1"/>
    <col min="16140" max="16142" width="12.85546875" style="123" customWidth="1"/>
    <col min="16143" max="16143" width="14.5703125" style="123" customWidth="1"/>
    <col min="16144" max="16144" width="5.140625" style="123" customWidth="1"/>
    <col min="16145" max="16145" width="12" style="123" customWidth="1"/>
    <col min="16146" max="16146" width="13.140625" style="123" bestFit="1" customWidth="1"/>
    <col min="16147" max="16147" width="15.42578125" style="123" bestFit="1" customWidth="1"/>
    <col min="16148" max="16148" width="17" style="123" bestFit="1" customWidth="1"/>
    <col min="16149" max="16149" width="16.28515625" style="123" customWidth="1"/>
    <col min="16150" max="16150" width="15" style="123" bestFit="1" customWidth="1"/>
    <col min="16151" max="16151" width="10.7109375" style="123" bestFit="1" customWidth="1"/>
    <col min="16152" max="16384" width="9.85546875" style="123"/>
  </cols>
  <sheetData>
    <row r="1" spans="1:21" ht="15">
      <c r="A1" s="1" t="s">
        <v>0</v>
      </c>
      <c r="B1" s="1"/>
      <c r="F1" s="1"/>
      <c r="I1" s="1"/>
      <c r="M1" s="1"/>
    </row>
    <row r="2" spans="1:21" ht="15">
      <c r="A2" t="s">
        <v>175</v>
      </c>
      <c r="B2"/>
      <c r="F2"/>
      <c r="I2"/>
      <c r="M2"/>
    </row>
    <row r="3" spans="1:21" ht="15">
      <c r="A3" t="s">
        <v>2</v>
      </c>
      <c r="B3"/>
      <c r="F3"/>
      <c r="I3"/>
      <c r="M3"/>
    </row>
    <row r="4" spans="1:21" ht="15">
      <c r="A4" s="111" t="s">
        <v>13</v>
      </c>
      <c r="B4" s="111"/>
      <c r="C4" s="124"/>
      <c r="F4"/>
      <c r="I4"/>
      <c r="M4"/>
    </row>
    <row r="5" spans="1:21" ht="15">
      <c r="A5" t="s">
        <v>3</v>
      </c>
      <c r="B5"/>
      <c r="F5"/>
      <c r="I5"/>
      <c r="M5"/>
      <c r="N5" s="205"/>
      <c r="O5" s="205"/>
      <c r="P5" s="205"/>
      <c r="Q5" s="643"/>
    </row>
    <row r="6" spans="1:21" s="118" customFormat="1" ht="16.5" thickBot="1">
      <c r="B6" s="126"/>
      <c r="C6" s="126"/>
      <c r="Q6" s="130"/>
      <c r="R6" s="131"/>
    </row>
    <row r="7" spans="1:21" s="118" customFormat="1" ht="16.5" thickBot="1">
      <c r="B7" s="642" t="s">
        <v>82</v>
      </c>
      <c r="C7" s="642" t="s">
        <v>83</v>
      </c>
      <c r="D7" s="456" t="s">
        <v>86</v>
      </c>
      <c r="E7" s="642" t="s">
        <v>51</v>
      </c>
      <c r="F7" s="642" t="s">
        <v>52</v>
      </c>
      <c r="G7" s="642" t="s">
        <v>53</v>
      </c>
      <c r="H7" s="642" t="s">
        <v>54</v>
      </c>
      <c r="I7" s="642" t="s">
        <v>55</v>
      </c>
      <c r="J7" s="642" t="s">
        <v>56</v>
      </c>
      <c r="K7" s="642" t="s">
        <v>57</v>
      </c>
      <c r="L7" s="642" t="s">
        <v>68</v>
      </c>
      <c r="M7" s="642" t="s">
        <v>69</v>
      </c>
      <c r="N7" s="642" t="s">
        <v>163</v>
      </c>
      <c r="O7" s="642" t="s">
        <v>162</v>
      </c>
      <c r="P7" s="642" t="s">
        <v>169</v>
      </c>
      <c r="Q7" s="130"/>
      <c r="R7" s="131"/>
    </row>
    <row r="8" spans="1:21" s="133" customFormat="1" ht="16.5" thickBot="1">
      <c r="B8" s="723" t="s">
        <v>222</v>
      </c>
      <c r="C8" s="723" t="s">
        <v>87</v>
      </c>
      <c r="D8" s="721"/>
      <c r="E8" s="721"/>
      <c r="F8" s="721"/>
      <c r="G8" s="721"/>
      <c r="H8" s="721"/>
      <c r="I8" s="721"/>
      <c r="J8" s="721"/>
      <c r="K8" s="721"/>
      <c r="L8" s="721"/>
      <c r="M8" s="721"/>
      <c r="N8" s="721"/>
      <c r="O8" s="721"/>
      <c r="P8" s="726" t="s">
        <v>70</v>
      </c>
      <c r="Q8" s="130"/>
      <c r="R8" s="131"/>
    </row>
    <row r="9" spans="1:21" s="122" customFormat="1" ht="15.75" thickBot="1">
      <c r="A9" s="452" t="s">
        <v>1</v>
      </c>
      <c r="B9" s="724"/>
      <c r="C9" s="724"/>
      <c r="D9" s="722">
        <v>43009</v>
      </c>
      <c r="E9" s="722">
        <v>43040</v>
      </c>
      <c r="F9" s="722">
        <v>43070</v>
      </c>
      <c r="G9" s="722">
        <v>43101</v>
      </c>
      <c r="H9" s="722">
        <v>43132</v>
      </c>
      <c r="I9" s="722">
        <v>43160</v>
      </c>
      <c r="J9" s="722">
        <v>43191</v>
      </c>
      <c r="K9" s="722">
        <v>43221</v>
      </c>
      <c r="L9" s="722">
        <v>43252</v>
      </c>
      <c r="M9" s="722">
        <v>43282</v>
      </c>
      <c r="N9" s="722">
        <v>43313</v>
      </c>
      <c r="O9" s="722">
        <v>43344</v>
      </c>
      <c r="P9" s="728" t="s">
        <v>223</v>
      </c>
      <c r="Q9" s="135"/>
      <c r="R9" s="136"/>
    </row>
    <row r="10" spans="1:21" s="122" customFormat="1" ht="14.1" customHeight="1">
      <c r="A10" s="458">
        <v>1</v>
      </c>
      <c r="B10" s="495">
        <v>4020</v>
      </c>
      <c r="C10" s="504" t="s">
        <v>95</v>
      </c>
      <c r="D10" s="490">
        <v>0</v>
      </c>
      <c r="E10" s="490">
        <v>0</v>
      </c>
      <c r="F10" s="490">
        <v>0</v>
      </c>
      <c r="G10" s="490">
        <v>50058.400000000001</v>
      </c>
      <c r="H10" s="490">
        <v>14034.05</v>
      </c>
      <c r="I10" s="490">
        <v>0</v>
      </c>
      <c r="J10" s="490">
        <v>21000</v>
      </c>
      <c r="K10" s="490">
        <v>0</v>
      </c>
      <c r="L10" s="490">
        <v>0</v>
      </c>
      <c r="M10" s="490">
        <v>0</v>
      </c>
      <c r="N10" s="490">
        <v>142019.20000000001</v>
      </c>
      <c r="O10" s="490">
        <v>0</v>
      </c>
      <c r="P10" s="505">
        <f t="shared" ref="P10:P41" si="0">SUM(D10+E10+F10+G10+H10+I10+J10+K10+L10+M10+N10+O10)</f>
        <v>227111.65000000002</v>
      </c>
      <c r="Q10" s="140"/>
      <c r="R10" s="141"/>
      <c r="S10" s="120"/>
      <c r="T10" s="120"/>
      <c r="U10" s="142"/>
    </row>
    <row r="11" spans="1:21" s="122" customFormat="1" ht="14.1" customHeight="1">
      <c r="A11" s="453">
        <v>2</v>
      </c>
      <c r="B11" s="495">
        <v>4030</v>
      </c>
      <c r="C11" s="138" t="s">
        <v>96</v>
      </c>
      <c r="D11" s="144">
        <v>14140.62</v>
      </c>
      <c r="E11" s="144">
        <v>14583.27</v>
      </c>
      <c r="F11" s="144">
        <v>14583.28</v>
      </c>
      <c r="G11" s="144">
        <v>14752.27</v>
      </c>
      <c r="H11" s="144">
        <v>14321.18</v>
      </c>
      <c r="I11" s="144">
        <v>15500.69</v>
      </c>
      <c r="J11" s="144">
        <v>14786.93</v>
      </c>
      <c r="K11" s="144">
        <v>14942.28</v>
      </c>
      <c r="L11" s="144">
        <v>15143.04</v>
      </c>
      <c r="M11" s="144">
        <v>15291.22</v>
      </c>
      <c r="N11" s="144">
        <v>15140.65</v>
      </c>
      <c r="O11" s="144">
        <v>15757.27</v>
      </c>
      <c r="P11" s="506">
        <f t="shared" si="0"/>
        <v>178942.69999999998</v>
      </c>
      <c r="Q11" s="135"/>
      <c r="R11" s="146"/>
      <c r="S11" s="120"/>
      <c r="T11" s="120"/>
      <c r="U11" s="142"/>
    </row>
    <row r="12" spans="1:21" s="122" customFormat="1" ht="14.1" customHeight="1">
      <c r="A12" s="453">
        <v>3</v>
      </c>
      <c r="B12" s="495">
        <v>4048</v>
      </c>
      <c r="C12" s="138" t="s">
        <v>97</v>
      </c>
      <c r="D12" s="147">
        <v>0</v>
      </c>
      <c r="E12" s="147">
        <v>0</v>
      </c>
      <c r="F12" s="147">
        <v>0</v>
      </c>
      <c r="G12" s="147">
        <v>0</v>
      </c>
      <c r="H12" s="147">
        <v>0</v>
      </c>
      <c r="I12" s="147">
        <v>0</v>
      </c>
      <c r="J12" s="147">
        <v>0</v>
      </c>
      <c r="K12" s="147">
        <v>0</v>
      </c>
      <c r="L12" s="147">
        <v>0</v>
      </c>
      <c r="M12" s="147">
        <v>0</v>
      </c>
      <c r="N12" s="147">
        <v>0</v>
      </c>
      <c r="O12" s="147">
        <v>0</v>
      </c>
      <c r="P12" s="506">
        <f t="shared" si="0"/>
        <v>0</v>
      </c>
      <c r="Q12" s="135"/>
      <c r="R12" s="146"/>
      <c r="S12" s="120"/>
      <c r="T12" s="120"/>
      <c r="U12" s="142"/>
    </row>
    <row r="13" spans="1:21" s="149" customFormat="1" ht="12.2" customHeight="1">
      <c r="A13" s="494">
        <v>4</v>
      </c>
      <c r="B13" s="495">
        <v>4049</v>
      </c>
      <c r="C13" s="148" t="s">
        <v>98</v>
      </c>
      <c r="D13" s="147">
        <v>0</v>
      </c>
      <c r="E13" s="147">
        <v>0</v>
      </c>
      <c r="F13" s="147">
        <v>0</v>
      </c>
      <c r="G13" s="147">
        <v>0</v>
      </c>
      <c r="H13" s="147">
        <v>0</v>
      </c>
      <c r="I13" s="147">
        <v>0</v>
      </c>
      <c r="J13" s="147">
        <v>0</v>
      </c>
      <c r="K13" s="147">
        <v>0</v>
      </c>
      <c r="L13" s="147">
        <v>0</v>
      </c>
      <c r="M13" s="147">
        <v>0</v>
      </c>
      <c r="N13" s="147">
        <v>0</v>
      </c>
      <c r="O13" s="147">
        <v>0</v>
      </c>
      <c r="P13" s="506">
        <f t="shared" si="0"/>
        <v>0</v>
      </c>
      <c r="Q13" s="135"/>
      <c r="R13" s="146"/>
      <c r="S13" s="151"/>
      <c r="T13" s="120"/>
      <c r="U13" s="142"/>
    </row>
    <row r="14" spans="1:21" s="149" customFormat="1" ht="14.1" customHeight="1">
      <c r="A14" s="494">
        <v>5</v>
      </c>
      <c r="B14" s="496">
        <v>4050</v>
      </c>
      <c r="C14" s="148" t="s">
        <v>99</v>
      </c>
      <c r="D14" s="147">
        <v>77199.199999999997</v>
      </c>
      <c r="E14" s="147">
        <v>78374.399999999994</v>
      </c>
      <c r="F14" s="144">
        <v>77942.8</v>
      </c>
      <c r="G14" s="147">
        <v>79008.800000000003</v>
      </c>
      <c r="H14" s="147">
        <v>78275.600000000006</v>
      </c>
      <c r="I14" s="147">
        <v>81663.399999999994</v>
      </c>
      <c r="J14" s="147">
        <v>80152.7</v>
      </c>
      <c r="K14" s="147">
        <v>80849.600000000006</v>
      </c>
      <c r="L14" s="147">
        <v>80901.600000000006</v>
      </c>
      <c r="M14" s="147">
        <v>81725.8</v>
      </c>
      <c r="N14" s="147">
        <v>82095</v>
      </c>
      <c r="O14" s="147">
        <v>83530.2</v>
      </c>
      <c r="P14" s="506">
        <f t="shared" si="0"/>
        <v>961719.09999999986</v>
      </c>
      <c r="Q14" s="135"/>
      <c r="R14" s="146"/>
      <c r="S14" s="151"/>
      <c r="T14" s="120"/>
      <c r="U14" s="142"/>
    </row>
    <row r="15" spans="1:21" s="122" customFormat="1" ht="14.1" customHeight="1">
      <c r="A15" s="453">
        <v>6</v>
      </c>
      <c r="B15" s="495">
        <v>4070</v>
      </c>
      <c r="C15" s="138" t="s">
        <v>100</v>
      </c>
      <c r="D15" s="147">
        <v>5312.5</v>
      </c>
      <c r="E15" s="147">
        <v>5445.8</v>
      </c>
      <c r="F15" s="144">
        <v>5494.8</v>
      </c>
      <c r="G15" s="147">
        <v>5560.52</v>
      </c>
      <c r="H15" s="147">
        <v>5558.2</v>
      </c>
      <c r="I15" s="147">
        <v>5682.68</v>
      </c>
      <c r="J15" s="147">
        <v>5618.2</v>
      </c>
      <c r="K15" s="147">
        <v>5806.24</v>
      </c>
      <c r="L15" s="147">
        <v>5857.32</v>
      </c>
      <c r="M15" s="147">
        <v>5839.1</v>
      </c>
      <c r="N15" s="147">
        <v>5867.32</v>
      </c>
      <c r="O15" s="147">
        <v>5903.04</v>
      </c>
      <c r="P15" s="506">
        <f t="shared" si="0"/>
        <v>67945.719999999987</v>
      </c>
      <c r="Q15" s="135"/>
      <c r="R15" s="146"/>
      <c r="S15" s="120"/>
      <c r="T15" s="120"/>
      <c r="U15" s="142"/>
    </row>
    <row r="16" spans="1:21" s="122" customFormat="1" ht="14.1" customHeight="1">
      <c r="A16" s="453">
        <v>7</v>
      </c>
      <c r="B16" s="495">
        <v>4090</v>
      </c>
      <c r="C16" s="138" t="s">
        <v>101</v>
      </c>
      <c r="D16" s="147">
        <v>0</v>
      </c>
      <c r="E16" s="147">
        <v>0</v>
      </c>
      <c r="F16" s="147">
        <v>0</v>
      </c>
      <c r="G16" s="147">
        <v>0</v>
      </c>
      <c r="H16" s="147">
        <v>0</v>
      </c>
      <c r="I16" s="147">
        <v>0</v>
      </c>
      <c r="J16" s="147">
        <v>0</v>
      </c>
      <c r="K16" s="147">
        <v>0</v>
      </c>
      <c r="L16" s="147">
        <v>0</v>
      </c>
      <c r="M16" s="147">
        <v>0</v>
      </c>
      <c r="N16" s="147">
        <v>0</v>
      </c>
      <c r="O16" s="147">
        <v>0</v>
      </c>
      <c r="P16" s="506">
        <f t="shared" si="0"/>
        <v>0</v>
      </c>
      <c r="Q16" s="135"/>
      <c r="R16" s="146"/>
      <c r="S16" s="120"/>
      <c r="T16" s="120"/>
      <c r="U16" s="142"/>
    </row>
    <row r="17" spans="1:21" s="122" customFormat="1" ht="14.1" customHeight="1">
      <c r="A17" s="453">
        <v>8</v>
      </c>
      <c r="B17" s="495">
        <v>4126</v>
      </c>
      <c r="C17" s="138" t="s">
        <v>102</v>
      </c>
      <c r="D17" s="147">
        <v>0</v>
      </c>
      <c r="E17" s="147">
        <v>0</v>
      </c>
      <c r="F17" s="144">
        <v>50</v>
      </c>
      <c r="G17" s="147">
        <v>150</v>
      </c>
      <c r="H17" s="147">
        <v>150</v>
      </c>
      <c r="I17" s="147">
        <v>25</v>
      </c>
      <c r="J17" s="147">
        <v>615.39</v>
      </c>
      <c r="K17" s="147">
        <v>0</v>
      </c>
      <c r="L17" s="147">
        <v>615.39</v>
      </c>
      <c r="M17" s="147">
        <v>0</v>
      </c>
      <c r="N17" s="147">
        <v>0</v>
      </c>
      <c r="O17" s="147">
        <v>0</v>
      </c>
      <c r="P17" s="506">
        <f t="shared" si="0"/>
        <v>1605.78</v>
      </c>
      <c r="Q17" s="135"/>
      <c r="R17" s="146"/>
      <c r="S17" s="120"/>
      <c r="T17" s="120"/>
      <c r="U17" s="142"/>
    </row>
    <row r="18" spans="1:21" s="122" customFormat="1" ht="14.1" customHeight="1">
      <c r="A18" s="453">
        <v>9</v>
      </c>
      <c r="B18" s="495">
        <v>4128</v>
      </c>
      <c r="C18" s="138" t="s">
        <v>103</v>
      </c>
      <c r="D18" s="147">
        <v>2592.3200000000002</v>
      </c>
      <c r="E18" s="147">
        <v>2200.96</v>
      </c>
      <c r="F18" s="144">
        <v>1531.87</v>
      </c>
      <c r="G18" s="147">
        <v>2756.4</v>
      </c>
      <c r="H18" s="147">
        <v>1640</v>
      </c>
      <c r="I18" s="147">
        <v>984</v>
      </c>
      <c r="J18" s="147">
        <v>16536</v>
      </c>
      <c r="K18" s="147">
        <v>1560.96</v>
      </c>
      <c r="L18" s="147">
        <v>2583.3000000000002</v>
      </c>
      <c r="M18" s="147">
        <v>2629.38</v>
      </c>
      <c r="N18" s="147">
        <v>2518</v>
      </c>
      <c r="O18" s="147">
        <v>3198</v>
      </c>
      <c r="P18" s="506">
        <f t="shared" si="0"/>
        <v>40731.19</v>
      </c>
      <c r="Q18" s="135"/>
      <c r="R18" s="146"/>
      <c r="S18" s="120"/>
      <c r="T18" s="120"/>
      <c r="U18" s="142"/>
    </row>
    <row r="19" spans="1:21" s="122" customFormat="1" ht="14.1" customHeight="1">
      <c r="A19" s="453">
        <v>10</v>
      </c>
      <c r="B19" s="495">
        <v>4209</v>
      </c>
      <c r="C19" s="138" t="s">
        <v>104</v>
      </c>
      <c r="D19" s="147">
        <v>0</v>
      </c>
      <c r="E19" s="147">
        <v>0</v>
      </c>
      <c r="F19" s="147">
        <v>0</v>
      </c>
      <c r="G19" s="147">
        <v>0</v>
      </c>
      <c r="H19" s="147">
        <v>0</v>
      </c>
      <c r="I19" s="147">
        <v>0</v>
      </c>
      <c r="J19" s="147">
        <v>0</v>
      </c>
      <c r="K19" s="147">
        <v>0</v>
      </c>
      <c r="L19" s="147">
        <v>0</v>
      </c>
      <c r="M19" s="147">
        <v>0</v>
      </c>
      <c r="N19" s="147">
        <v>0</v>
      </c>
      <c r="O19" s="147">
        <v>0</v>
      </c>
      <c r="P19" s="506">
        <f t="shared" si="0"/>
        <v>0</v>
      </c>
      <c r="Q19" s="135"/>
      <c r="R19" s="146"/>
      <c r="S19" s="120"/>
      <c r="T19" s="120"/>
      <c r="U19" s="142"/>
    </row>
    <row r="20" spans="1:21" s="122" customFormat="1" ht="14.1" customHeight="1">
      <c r="A20" s="453">
        <v>11</v>
      </c>
      <c r="B20" s="495">
        <v>4211</v>
      </c>
      <c r="C20" s="138" t="s">
        <v>105</v>
      </c>
      <c r="D20" s="147">
        <v>-8875</v>
      </c>
      <c r="E20" s="147">
        <v>28300</v>
      </c>
      <c r="F20" s="144">
        <v>34050</v>
      </c>
      <c r="G20" s="147">
        <v>96950</v>
      </c>
      <c r="H20" s="147">
        <v>61125</v>
      </c>
      <c r="I20" s="147">
        <v>57725</v>
      </c>
      <c r="J20" s="147">
        <v>20975</v>
      </c>
      <c r="K20" s="147">
        <v>73675</v>
      </c>
      <c r="L20" s="147">
        <v>64575</v>
      </c>
      <c r="M20" s="147">
        <v>100275</v>
      </c>
      <c r="N20" s="147">
        <v>68625</v>
      </c>
      <c r="O20" s="147">
        <v>40850</v>
      </c>
      <c r="P20" s="506">
        <f t="shared" si="0"/>
        <v>638250</v>
      </c>
      <c r="Q20" s="135"/>
      <c r="R20" s="146"/>
      <c r="S20" s="120"/>
      <c r="T20" s="120"/>
      <c r="U20" s="142"/>
    </row>
    <row r="21" spans="1:21" s="122" customFormat="1" ht="14.1" customHeight="1">
      <c r="A21" s="453">
        <v>12</v>
      </c>
      <c r="B21" s="495">
        <v>4213</v>
      </c>
      <c r="C21" s="138" t="s">
        <v>106</v>
      </c>
      <c r="D21" s="147">
        <v>125.41</v>
      </c>
      <c r="E21" s="147">
        <v>264.08</v>
      </c>
      <c r="F21" s="144">
        <v>28.68</v>
      </c>
      <c r="G21" s="147">
        <v>527.14</v>
      </c>
      <c r="H21" s="147">
        <v>333.67</v>
      </c>
      <c r="I21" s="147">
        <v>1213.3900000000001</v>
      </c>
      <c r="J21" s="147">
        <v>59.43</v>
      </c>
      <c r="K21" s="147">
        <v>0</v>
      </c>
      <c r="L21" s="147">
        <v>66.59</v>
      </c>
      <c r="M21" s="147">
        <v>163.18</v>
      </c>
      <c r="N21" s="147">
        <v>192.53</v>
      </c>
      <c r="O21" s="147">
        <v>5.83</v>
      </c>
      <c r="P21" s="506">
        <f t="shared" si="0"/>
        <v>2979.93</v>
      </c>
      <c r="Q21" s="135"/>
      <c r="R21" s="146"/>
      <c r="S21" s="120"/>
      <c r="T21" s="120"/>
      <c r="U21" s="142"/>
    </row>
    <row r="22" spans="1:21" ht="15">
      <c r="A22" s="453">
        <v>13</v>
      </c>
      <c r="B22" s="496">
        <v>4262</v>
      </c>
      <c r="C22" s="148" t="s">
        <v>107</v>
      </c>
      <c r="D22" s="147">
        <v>0</v>
      </c>
      <c r="E22" s="147">
        <v>0</v>
      </c>
      <c r="F22" s="147">
        <v>0</v>
      </c>
      <c r="G22" s="147">
        <v>0</v>
      </c>
      <c r="H22" s="147">
        <v>0</v>
      </c>
      <c r="I22" s="147">
        <v>0</v>
      </c>
      <c r="J22" s="147">
        <v>0</v>
      </c>
      <c r="K22" s="147">
        <v>0</v>
      </c>
      <c r="L22" s="147">
        <v>0</v>
      </c>
      <c r="M22" s="147">
        <v>0</v>
      </c>
      <c r="N22" s="147">
        <v>0</v>
      </c>
      <c r="O22" s="147">
        <v>0</v>
      </c>
      <c r="P22" s="506">
        <f t="shared" si="0"/>
        <v>0</v>
      </c>
      <c r="Q22" s="135"/>
      <c r="R22" s="146"/>
      <c r="S22" s="120"/>
      <c r="T22" s="120"/>
      <c r="U22" s="142"/>
    </row>
    <row r="23" spans="1:21" s="122" customFormat="1" ht="14.1" customHeight="1">
      <c r="A23" s="453">
        <v>15</v>
      </c>
      <c r="B23" s="495">
        <v>4222</v>
      </c>
      <c r="C23" s="148" t="s">
        <v>108</v>
      </c>
      <c r="D23" s="147">
        <v>138904.68</v>
      </c>
      <c r="E23" s="147">
        <v>95162.4</v>
      </c>
      <c r="F23" s="147">
        <v>92355.01</v>
      </c>
      <c r="G23" s="147">
        <v>105390.29</v>
      </c>
      <c r="H23" s="147">
        <v>64277.02</v>
      </c>
      <c r="I23" s="147">
        <v>94171.96</v>
      </c>
      <c r="J23" s="147">
        <v>81395.83</v>
      </c>
      <c r="K23" s="147">
        <v>82393.38</v>
      </c>
      <c r="L23" s="147">
        <v>98046.59</v>
      </c>
      <c r="M23" s="147">
        <v>117394.8</v>
      </c>
      <c r="N23" s="147">
        <v>122691.08</v>
      </c>
      <c r="O23" s="147">
        <v>105756.01</v>
      </c>
      <c r="P23" s="506">
        <f t="shared" si="0"/>
        <v>1197939.05</v>
      </c>
      <c r="Q23" s="135"/>
      <c r="R23" s="146"/>
      <c r="S23" s="120"/>
      <c r="T23" s="120"/>
      <c r="U23" s="142"/>
    </row>
    <row r="24" spans="1:21" s="122" customFormat="1" ht="14.1" customHeight="1">
      <c r="A24" s="453">
        <v>16</v>
      </c>
      <c r="B24" s="495">
        <v>4231</v>
      </c>
      <c r="C24" s="138" t="s">
        <v>109</v>
      </c>
      <c r="D24" s="147">
        <v>0</v>
      </c>
      <c r="E24" s="147">
        <v>15083.8</v>
      </c>
      <c r="F24" s="147">
        <v>0</v>
      </c>
      <c r="G24" s="147">
        <v>0</v>
      </c>
      <c r="H24" s="147">
        <v>15083.8</v>
      </c>
      <c r="I24" s="147">
        <v>0</v>
      </c>
      <c r="J24" s="147">
        <v>0</v>
      </c>
      <c r="K24" s="147">
        <v>15083.8</v>
      </c>
      <c r="L24" s="147">
        <v>0</v>
      </c>
      <c r="M24" s="147">
        <v>0</v>
      </c>
      <c r="N24" s="147">
        <v>15083.8</v>
      </c>
      <c r="O24" s="147">
        <v>0</v>
      </c>
      <c r="P24" s="506">
        <f t="shared" si="0"/>
        <v>60335.199999999997</v>
      </c>
      <c r="Q24" s="135"/>
      <c r="R24" s="146"/>
      <c r="S24" s="120"/>
      <c r="T24" s="120"/>
      <c r="U24" s="142"/>
    </row>
    <row r="25" spans="1:21" s="122" customFormat="1" ht="14.1" customHeight="1">
      <c r="A25" s="453">
        <v>17</v>
      </c>
      <c r="B25" s="495">
        <v>4234</v>
      </c>
      <c r="C25" s="148" t="s">
        <v>110</v>
      </c>
      <c r="D25" s="147">
        <v>9417.24</v>
      </c>
      <c r="E25" s="147">
        <v>13606.99</v>
      </c>
      <c r="F25" s="147">
        <v>21403.13</v>
      </c>
      <c r="G25" s="147">
        <v>20799.2</v>
      </c>
      <c r="H25" s="147">
        <v>18353.96</v>
      </c>
      <c r="I25" s="147">
        <v>11630.04</v>
      </c>
      <c r="J25" s="147">
        <v>5598.43</v>
      </c>
      <c r="K25" s="147">
        <v>11556.66</v>
      </c>
      <c r="L25" s="147">
        <v>18452.82</v>
      </c>
      <c r="M25" s="147">
        <v>9521.86</v>
      </c>
      <c r="N25" s="147">
        <v>7988.75</v>
      </c>
      <c r="O25" s="147">
        <v>6609.88</v>
      </c>
      <c r="P25" s="506">
        <f t="shared" si="0"/>
        <v>154938.96000000002</v>
      </c>
      <c r="Q25" s="135"/>
      <c r="R25" s="146"/>
      <c r="S25" s="120"/>
      <c r="T25" s="120"/>
      <c r="U25" s="142"/>
    </row>
    <row r="26" spans="1:21" s="122" customFormat="1" ht="14.1" customHeight="1">
      <c r="A26" s="453">
        <v>18</v>
      </c>
      <c r="B26" s="495">
        <v>4241</v>
      </c>
      <c r="C26" s="138" t="s">
        <v>111</v>
      </c>
      <c r="D26" s="147">
        <v>0</v>
      </c>
      <c r="E26" s="147">
        <v>32.33</v>
      </c>
      <c r="F26" s="147">
        <v>32.33</v>
      </c>
      <c r="G26" s="147">
        <v>0</v>
      </c>
      <c r="H26" s="147">
        <v>32.33</v>
      </c>
      <c r="I26" s="147">
        <v>32.33</v>
      </c>
      <c r="J26" s="147">
        <v>32.33</v>
      </c>
      <c r="K26" s="147">
        <v>32.33</v>
      </c>
      <c r="L26" s="147">
        <v>32.33</v>
      </c>
      <c r="M26" s="147">
        <v>0</v>
      </c>
      <c r="N26" s="147">
        <v>0</v>
      </c>
      <c r="O26" s="147">
        <v>1163.97</v>
      </c>
      <c r="P26" s="506">
        <f t="shared" si="0"/>
        <v>1390.28</v>
      </c>
      <c r="Q26" s="135"/>
      <c r="R26" s="146"/>
      <c r="S26" s="120"/>
      <c r="T26" s="120"/>
      <c r="U26" s="142"/>
    </row>
    <row r="27" spans="1:21" s="122" customFormat="1" ht="14.1" customHeight="1">
      <c r="A27" s="453">
        <v>19</v>
      </c>
      <c r="B27" s="495">
        <v>4324</v>
      </c>
      <c r="C27" s="138" t="s">
        <v>112</v>
      </c>
      <c r="D27" s="147">
        <v>0</v>
      </c>
      <c r="E27" s="147">
        <v>0</v>
      </c>
      <c r="F27" s="147">
        <v>0</v>
      </c>
      <c r="G27" s="147">
        <v>0</v>
      </c>
      <c r="H27" s="147">
        <v>0</v>
      </c>
      <c r="I27" s="147">
        <v>0</v>
      </c>
      <c r="J27" s="147">
        <v>0</v>
      </c>
      <c r="K27" s="147">
        <v>0</v>
      </c>
      <c r="L27" s="147">
        <v>0</v>
      </c>
      <c r="M27" s="147">
        <v>0</v>
      </c>
      <c r="N27" s="147">
        <v>0</v>
      </c>
      <c r="O27" s="147">
        <v>0</v>
      </c>
      <c r="P27" s="506">
        <f t="shared" si="0"/>
        <v>0</v>
      </c>
      <c r="Q27" s="135"/>
      <c r="R27" s="146"/>
      <c r="S27" s="120"/>
      <c r="T27" s="120"/>
      <c r="U27" s="142"/>
    </row>
    <row r="28" spans="1:21" s="122" customFormat="1" ht="14.1" customHeight="1">
      <c r="A28" s="453">
        <v>20</v>
      </c>
      <c r="B28" s="495">
        <v>4325</v>
      </c>
      <c r="C28" s="138" t="s">
        <v>113</v>
      </c>
      <c r="D28" s="147">
        <v>5554</v>
      </c>
      <c r="E28" s="147">
        <v>0</v>
      </c>
      <c r="F28" s="147">
        <v>0</v>
      </c>
      <c r="G28" s="147">
        <v>0</v>
      </c>
      <c r="H28" s="147">
        <v>3638.39</v>
      </c>
      <c r="I28" s="147">
        <v>0</v>
      </c>
      <c r="J28" s="147">
        <v>0</v>
      </c>
      <c r="K28" s="147">
        <v>0</v>
      </c>
      <c r="L28" s="147">
        <v>0</v>
      </c>
      <c r="M28" s="147">
        <v>2538.65</v>
      </c>
      <c r="N28" s="147">
        <v>0</v>
      </c>
      <c r="O28" s="147">
        <v>0</v>
      </c>
      <c r="P28" s="506">
        <f t="shared" si="0"/>
        <v>11731.039999999999</v>
      </c>
      <c r="Q28" s="135"/>
      <c r="R28" s="146"/>
      <c r="S28" s="120"/>
      <c r="T28" s="120"/>
      <c r="U28" s="142"/>
    </row>
    <row r="29" spans="1:21" s="122" customFormat="1" ht="14.1" customHeight="1">
      <c r="A29" s="453">
        <v>21</v>
      </c>
      <c r="B29" s="496">
        <v>4337</v>
      </c>
      <c r="C29" s="148" t="s">
        <v>114</v>
      </c>
      <c r="D29" s="147">
        <v>0</v>
      </c>
      <c r="E29" s="147">
        <v>271</v>
      </c>
      <c r="F29" s="147">
        <v>0</v>
      </c>
      <c r="G29" s="147">
        <v>1319</v>
      </c>
      <c r="H29" s="147">
        <v>795</v>
      </c>
      <c r="I29" s="147">
        <v>1325</v>
      </c>
      <c r="J29" s="147">
        <v>1325</v>
      </c>
      <c r="K29" s="147">
        <v>2385</v>
      </c>
      <c r="L29" s="147">
        <v>265</v>
      </c>
      <c r="M29" s="147">
        <v>0</v>
      </c>
      <c r="N29" s="147">
        <v>795</v>
      </c>
      <c r="O29" s="147">
        <v>8215</v>
      </c>
      <c r="P29" s="506">
        <f t="shared" si="0"/>
        <v>16695</v>
      </c>
      <c r="Q29" s="135"/>
      <c r="R29" s="146"/>
      <c r="S29" s="120"/>
      <c r="T29" s="120"/>
      <c r="U29" s="142"/>
    </row>
    <row r="30" spans="1:21" s="122" customFormat="1" ht="14.1" customHeight="1">
      <c r="A30" s="453">
        <v>22</v>
      </c>
      <c r="B30" s="495">
        <v>4338</v>
      </c>
      <c r="C30" s="138" t="s">
        <v>115</v>
      </c>
      <c r="D30" s="147">
        <v>0</v>
      </c>
      <c r="E30" s="147">
        <v>0</v>
      </c>
      <c r="F30" s="147">
        <v>0</v>
      </c>
      <c r="G30" s="147">
        <v>0</v>
      </c>
      <c r="H30" s="147">
        <v>0</v>
      </c>
      <c r="I30" s="147">
        <v>0</v>
      </c>
      <c r="J30" s="147">
        <v>0</v>
      </c>
      <c r="K30" s="147">
        <v>0</v>
      </c>
      <c r="L30" s="147">
        <v>0</v>
      </c>
      <c r="M30" s="147">
        <v>0</v>
      </c>
      <c r="N30" s="147">
        <v>0</v>
      </c>
      <c r="O30" s="147">
        <v>0</v>
      </c>
      <c r="P30" s="506">
        <f t="shared" si="0"/>
        <v>0</v>
      </c>
      <c r="Q30" s="135"/>
      <c r="R30" s="146"/>
      <c r="S30" s="120"/>
      <c r="T30" s="120"/>
      <c r="U30" s="142"/>
    </row>
    <row r="31" spans="1:21" s="122" customFormat="1" ht="14.1" customHeight="1">
      <c r="A31" s="453">
        <v>23</v>
      </c>
      <c r="B31" s="495">
        <v>4389</v>
      </c>
      <c r="C31" s="138" t="s">
        <v>116</v>
      </c>
      <c r="D31" s="147">
        <v>5500</v>
      </c>
      <c r="E31" s="147">
        <v>0</v>
      </c>
      <c r="F31" s="144">
        <v>5500</v>
      </c>
      <c r="G31" s="147">
        <v>16500</v>
      </c>
      <c r="H31" s="147">
        <v>0</v>
      </c>
      <c r="I31" s="147">
        <v>11000</v>
      </c>
      <c r="J31" s="147">
        <v>0</v>
      </c>
      <c r="K31" s="147">
        <v>5500</v>
      </c>
      <c r="L31" s="147">
        <v>0</v>
      </c>
      <c r="M31" s="147">
        <v>16500</v>
      </c>
      <c r="N31" s="147">
        <v>5500</v>
      </c>
      <c r="O31" s="147">
        <v>5500</v>
      </c>
      <c r="P31" s="506">
        <f t="shared" si="0"/>
        <v>71500</v>
      </c>
      <c r="Q31" s="135"/>
      <c r="R31" s="146"/>
      <c r="S31" s="120"/>
      <c r="T31" s="120"/>
      <c r="U31" s="142"/>
    </row>
    <row r="32" spans="1:21" s="122" customFormat="1" ht="14.1" customHeight="1">
      <c r="A32" s="453">
        <v>24</v>
      </c>
      <c r="B32" s="496">
        <v>4394</v>
      </c>
      <c r="C32" s="148" t="s">
        <v>117</v>
      </c>
      <c r="D32" s="147">
        <v>0</v>
      </c>
      <c r="E32" s="147">
        <v>0</v>
      </c>
      <c r="F32" s="147">
        <v>0</v>
      </c>
      <c r="G32" s="147">
        <v>0</v>
      </c>
      <c r="H32" s="147">
        <v>0</v>
      </c>
      <c r="I32" s="147">
        <v>0</v>
      </c>
      <c r="J32" s="147">
        <v>0</v>
      </c>
      <c r="K32" s="147">
        <v>0</v>
      </c>
      <c r="L32" s="147">
        <v>0</v>
      </c>
      <c r="M32" s="147">
        <v>0</v>
      </c>
      <c r="N32" s="147">
        <v>0</v>
      </c>
      <c r="O32" s="147">
        <v>0</v>
      </c>
      <c r="P32" s="506">
        <f t="shared" si="0"/>
        <v>0</v>
      </c>
      <c r="Q32" s="135"/>
      <c r="R32" s="146"/>
      <c r="S32" s="120"/>
      <c r="T32" s="120"/>
      <c r="U32" s="142"/>
    </row>
    <row r="33" spans="1:21" s="122" customFormat="1" ht="11.45" customHeight="1">
      <c r="A33" s="453">
        <v>25</v>
      </c>
      <c r="B33" s="495">
        <v>4479</v>
      </c>
      <c r="C33" s="138" t="s">
        <v>118</v>
      </c>
      <c r="D33" s="147">
        <v>0</v>
      </c>
      <c r="E33" s="147">
        <v>0</v>
      </c>
      <c r="F33" s="147">
        <v>0</v>
      </c>
      <c r="G33" s="147">
        <v>0</v>
      </c>
      <c r="H33" s="147">
        <v>0</v>
      </c>
      <c r="I33" s="147">
        <v>0</v>
      </c>
      <c r="J33" s="147">
        <v>0</v>
      </c>
      <c r="K33" s="147">
        <v>0</v>
      </c>
      <c r="L33" s="147">
        <v>0</v>
      </c>
      <c r="M33" s="147">
        <v>0</v>
      </c>
      <c r="N33" s="147">
        <v>0</v>
      </c>
      <c r="O33" s="147">
        <v>0</v>
      </c>
      <c r="P33" s="506">
        <f t="shared" si="0"/>
        <v>0</v>
      </c>
      <c r="Q33" s="135"/>
      <c r="R33" s="146"/>
      <c r="S33" s="120"/>
      <c r="T33" s="120"/>
      <c r="U33" s="142"/>
    </row>
    <row r="34" spans="1:21" s="122" customFormat="1" ht="14.1" customHeight="1">
      <c r="A34" s="453">
        <v>26</v>
      </c>
      <c r="B34" s="495">
        <v>4495</v>
      </c>
      <c r="C34" s="138" t="s">
        <v>119</v>
      </c>
      <c r="D34" s="147">
        <v>2781.85</v>
      </c>
      <c r="E34" s="147">
        <v>2919</v>
      </c>
      <c r="F34" s="144">
        <v>2363</v>
      </c>
      <c r="G34" s="147">
        <v>2919</v>
      </c>
      <c r="H34" s="147">
        <v>2224</v>
      </c>
      <c r="I34" s="147">
        <v>3197</v>
      </c>
      <c r="J34" s="147">
        <v>3475</v>
      </c>
      <c r="K34" s="147">
        <v>2293.5</v>
      </c>
      <c r="L34" s="147">
        <v>764.5</v>
      </c>
      <c r="M34" s="147">
        <v>1459.5</v>
      </c>
      <c r="N34" s="147">
        <v>2085</v>
      </c>
      <c r="O34" s="147">
        <v>1042.5</v>
      </c>
      <c r="P34" s="506">
        <f t="shared" si="0"/>
        <v>27523.85</v>
      </c>
      <c r="Q34" s="135"/>
      <c r="R34" s="146"/>
      <c r="S34" s="120"/>
      <c r="T34" s="120"/>
      <c r="U34" s="142"/>
    </row>
    <row r="35" spans="1:21" s="122" customFormat="1" ht="14.1" customHeight="1">
      <c r="A35" s="453">
        <v>27</v>
      </c>
      <c r="B35" s="496">
        <v>4498</v>
      </c>
      <c r="C35" s="138" t="s">
        <v>120</v>
      </c>
      <c r="D35" s="147">
        <v>141161.26999999999</v>
      </c>
      <c r="E35" s="147">
        <v>94659.98</v>
      </c>
      <c r="F35" s="144">
        <v>76305.740000000005</v>
      </c>
      <c r="G35" s="147">
        <v>111003.51</v>
      </c>
      <c r="H35" s="147">
        <v>131876.82999999999</v>
      </c>
      <c r="I35" s="147">
        <v>87866.21</v>
      </c>
      <c r="J35" s="147">
        <v>125928.38</v>
      </c>
      <c r="K35" s="147">
        <v>97827.99</v>
      </c>
      <c r="L35" s="147">
        <v>90454.71</v>
      </c>
      <c r="M35" s="147">
        <v>141893.59</v>
      </c>
      <c r="N35" s="147">
        <v>122293.44</v>
      </c>
      <c r="O35" s="147">
        <v>96543.53</v>
      </c>
      <c r="P35" s="506">
        <f t="shared" si="0"/>
        <v>1317815.18</v>
      </c>
      <c r="Q35" s="135"/>
      <c r="R35" s="146"/>
      <c r="S35" s="151"/>
      <c r="T35" s="120"/>
      <c r="U35" s="142"/>
    </row>
    <row r="36" spans="1:21" s="122" customFormat="1" ht="14.1" customHeight="1">
      <c r="A36" s="453">
        <v>28</v>
      </c>
      <c r="B36" s="496">
        <v>4505</v>
      </c>
      <c r="C36" s="138" t="s">
        <v>121</v>
      </c>
      <c r="D36" s="147">
        <v>0</v>
      </c>
      <c r="E36" s="147">
        <v>0</v>
      </c>
      <c r="F36" s="147">
        <v>0</v>
      </c>
      <c r="G36" s="147">
        <v>0</v>
      </c>
      <c r="H36" s="147">
        <v>0</v>
      </c>
      <c r="I36" s="147">
        <v>0</v>
      </c>
      <c r="J36" s="147">
        <v>0</v>
      </c>
      <c r="K36" s="147">
        <v>0</v>
      </c>
      <c r="L36" s="147">
        <v>0</v>
      </c>
      <c r="M36" s="147">
        <v>0</v>
      </c>
      <c r="N36" s="147">
        <v>0</v>
      </c>
      <c r="O36" s="147">
        <v>0</v>
      </c>
      <c r="P36" s="506">
        <f t="shared" si="0"/>
        <v>0</v>
      </c>
      <c r="Q36" s="135"/>
      <c r="R36" s="146"/>
      <c r="S36" s="151"/>
      <c r="T36" s="120"/>
      <c r="U36" s="142"/>
    </row>
    <row r="37" spans="1:21" s="122" customFormat="1" ht="14.1" customHeight="1">
      <c r="A37" s="453">
        <v>29</v>
      </c>
      <c r="B37" s="495">
        <v>4513</v>
      </c>
      <c r="C37" s="138" t="s">
        <v>122</v>
      </c>
      <c r="D37" s="147">
        <v>2428</v>
      </c>
      <c r="E37" s="147">
        <v>3873.5</v>
      </c>
      <c r="F37" s="144">
        <v>3637</v>
      </c>
      <c r="G37" s="147">
        <v>2817</v>
      </c>
      <c r="H37" s="147">
        <v>3229.5</v>
      </c>
      <c r="I37" s="147">
        <v>3534.5</v>
      </c>
      <c r="J37" s="147">
        <v>3230</v>
      </c>
      <c r="K37" s="147">
        <v>2788</v>
      </c>
      <c r="L37" s="147">
        <v>3332</v>
      </c>
      <c r="M37" s="147">
        <v>2278</v>
      </c>
      <c r="N37" s="147">
        <v>3842</v>
      </c>
      <c r="O37" s="147">
        <v>2380</v>
      </c>
      <c r="P37" s="506">
        <f t="shared" si="0"/>
        <v>37369.5</v>
      </c>
      <c r="Q37" s="135"/>
      <c r="R37" s="146"/>
      <c r="S37" s="151"/>
      <c r="T37" s="120"/>
      <c r="U37" s="142"/>
    </row>
    <row r="38" spans="1:21" s="122" customFormat="1" ht="14.1" customHeight="1">
      <c r="A38" s="453">
        <v>30</v>
      </c>
      <c r="B38" s="495">
        <v>4559</v>
      </c>
      <c r="C38" s="138" t="s">
        <v>123</v>
      </c>
      <c r="D38" s="147">
        <v>0</v>
      </c>
      <c r="E38" s="147">
        <v>0</v>
      </c>
      <c r="F38" s="147">
        <v>0</v>
      </c>
      <c r="G38" s="147">
        <v>0</v>
      </c>
      <c r="H38" s="147">
        <v>0</v>
      </c>
      <c r="I38" s="147">
        <v>0</v>
      </c>
      <c r="J38" s="147">
        <v>0</v>
      </c>
      <c r="K38" s="147">
        <v>0</v>
      </c>
      <c r="L38" s="147">
        <v>0</v>
      </c>
      <c r="M38" s="147">
        <v>0</v>
      </c>
      <c r="N38" s="147">
        <v>0</v>
      </c>
      <c r="O38" s="147">
        <v>0</v>
      </c>
      <c r="P38" s="506">
        <f t="shared" si="0"/>
        <v>0</v>
      </c>
      <c r="Q38" s="135"/>
      <c r="R38" s="146"/>
      <c r="S38" s="151"/>
      <c r="T38" s="120"/>
      <c r="U38" s="142"/>
    </row>
    <row r="39" spans="1:21" s="149" customFormat="1" ht="15.6" customHeight="1">
      <c r="A39" s="494">
        <v>31</v>
      </c>
      <c r="B39" s="495">
        <v>4583</v>
      </c>
      <c r="C39" s="138" t="s">
        <v>124</v>
      </c>
      <c r="D39" s="147">
        <v>0</v>
      </c>
      <c r="E39" s="147">
        <v>0</v>
      </c>
      <c r="F39" s="147">
        <v>0</v>
      </c>
      <c r="G39" s="147">
        <v>0</v>
      </c>
      <c r="H39" s="147">
        <v>0</v>
      </c>
      <c r="I39" s="147">
        <v>0</v>
      </c>
      <c r="J39" s="147">
        <v>0</v>
      </c>
      <c r="K39" s="147">
        <v>0</v>
      </c>
      <c r="L39" s="147">
        <v>0</v>
      </c>
      <c r="M39" s="147">
        <v>0</v>
      </c>
      <c r="N39" s="147">
        <v>0</v>
      </c>
      <c r="O39" s="147">
        <v>0</v>
      </c>
      <c r="P39" s="506">
        <f t="shared" si="0"/>
        <v>0</v>
      </c>
      <c r="Q39" s="135"/>
      <c r="R39" s="146"/>
      <c r="S39" s="151"/>
      <c r="T39" s="120"/>
      <c r="U39" s="142"/>
    </row>
    <row r="40" spans="1:21" s="122" customFormat="1" ht="14.1" customHeight="1">
      <c r="A40" s="453">
        <v>32</v>
      </c>
      <c r="B40" s="495">
        <v>4584</v>
      </c>
      <c r="C40" s="138" t="s">
        <v>125</v>
      </c>
      <c r="D40" s="147">
        <v>0</v>
      </c>
      <c r="E40" s="147">
        <v>0</v>
      </c>
      <c r="F40" s="144">
        <v>200</v>
      </c>
      <c r="G40" s="147">
        <v>0</v>
      </c>
      <c r="H40" s="147">
        <v>11176</v>
      </c>
      <c r="I40" s="147">
        <v>168</v>
      </c>
      <c r="J40" s="147">
        <v>0</v>
      </c>
      <c r="K40" s="147">
        <v>0</v>
      </c>
      <c r="L40" s="147">
        <v>0</v>
      </c>
      <c r="M40" s="147">
        <v>0</v>
      </c>
      <c r="N40" s="147">
        <v>0</v>
      </c>
      <c r="O40" s="147">
        <v>0</v>
      </c>
      <c r="P40" s="506">
        <f t="shared" si="0"/>
        <v>11544</v>
      </c>
      <c r="Q40" s="135"/>
      <c r="R40" s="146"/>
      <c r="S40" s="151"/>
      <c r="T40" s="120"/>
      <c r="U40" s="142"/>
    </row>
    <row r="41" spans="1:21" s="122" customFormat="1" ht="14.1" customHeight="1">
      <c r="A41" s="453">
        <v>33</v>
      </c>
      <c r="B41" s="495">
        <v>4598</v>
      </c>
      <c r="C41" s="138" t="s">
        <v>126</v>
      </c>
      <c r="D41" s="147">
        <v>23636.43</v>
      </c>
      <c r="E41" s="147">
        <v>22509.93</v>
      </c>
      <c r="F41" s="144">
        <v>21538.99</v>
      </c>
      <c r="G41" s="147">
        <v>23290.07</v>
      </c>
      <c r="H41" s="147">
        <v>17469.07</v>
      </c>
      <c r="I41" s="147">
        <v>24457.5</v>
      </c>
      <c r="J41" s="147">
        <v>25759</v>
      </c>
      <c r="K41" s="147">
        <v>18289.5</v>
      </c>
      <c r="L41" s="147">
        <v>20894</v>
      </c>
      <c r="M41" s="147">
        <v>35414.5</v>
      </c>
      <c r="N41" s="147">
        <v>28566</v>
      </c>
      <c r="O41" s="147">
        <v>15963.5</v>
      </c>
      <c r="P41" s="506">
        <f t="shared" si="0"/>
        <v>277788.49</v>
      </c>
      <c r="Q41" s="135"/>
      <c r="R41" s="146"/>
      <c r="S41" s="151"/>
      <c r="T41" s="120"/>
      <c r="U41" s="142"/>
    </row>
    <row r="42" spans="1:21" s="122" customFormat="1" ht="14.1" customHeight="1">
      <c r="A42" s="453">
        <v>34</v>
      </c>
      <c r="B42" s="495">
        <v>4606</v>
      </c>
      <c r="C42" s="138" t="s">
        <v>127</v>
      </c>
      <c r="D42" s="147">
        <v>0</v>
      </c>
      <c r="E42" s="147">
        <v>0</v>
      </c>
      <c r="F42" s="147">
        <v>0</v>
      </c>
      <c r="G42" s="147">
        <v>0</v>
      </c>
      <c r="H42" s="147">
        <v>0</v>
      </c>
      <c r="I42" s="147">
        <v>0</v>
      </c>
      <c r="J42" s="147">
        <v>0</v>
      </c>
      <c r="K42" s="147">
        <v>0</v>
      </c>
      <c r="L42" s="147">
        <v>0</v>
      </c>
      <c r="M42" s="147">
        <v>0</v>
      </c>
      <c r="N42" s="147">
        <v>0</v>
      </c>
      <c r="O42" s="147">
        <v>0</v>
      </c>
      <c r="P42" s="506">
        <f t="shared" ref="P42:P61" si="1">SUM(D42+E42+F42+G42+H42+I42+J42+K42+L42+M42+N42+O42)</f>
        <v>0</v>
      </c>
      <c r="Q42" s="135"/>
      <c r="R42" s="146"/>
      <c r="S42" s="120"/>
      <c r="T42" s="120"/>
      <c r="U42" s="142"/>
    </row>
    <row r="43" spans="1:21" ht="14.1" customHeight="1">
      <c r="A43" s="453">
        <v>35</v>
      </c>
      <c r="B43" s="495">
        <v>4642</v>
      </c>
      <c r="C43" s="138" t="s">
        <v>128</v>
      </c>
      <c r="D43" s="155">
        <v>-182116.99</v>
      </c>
      <c r="E43" s="155">
        <v>-146335.26999999999</v>
      </c>
      <c r="F43" s="156">
        <v>-161602.54</v>
      </c>
      <c r="G43" s="155">
        <v>-197344.18</v>
      </c>
      <c r="H43" s="155">
        <v>-98353.53</v>
      </c>
      <c r="I43" s="155">
        <v>-158961.93</v>
      </c>
      <c r="J43" s="155">
        <v>-159448.95000000001</v>
      </c>
      <c r="K43" s="155">
        <v>-90035.07</v>
      </c>
      <c r="L43" s="155">
        <v>-67339.95</v>
      </c>
      <c r="M43" s="155">
        <v>-104472.66</v>
      </c>
      <c r="N43" s="155">
        <v>-112182.77</v>
      </c>
      <c r="O43" s="155">
        <v>-165717.69</v>
      </c>
      <c r="P43" s="506">
        <f t="shared" si="1"/>
        <v>-1643911.5299999998</v>
      </c>
      <c r="Q43" s="157"/>
      <c r="R43" s="146"/>
      <c r="S43" s="120"/>
      <c r="T43" s="120"/>
      <c r="U43" s="142"/>
    </row>
    <row r="44" spans="1:21" ht="14.1" customHeight="1">
      <c r="A44" s="453">
        <v>36</v>
      </c>
      <c r="B44" s="495">
        <v>4643</v>
      </c>
      <c r="C44" s="138" t="s">
        <v>129</v>
      </c>
      <c r="D44" s="147">
        <v>0</v>
      </c>
      <c r="E44" s="147">
        <v>0</v>
      </c>
      <c r="F44" s="147">
        <v>0</v>
      </c>
      <c r="G44" s="147">
        <v>0</v>
      </c>
      <c r="H44" s="147">
        <v>0</v>
      </c>
      <c r="I44" s="147">
        <v>0</v>
      </c>
      <c r="J44" s="147">
        <v>0</v>
      </c>
      <c r="K44" s="147">
        <v>0</v>
      </c>
      <c r="L44" s="147">
        <v>0</v>
      </c>
      <c r="M44" s="147">
        <v>0</v>
      </c>
      <c r="N44" s="147">
        <v>0</v>
      </c>
      <c r="O44" s="147">
        <v>0</v>
      </c>
      <c r="P44" s="506">
        <f t="shared" si="1"/>
        <v>0</v>
      </c>
      <c r="Q44" s="135"/>
      <c r="R44" s="146"/>
      <c r="S44" s="120"/>
      <c r="T44" s="120"/>
      <c r="U44" s="142"/>
    </row>
    <row r="45" spans="1:21" ht="14.1" customHeight="1">
      <c r="A45" s="453">
        <v>37</v>
      </c>
      <c r="B45" s="496">
        <v>4646</v>
      </c>
      <c r="C45" s="148" t="s">
        <v>130</v>
      </c>
      <c r="D45" s="147">
        <v>0</v>
      </c>
      <c r="E45" s="147">
        <v>0</v>
      </c>
      <c r="F45" s="147">
        <v>0</v>
      </c>
      <c r="G45" s="147">
        <v>0</v>
      </c>
      <c r="H45" s="147">
        <v>0</v>
      </c>
      <c r="I45" s="147">
        <v>0</v>
      </c>
      <c r="J45" s="147">
        <v>0</v>
      </c>
      <c r="K45" s="147">
        <v>0</v>
      </c>
      <c r="L45" s="147">
        <v>0</v>
      </c>
      <c r="M45" s="147">
        <v>0</v>
      </c>
      <c r="N45" s="147">
        <v>0</v>
      </c>
      <c r="O45" s="147">
        <v>0</v>
      </c>
      <c r="P45" s="506">
        <f t="shared" si="1"/>
        <v>0</v>
      </c>
      <c r="Q45" s="135"/>
      <c r="R45" s="146"/>
      <c r="S45" s="120"/>
      <c r="T45" s="120"/>
      <c r="U45" s="142"/>
    </row>
    <row r="46" spans="1:21" ht="14.1" customHeight="1">
      <c r="A46" s="453">
        <v>38</v>
      </c>
      <c r="B46" s="495">
        <v>4895</v>
      </c>
      <c r="C46" s="148" t="s">
        <v>131</v>
      </c>
      <c r="D46" s="147">
        <v>0</v>
      </c>
      <c r="E46" s="147">
        <v>0</v>
      </c>
      <c r="F46" s="147">
        <v>0</v>
      </c>
      <c r="G46" s="147">
        <v>0</v>
      </c>
      <c r="H46" s="147">
        <v>0</v>
      </c>
      <c r="I46" s="147">
        <v>0</v>
      </c>
      <c r="J46" s="147">
        <v>0</v>
      </c>
      <c r="K46" s="147">
        <v>0</v>
      </c>
      <c r="L46" s="147">
        <v>0</v>
      </c>
      <c r="M46" s="147">
        <v>0</v>
      </c>
      <c r="N46" s="147">
        <v>0</v>
      </c>
      <c r="O46" s="147">
        <v>0</v>
      </c>
      <c r="P46" s="506">
        <f t="shared" si="1"/>
        <v>0</v>
      </c>
      <c r="Q46" s="135"/>
      <c r="R46" s="146"/>
      <c r="S46" s="120"/>
      <c r="T46" s="120"/>
      <c r="U46" s="142"/>
    </row>
    <row r="47" spans="1:21" ht="14.1" customHeight="1">
      <c r="A47" s="453">
        <v>39</v>
      </c>
      <c r="B47" s="495">
        <v>4653</v>
      </c>
      <c r="C47" s="138" t="s">
        <v>132</v>
      </c>
      <c r="D47" s="147">
        <v>5019.34</v>
      </c>
      <c r="E47" s="147">
        <v>5044.55</v>
      </c>
      <c r="F47" s="144">
        <v>4924.6400000000003</v>
      </c>
      <c r="G47" s="147">
        <v>5026.1499999999996</v>
      </c>
      <c r="H47" s="147">
        <v>5007.07</v>
      </c>
      <c r="I47" s="147">
        <v>5133.12</v>
      </c>
      <c r="J47" s="147">
        <v>4936.91</v>
      </c>
      <c r="K47" s="147">
        <v>5164.47</v>
      </c>
      <c r="L47" s="147">
        <v>5050.0200000000004</v>
      </c>
      <c r="M47" s="147">
        <v>5050.0200000000004</v>
      </c>
      <c r="N47" s="147">
        <v>4873.55</v>
      </c>
      <c r="O47" s="147">
        <v>5007.07</v>
      </c>
      <c r="P47" s="506">
        <f t="shared" si="1"/>
        <v>60236.910000000011</v>
      </c>
      <c r="Q47" s="135"/>
      <c r="R47" s="146"/>
      <c r="S47" s="120"/>
      <c r="T47" s="120"/>
      <c r="U47" s="142"/>
    </row>
    <row r="48" spans="1:21" s="122" customFormat="1" ht="14.1" customHeight="1">
      <c r="A48" s="453">
        <v>40</v>
      </c>
      <c r="B48" s="495">
        <v>4655</v>
      </c>
      <c r="C48" s="138" t="s">
        <v>133</v>
      </c>
      <c r="D48" s="147">
        <v>0</v>
      </c>
      <c r="E48" s="147">
        <v>0</v>
      </c>
      <c r="F48" s="147">
        <v>0</v>
      </c>
      <c r="G48" s="147">
        <v>0</v>
      </c>
      <c r="H48" s="147">
        <v>0</v>
      </c>
      <c r="I48" s="147">
        <v>0</v>
      </c>
      <c r="J48" s="147">
        <v>0</v>
      </c>
      <c r="K48" s="147">
        <v>0</v>
      </c>
      <c r="L48" s="147">
        <v>0</v>
      </c>
      <c r="M48" s="147">
        <v>0</v>
      </c>
      <c r="N48" s="147">
        <v>0</v>
      </c>
      <c r="O48" s="147">
        <v>0</v>
      </c>
      <c r="P48" s="506">
        <f t="shared" si="1"/>
        <v>0</v>
      </c>
      <c r="Q48" s="135"/>
      <c r="R48" s="146"/>
      <c r="S48" s="120"/>
      <c r="T48" s="120"/>
      <c r="U48" s="142"/>
    </row>
    <row r="49" spans="1:24" ht="14.1" customHeight="1">
      <c r="A49" s="453">
        <v>41</v>
      </c>
      <c r="B49" s="495">
        <v>4660</v>
      </c>
      <c r="C49" s="138" t="s">
        <v>134</v>
      </c>
      <c r="D49" s="147">
        <v>0</v>
      </c>
      <c r="E49" s="147">
        <v>0</v>
      </c>
      <c r="F49" s="147">
        <v>0</v>
      </c>
      <c r="G49" s="147">
        <v>0</v>
      </c>
      <c r="H49" s="147">
        <v>0</v>
      </c>
      <c r="I49" s="147">
        <v>0</v>
      </c>
      <c r="J49" s="147">
        <v>0</v>
      </c>
      <c r="K49" s="147">
        <v>0</v>
      </c>
      <c r="L49" s="147">
        <v>0</v>
      </c>
      <c r="M49" s="147">
        <v>0</v>
      </c>
      <c r="N49" s="147">
        <v>3000</v>
      </c>
      <c r="O49" s="147">
        <v>0</v>
      </c>
      <c r="P49" s="506">
        <f t="shared" si="1"/>
        <v>3000</v>
      </c>
      <c r="Q49" s="135"/>
      <c r="R49" s="146"/>
      <c r="S49" s="120"/>
      <c r="T49" s="120"/>
      <c r="U49" s="142"/>
    </row>
    <row r="50" spans="1:24" ht="14.1" customHeight="1">
      <c r="A50" s="453">
        <v>42</v>
      </c>
      <c r="B50" s="496">
        <v>4663</v>
      </c>
      <c r="C50" s="148" t="s">
        <v>135</v>
      </c>
      <c r="D50" s="147">
        <v>0</v>
      </c>
      <c r="E50" s="147">
        <v>0</v>
      </c>
      <c r="F50" s="147">
        <v>0</v>
      </c>
      <c r="G50" s="147">
        <v>0</v>
      </c>
      <c r="H50" s="147">
        <v>0</v>
      </c>
      <c r="I50" s="147">
        <v>0</v>
      </c>
      <c r="J50" s="147">
        <v>0</v>
      </c>
      <c r="K50" s="147">
        <v>0</v>
      </c>
      <c r="L50" s="147">
        <v>0</v>
      </c>
      <c r="M50" s="147">
        <v>0</v>
      </c>
      <c r="N50" s="147">
        <v>0</v>
      </c>
      <c r="O50" s="147">
        <v>0</v>
      </c>
      <c r="P50" s="506">
        <f t="shared" si="1"/>
        <v>0</v>
      </c>
      <c r="Q50" s="135"/>
      <c r="R50" s="146"/>
      <c r="S50" s="120"/>
      <c r="T50" s="120"/>
      <c r="U50" s="142"/>
    </row>
    <row r="51" spans="1:24" ht="14.1" customHeight="1">
      <c r="A51" s="453">
        <v>43</v>
      </c>
      <c r="B51" s="495">
        <v>9510</v>
      </c>
      <c r="C51" s="138" t="s">
        <v>136</v>
      </c>
      <c r="D51" s="147">
        <v>0</v>
      </c>
      <c r="E51" s="147">
        <v>0</v>
      </c>
      <c r="F51" s="147">
        <v>0</v>
      </c>
      <c r="G51" s="147">
        <v>0</v>
      </c>
      <c r="H51" s="147">
        <v>0</v>
      </c>
      <c r="I51" s="147">
        <v>0</v>
      </c>
      <c r="J51" s="147">
        <v>0</v>
      </c>
      <c r="K51" s="147">
        <v>0</v>
      </c>
      <c r="L51" s="147">
        <v>0</v>
      </c>
      <c r="M51" s="147">
        <v>0</v>
      </c>
      <c r="N51" s="147">
        <v>0</v>
      </c>
      <c r="O51" s="147">
        <v>0</v>
      </c>
      <c r="P51" s="506">
        <f t="shared" si="1"/>
        <v>0</v>
      </c>
      <c r="Q51" s="135"/>
      <c r="R51" s="146"/>
      <c r="S51" s="120"/>
      <c r="T51" s="120"/>
      <c r="U51" s="142"/>
    </row>
    <row r="52" spans="1:24" ht="14.1" customHeight="1">
      <c r="A52" s="453">
        <v>44</v>
      </c>
      <c r="B52" s="495">
        <v>4771</v>
      </c>
      <c r="C52" s="138" t="s">
        <v>137</v>
      </c>
      <c r="D52" s="147">
        <v>0</v>
      </c>
      <c r="E52" s="147">
        <v>3170.21</v>
      </c>
      <c r="F52" s="147">
        <v>0</v>
      </c>
      <c r="G52" s="147">
        <v>12400.97</v>
      </c>
      <c r="H52" s="147">
        <v>0</v>
      </c>
      <c r="I52" s="147">
        <v>14939.62</v>
      </c>
      <c r="J52" s="147">
        <v>21945.360000000001</v>
      </c>
      <c r="K52" s="147">
        <v>107.89</v>
      </c>
      <c r="L52" s="147">
        <v>20603.169999999998</v>
      </c>
      <c r="M52" s="147">
        <v>22037.68</v>
      </c>
      <c r="N52" s="147">
        <v>47577.37</v>
      </c>
      <c r="O52" s="147">
        <v>0</v>
      </c>
      <c r="P52" s="506">
        <f t="shared" si="1"/>
        <v>142782.26999999999</v>
      </c>
      <c r="Q52" s="135"/>
      <c r="R52" s="146"/>
      <c r="S52" s="120"/>
      <c r="T52" s="120"/>
      <c r="U52" s="142"/>
      <c r="V52" s="158"/>
    </row>
    <row r="53" spans="1:24" ht="14.1" customHeight="1">
      <c r="A53" s="453">
        <v>45</v>
      </c>
      <c r="B53" s="495">
        <v>4809</v>
      </c>
      <c r="C53" s="138" t="s">
        <v>138</v>
      </c>
      <c r="D53" s="147">
        <v>0</v>
      </c>
      <c r="E53" s="147">
        <v>0</v>
      </c>
      <c r="F53" s="147">
        <v>0</v>
      </c>
      <c r="G53" s="147">
        <v>0</v>
      </c>
      <c r="H53" s="147">
        <v>0</v>
      </c>
      <c r="I53" s="147">
        <v>0</v>
      </c>
      <c r="J53" s="147">
        <v>0</v>
      </c>
      <c r="K53" s="147">
        <v>0</v>
      </c>
      <c r="L53" s="147">
        <v>0</v>
      </c>
      <c r="M53" s="147">
        <v>0</v>
      </c>
      <c r="N53" s="147">
        <v>0</v>
      </c>
      <c r="O53" s="147">
        <v>0</v>
      </c>
      <c r="P53" s="506">
        <f t="shared" si="1"/>
        <v>0</v>
      </c>
      <c r="Q53" s="135"/>
      <c r="R53" s="146"/>
      <c r="S53" s="120"/>
      <c r="T53" s="120"/>
      <c r="U53" s="142"/>
    </row>
    <row r="54" spans="1:24" ht="14.1" customHeight="1">
      <c r="A54" s="453">
        <v>46</v>
      </c>
      <c r="B54" s="495">
        <v>4845</v>
      </c>
      <c r="C54" s="138" t="s">
        <v>139</v>
      </c>
      <c r="D54" s="147">
        <v>0</v>
      </c>
      <c r="E54" s="147">
        <v>0</v>
      </c>
      <c r="F54" s="147">
        <v>0</v>
      </c>
      <c r="G54" s="147">
        <v>0</v>
      </c>
      <c r="H54" s="147">
        <v>0</v>
      </c>
      <c r="I54" s="147">
        <v>0</v>
      </c>
      <c r="J54" s="147">
        <v>0</v>
      </c>
      <c r="K54" s="147">
        <v>0</v>
      </c>
      <c r="L54" s="147">
        <v>0</v>
      </c>
      <c r="M54" s="147">
        <v>0</v>
      </c>
      <c r="N54" s="147">
        <v>0</v>
      </c>
      <c r="O54" s="147">
        <v>0</v>
      </c>
      <c r="P54" s="506">
        <f t="shared" si="1"/>
        <v>0</v>
      </c>
      <c r="Q54" s="135"/>
      <c r="R54" s="146"/>
      <c r="S54" s="120"/>
      <c r="T54" s="120"/>
      <c r="U54" s="142"/>
    </row>
    <row r="55" spans="1:24" ht="14.25" customHeight="1">
      <c r="A55" s="453">
        <v>47</v>
      </c>
      <c r="B55" s="495">
        <v>4874</v>
      </c>
      <c r="C55" s="138" t="s">
        <v>140</v>
      </c>
      <c r="D55" s="147">
        <v>22543.08</v>
      </c>
      <c r="E55" s="147">
        <v>16907.099999999999</v>
      </c>
      <c r="F55" s="144">
        <v>12191.16</v>
      </c>
      <c r="G55" s="147">
        <v>-9456.5400000000009</v>
      </c>
      <c r="H55" s="147">
        <v>-39844.78</v>
      </c>
      <c r="I55" s="147">
        <v>9451.6299999999992</v>
      </c>
      <c r="J55" s="147">
        <v>14727.89</v>
      </c>
      <c r="K55" s="147">
        <v>23780.65</v>
      </c>
      <c r="L55" s="147">
        <v>1893.3</v>
      </c>
      <c r="M55" s="147">
        <v>15126.01</v>
      </c>
      <c r="N55" s="147">
        <v>30776.79</v>
      </c>
      <c r="O55" s="147">
        <v>20771.849999999999</v>
      </c>
      <c r="P55" s="506">
        <f t="shared" si="1"/>
        <v>118868.14000000001</v>
      </c>
      <c r="Q55" s="135"/>
      <c r="R55" s="146"/>
      <c r="S55" s="120"/>
      <c r="T55" s="120"/>
      <c r="U55" s="142"/>
    </row>
    <row r="56" spans="1:24" ht="14.1" customHeight="1">
      <c r="A56" s="453">
        <v>48</v>
      </c>
      <c r="B56" s="495">
        <v>4875</v>
      </c>
      <c r="C56" s="138" t="s">
        <v>141</v>
      </c>
      <c r="D56" s="147">
        <v>5120.3999999999996</v>
      </c>
      <c r="E56" s="147">
        <v>5462.1</v>
      </c>
      <c r="F56" s="144">
        <v>4278.8999999999996</v>
      </c>
      <c r="G56" s="147">
        <v>5207.1000000000004</v>
      </c>
      <c r="H56" s="147">
        <v>3978</v>
      </c>
      <c r="I56" s="147">
        <v>4926.6000000000004</v>
      </c>
      <c r="J56" s="147">
        <v>4294.2</v>
      </c>
      <c r="K56" s="147">
        <v>4952.1000000000004</v>
      </c>
      <c r="L56" s="147">
        <v>5038.8</v>
      </c>
      <c r="M56" s="147">
        <v>5926.2</v>
      </c>
      <c r="N56" s="147">
        <v>7303.2</v>
      </c>
      <c r="O56" s="147">
        <v>216.9</v>
      </c>
      <c r="P56" s="506">
        <f t="shared" si="1"/>
        <v>56704.499999999993</v>
      </c>
      <c r="Q56" s="135"/>
      <c r="R56" s="146"/>
      <c r="S56" s="120"/>
      <c r="T56" s="159"/>
      <c r="U56" s="160"/>
      <c r="V56" s="161"/>
      <c r="W56" s="161"/>
      <c r="X56" s="161"/>
    </row>
    <row r="57" spans="1:24" ht="14.1" customHeight="1">
      <c r="A57" s="453">
        <v>49</v>
      </c>
      <c r="B57" s="495">
        <v>4877</v>
      </c>
      <c r="C57" s="138" t="s">
        <v>142</v>
      </c>
      <c r="D57" s="147">
        <v>814.14</v>
      </c>
      <c r="E57" s="147">
        <v>2689.66</v>
      </c>
      <c r="F57" s="144">
        <v>4674.1499999999996</v>
      </c>
      <c r="G57" s="147">
        <v>469.63</v>
      </c>
      <c r="H57" s="147">
        <v>4210.34</v>
      </c>
      <c r="I57" s="147">
        <v>2093.83</v>
      </c>
      <c r="J57" s="147">
        <v>6325.19</v>
      </c>
      <c r="K57" s="147">
        <v>944.71</v>
      </c>
      <c r="L57" s="147">
        <v>6097.97</v>
      </c>
      <c r="M57" s="147">
        <v>676.23</v>
      </c>
      <c r="N57" s="147">
        <v>4799.42</v>
      </c>
      <c r="O57" s="147">
        <v>4600.33</v>
      </c>
      <c r="P57" s="506">
        <f t="shared" si="1"/>
        <v>38395.599999999999</v>
      </c>
      <c r="Q57" s="135"/>
      <c r="R57" s="146"/>
      <c r="S57" s="120"/>
      <c r="T57" s="162"/>
      <c r="U57" s="163"/>
      <c r="V57" s="161"/>
      <c r="W57" s="161"/>
      <c r="X57" s="161"/>
    </row>
    <row r="58" spans="1:24" ht="14.1" customHeight="1">
      <c r="A58" s="453">
        <v>50</v>
      </c>
      <c r="B58" s="495">
        <v>4879</v>
      </c>
      <c r="C58" s="138" t="s">
        <v>143</v>
      </c>
      <c r="D58" s="147">
        <v>-0.01</v>
      </c>
      <c r="E58" s="147">
        <v>-0.09</v>
      </c>
      <c r="F58" s="147">
        <v>-0.09</v>
      </c>
      <c r="G58" s="147">
        <v>-0.01</v>
      </c>
      <c r="H58" s="147">
        <v>-0.01</v>
      </c>
      <c r="I58" s="147">
        <v>0</v>
      </c>
      <c r="J58" s="147">
        <v>0</v>
      </c>
      <c r="K58" s="147">
        <v>0</v>
      </c>
      <c r="L58" s="147">
        <v>0</v>
      </c>
      <c r="M58" s="147">
        <v>0</v>
      </c>
      <c r="N58" s="147">
        <v>-1.61</v>
      </c>
      <c r="O58" s="147">
        <v>0</v>
      </c>
      <c r="P58" s="506">
        <f t="shared" si="1"/>
        <v>-1.82</v>
      </c>
      <c r="Q58" s="135"/>
      <c r="R58" s="146"/>
      <c r="S58" s="120"/>
      <c r="T58" s="162"/>
      <c r="U58" s="161"/>
      <c r="V58" s="161"/>
      <c r="W58" s="161"/>
      <c r="X58" s="161"/>
    </row>
    <row r="59" spans="1:24" ht="14.1" customHeight="1">
      <c r="A59" s="453">
        <v>51</v>
      </c>
      <c r="B59" s="495">
        <v>4881</v>
      </c>
      <c r="C59" s="138" t="s">
        <v>144</v>
      </c>
      <c r="D59" s="147">
        <v>0</v>
      </c>
      <c r="E59" s="147">
        <v>0</v>
      </c>
      <c r="F59" s="144">
        <v>0.02</v>
      </c>
      <c r="G59" s="147">
        <v>0.02</v>
      </c>
      <c r="H59" s="147">
        <v>0.01</v>
      </c>
      <c r="I59" s="147">
        <v>0.01</v>
      </c>
      <c r="J59" s="147">
        <v>0.01</v>
      </c>
      <c r="K59" s="147">
        <v>0.01</v>
      </c>
      <c r="L59" s="147">
        <v>0</v>
      </c>
      <c r="M59" s="147">
        <v>0.02</v>
      </c>
      <c r="N59" s="147">
        <v>0.01</v>
      </c>
      <c r="O59" s="147">
        <v>0.01</v>
      </c>
      <c r="P59" s="506">
        <f t="shared" si="1"/>
        <v>0.12</v>
      </c>
      <c r="Q59" s="135"/>
      <c r="R59" s="146"/>
      <c r="S59" s="120"/>
      <c r="T59" s="162"/>
      <c r="U59" s="161"/>
      <c r="V59" s="161"/>
      <c r="W59" s="161"/>
      <c r="X59" s="161"/>
    </row>
    <row r="60" spans="1:24" ht="14.1" customHeight="1">
      <c r="A60" s="453">
        <v>52</v>
      </c>
      <c r="B60" s="495">
        <v>4883</v>
      </c>
      <c r="C60" s="148" t="s">
        <v>145</v>
      </c>
      <c r="D60" s="147">
        <v>47628.05</v>
      </c>
      <c r="E60" s="147">
        <v>56905.8</v>
      </c>
      <c r="F60" s="144">
        <v>41322.75</v>
      </c>
      <c r="G60" s="147">
        <v>45107.8</v>
      </c>
      <c r="H60" s="147">
        <v>39150.15</v>
      </c>
      <c r="I60" s="147">
        <v>44156.65</v>
      </c>
      <c r="J60" s="147">
        <v>60254.8</v>
      </c>
      <c r="K60" s="147">
        <v>63462.7</v>
      </c>
      <c r="L60" s="147">
        <v>55924.9</v>
      </c>
      <c r="M60" s="147">
        <v>73971.25</v>
      </c>
      <c r="N60" s="147">
        <v>72664.800000000003</v>
      </c>
      <c r="O60" s="147">
        <v>-22437.65</v>
      </c>
      <c r="P60" s="506">
        <f t="shared" si="1"/>
        <v>578112.00000000012</v>
      </c>
      <c r="Q60" s="135"/>
      <c r="R60" s="146"/>
      <c r="S60" s="120"/>
      <c r="T60" s="162"/>
      <c r="U60" s="161"/>
      <c r="V60" s="161"/>
      <c r="W60" s="161"/>
      <c r="X60" s="161"/>
    </row>
    <row r="61" spans="1:24" ht="14.1" customHeight="1">
      <c r="A61" s="453">
        <v>53</v>
      </c>
      <c r="B61" s="497">
        <v>4999</v>
      </c>
      <c r="C61" s="134" t="s">
        <v>146</v>
      </c>
      <c r="D61" s="147">
        <v>0</v>
      </c>
      <c r="E61" s="147">
        <v>1</v>
      </c>
      <c r="F61" s="144">
        <v>0.02</v>
      </c>
      <c r="G61" s="144">
        <v>0.02</v>
      </c>
      <c r="H61" s="147">
        <v>0</v>
      </c>
      <c r="I61" s="147">
        <v>0</v>
      </c>
      <c r="J61" s="147">
        <v>-34</v>
      </c>
      <c r="K61" s="147">
        <v>1</v>
      </c>
      <c r="L61" s="147">
        <v>34</v>
      </c>
      <c r="M61" s="147">
        <v>0</v>
      </c>
      <c r="N61" s="147">
        <v>0</v>
      </c>
      <c r="O61" s="147">
        <v>0</v>
      </c>
      <c r="P61" s="506">
        <f t="shared" si="1"/>
        <v>2.0399999999999991</v>
      </c>
      <c r="Q61" s="135"/>
      <c r="R61" s="146"/>
      <c r="S61" s="120"/>
      <c r="T61" s="162"/>
      <c r="U61" s="161"/>
      <c r="V61" s="161"/>
      <c r="W61" s="161"/>
      <c r="X61" s="161"/>
    </row>
    <row r="62" spans="1:24" ht="14.1" customHeight="1">
      <c r="A62" s="453">
        <v>54</v>
      </c>
      <c r="B62" s="497">
        <v>4640</v>
      </c>
      <c r="C62" s="134" t="s">
        <v>402</v>
      </c>
      <c r="D62" s="147">
        <v>0</v>
      </c>
      <c r="E62" s="147">
        <v>0</v>
      </c>
      <c r="F62" s="144">
        <v>200</v>
      </c>
      <c r="G62" s="144">
        <v>1175</v>
      </c>
      <c r="H62" s="147">
        <v>500</v>
      </c>
      <c r="I62" s="147">
        <v>25</v>
      </c>
      <c r="J62" s="147">
        <v>100</v>
      </c>
      <c r="K62" s="147">
        <v>208.59</v>
      </c>
      <c r="L62" s="147">
        <v>375</v>
      </c>
      <c r="M62" s="147">
        <v>138.38999999999999</v>
      </c>
      <c r="N62" s="147">
        <v>0</v>
      </c>
      <c r="O62" s="147">
        <v>0</v>
      </c>
      <c r="P62" s="506">
        <f>SUM(D62:O62)</f>
        <v>2721.98</v>
      </c>
      <c r="Q62" s="135"/>
      <c r="R62" s="146"/>
      <c r="S62" s="120"/>
      <c r="T62" s="162"/>
      <c r="U62" s="161"/>
      <c r="V62" s="161"/>
      <c r="W62" s="161"/>
      <c r="X62" s="161"/>
    </row>
    <row r="63" spans="1:24" ht="14.1" customHeight="1">
      <c r="A63" s="453">
        <v>55</v>
      </c>
      <c r="B63" s="467">
        <v>4641</v>
      </c>
      <c r="C63" s="134" t="s">
        <v>401</v>
      </c>
      <c r="D63" s="147">
        <v>-20200.84</v>
      </c>
      <c r="E63" s="147">
        <v>-16819.53</v>
      </c>
      <c r="F63" s="144">
        <v>-39.86</v>
      </c>
      <c r="G63" s="144">
        <v>167.73</v>
      </c>
      <c r="H63" s="147">
        <v>548.69000000000005</v>
      </c>
      <c r="I63" s="147">
        <v>0</v>
      </c>
      <c r="J63" s="147">
        <v>1896.88</v>
      </c>
      <c r="K63" s="147">
        <v>1041.8599999999999</v>
      </c>
      <c r="L63" s="147">
        <v>0</v>
      </c>
      <c r="M63" s="147">
        <v>0</v>
      </c>
      <c r="N63" s="147">
        <v>0</v>
      </c>
      <c r="O63" s="147">
        <v>0</v>
      </c>
      <c r="P63" s="506">
        <f>SUM(D63:O63)</f>
        <v>-33405.069999999992</v>
      </c>
      <c r="Q63" s="135"/>
      <c r="R63" s="146"/>
      <c r="S63" s="120"/>
      <c r="T63" s="162"/>
      <c r="U63" s="161"/>
      <c r="V63" s="161"/>
      <c r="W63" s="161"/>
      <c r="X63" s="161"/>
    </row>
    <row r="64" spans="1:24" ht="14.1" customHeight="1">
      <c r="A64" s="42"/>
      <c r="B64" s="484"/>
      <c r="D64" s="221"/>
      <c r="E64" s="221"/>
      <c r="F64" s="221"/>
      <c r="G64" s="221"/>
      <c r="H64" s="221"/>
      <c r="I64" s="221"/>
      <c r="J64" s="221"/>
      <c r="K64" s="221"/>
      <c r="L64" s="221"/>
      <c r="M64" s="221"/>
      <c r="N64" s="221"/>
      <c r="O64" s="221"/>
      <c r="P64" s="506"/>
      <c r="Q64" s="641"/>
      <c r="R64" s="641"/>
      <c r="S64" s="641"/>
      <c r="T64" s="163"/>
      <c r="U64" s="161"/>
      <c r="V64" s="161"/>
      <c r="W64" s="161"/>
      <c r="X64" s="161"/>
    </row>
    <row r="65" spans="1:24" s="136" customFormat="1" ht="16.7" customHeight="1">
      <c r="A65" s="500">
        <v>55</v>
      </c>
      <c r="B65" s="498" t="s">
        <v>222</v>
      </c>
      <c r="C65" s="503" t="s">
        <v>322</v>
      </c>
      <c r="D65" s="165"/>
      <c r="E65" s="165"/>
      <c r="F65" s="165"/>
      <c r="G65" s="640"/>
      <c r="H65" s="165"/>
      <c r="I65" s="165"/>
      <c r="J65" s="166"/>
      <c r="K65" s="167"/>
      <c r="L65" s="168"/>
      <c r="M65" s="169"/>
      <c r="N65" s="169"/>
      <c r="O65" s="169"/>
      <c r="P65" s="486"/>
      <c r="Q65" s="170"/>
      <c r="R65" s="135"/>
      <c r="S65" s="171"/>
      <c r="T65" s="163"/>
      <c r="U65" s="172"/>
      <c r="V65" s="161"/>
      <c r="W65" s="161"/>
      <c r="X65" s="161"/>
    </row>
    <row r="66" spans="1:24" s="136" customFormat="1" ht="14.1" customHeight="1">
      <c r="A66" s="500">
        <v>56</v>
      </c>
      <c r="B66" s="495" t="s">
        <v>203</v>
      </c>
      <c r="C66" s="174" t="s">
        <v>320</v>
      </c>
      <c r="D66" s="175">
        <v>188150.65</v>
      </c>
      <c r="E66" s="175">
        <v>183460.37</v>
      </c>
      <c r="F66" s="175">
        <v>173948</v>
      </c>
      <c r="G66" s="175">
        <v>196022.75</v>
      </c>
      <c r="H66" s="175">
        <v>198746.8</v>
      </c>
      <c r="I66" s="175">
        <v>245599.76</v>
      </c>
      <c r="J66" s="175">
        <v>259481.39</v>
      </c>
      <c r="K66" s="175">
        <v>245372.38</v>
      </c>
      <c r="L66" s="175">
        <v>179820.12</v>
      </c>
      <c r="M66" s="175">
        <v>210582.64</v>
      </c>
      <c r="N66" s="175">
        <v>240808.74</v>
      </c>
      <c r="O66" s="175">
        <v>355868.26</v>
      </c>
      <c r="P66" s="507">
        <v>2677861.8600000003</v>
      </c>
      <c r="Q66" s="178"/>
      <c r="R66" s="178"/>
      <c r="S66" s="179"/>
      <c r="T66" s="163"/>
      <c r="U66" s="161"/>
      <c r="V66" s="161"/>
      <c r="W66" s="161"/>
      <c r="X66" s="161"/>
    </row>
    <row r="67" spans="1:24" s="136" customFormat="1" ht="14.1" customHeight="1">
      <c r="A67" s="500">
        <v>57</v>
      </c>
      <c r="B67" s="495" t="s">
        <v>203</v>
      </c>
      <c r="C67" s="174" t="s">
        <v>321</v>
      </c>
      <c r="D67" s="181">
        <v>624293.09000000008</v>
      </c>
      <c r="E67" s="181">
        <v>607862.1100000001</v>
      </c>
      <c r="F67" s="181">
        <v>542697.53999999992</v>
      </c>
      <c r="G67" s="181">
        <v>499566.36000000004</v>
      </c>
      <c r="H67" s="181">
        <v>498185.37999999983</v>
      </c>
      <c r="I67" s="181">
        <v>487546.96000000008</v>
      </c>
      <c r="J67" s="181">
        <v>566195.48</v>
      </c>
      <c r="K67" s="181">
        <v>205180.27999999997</v>
      </c>
      <c r="L67" s="181">
        <v>194103.32000000007</v>
      </c>
      <c r="M67" s="181">
        <v>191373.87999999998</v>
      </c>
      <c r="N67" s="181">
        <v>217503.55</v>
      </c>
      <c r="O67" s="181">
        <v>215756.81</v>
      </c>
      <c r="P67" s="491">
        <v>4850264.7599999988</v>
      </c>
      <c r="Q67" s="135"/>
      <c r="R67" s="146"/>
      <c r="T67" s="172"/>
      <c r="U67" s="176"/>
      <c r="V67" s="161"/>
      <c r="W67" s="184"/>
      <c r="X67" s="161"/>
    </row>
    <row r="68" spans="1:24" s="136" customFormat="1" ht="14.1" customHeight="1" thickBot="1">
      <c r="A68" s="501">
        <v>58</v>
      </c>
      <c r="B68" s="499">
        <v>4460</v>
      </c>
      <c r="C68" s="508" t="s">
        <v>211</v>
      </c>
      <c r="D68" s="509">
        <v>0</v>
      </c>
      <c r="E68" s="509">
        <v>0</v>
      </c>
      <c r="F68" s="509">
        <v>0</v>
      </c>
      <c r="G68" s="509">
        <v>0</v>
      </c>
      <c r="H68" s="509">
        <v>0</v>
      </c>
      <c r="I68" s="509">
        <v>0</v>
      </c>
      <c r="J68" s="509">
        <v>789300</v>
      </c>
      <c r="K68" s="509">
        <v>0</v>
      </c>
      <c r="L68" s="509">
        <v>0</v>
      </c>
      <c r="M68" s="509">
        <v>0</v>
      </c>
      <c r="N68" s="509">
        <v>1501965</v>
      </c>
      <c r="O68" s="509">
        <v>310653</v>
      </c>
      <c r="P68" s="510">
        <v>2601918</v>
      </c>
      <c r="Q68" s="135"/>
      <c r="R68" s="146"/>
      <c r="T68" s="172"/>
      <c r="U68" s="176"/>
      <c r="V68" s="161"/>
      <c r="W68" s="184"/>
      <c r="X68" s="161"/>
    </row>
    <row r="69" spans="1:24" s="136" customFormat="1" ht="14.1" customHeight="1" thickBot="1">
      <c r="A69" s="511"/>
      <c r="B69" s="511"/>
      <c r="C69" s="512" t="s">
        <v>349</v>
      </c>
      <c r="D69" s="513">
        <f t="shared" ref="D69:O69" si="2">D64+D66+D67+D68</f>
        <v>812443.74000000011</v>
      </c>
      <c r="E69" s="513">
        <f t="shared" si="2"/>
        <v>791322.4800000001</v>
      </c>
      <c r="F69" s="513">
        <f t="shared" si="2"/>
        <v>716645.53999999992</v>
      </c>
      <c r="G69" s="513">
        <f t="shared" si="2"/>
        <v>695589.1100000001</v>
      </c>
      <c r="H69" s="513">
        <f t="shared" si="2"/>
        <v>696932.17999999982</v>
      </c>
      <c r="I69" s="513">
        <f t="shared" si="2"/>
        <v>733146.72000000009</v>
      </c>
      <c r="J69" s="513">
        <f t="shared" si="2"/>
        <v>1614976.87</v>
      </c>
      <c r="K69" s="513">
        <f t="shared" si="2"/>
        <v>450552.66</v>
      </c>
      <c r="L69" s="513">
        <f t="shared" si="2"/>
        <v>373923.44000000006</v>
      </c>
      <c r="M69" s="513">
        <f t="shared" si="2"/>
        <v>401956.52</v>
      </c>
      <c r="N69" s="513">
        <f t="shared" si="2"/>
        <v>1960277.29</v>
      </c>
      <c r="O69" s="513">
        <f t="shared" si="2"/>
        <v>882278.07000000007</v>
      </c>
      <c r="P69" s="514">
        <f>SUM(P10:P68)</f>
        <v>14759406.380000001</v>
      </c>
      <c r="Q69" s="515"/>
      <c r="R69" s="146"/>
      <c r="S69" s="185"/>
      <c r="T69" s="172"/>
      <c r="U69" s="176"/>
      <c r="V69" s="161"/>
      <c r="W69" s="161"/>
      <c r="X69" s="161"/>
    </row>
    <row r="70" spans="1:24" s="136" customFormat="1" ht="14.1" customHeight="1">
      <c r="B70" s="186"/>
      <c r="C70" s="174"/>
      <c r="D70" s="181"/>
      <c r="E70" s="180"/>
      <c r="F70" s="181"/>
      <c r="G70" s="181"/>
      <c r="H70" s="181"/>
      <c r="I70" s="181"/>
      <c r="J70" s="181"/>
      <c r="K70" s="181"/>
      <c r="L70" s="181"/>
      <c r="M70" s="181"/>
      <c r="N70" s="181"/>
      <c r="O70" s="181"/>
      <c r="P70" s="183"/>
      <c r="Q70" s="135"/>
      <c r="R70" s="146"/>
      <c r="S70" s="185"/>
      <c r="T70" s="187"/>
      <c r="U70" s="188"/>
    </row>
    <row r="71" spans="1:24" s="136" customFormat="1" ht="14.1" customHeight="1">
      <c r="B71" s="186"/>
      <c r="C71" s="174"/>
      <c r="D71" s="181"/>
      <c r="E71" s="180"/>
      <c r="F71" s="181"/>
      <c r="G71" s="181"/>
      <c r="H71" s="181"/>
      <c r="I71" s="181"/>
      <c r="J71" s="181"/>
      <c r="K71" s="181"/>
      <c r="L71" s="181"/>
      <c r="M71" s="181"/>
      <c r="N71" s="181"/>
      <c r="O71" s="181"/>
      <c r="P71" s="183"/>
      <c r="Q71" s="135"/>
      <c r="R71" s="146"/>
      <c r="S71" s="185"/>
      <c r="T71" s="187"/>
      <c r="U71" s="188"/>
    </row>
    <row r="72" spans="1:24" s="136" customFormat="1" ht="14.1" customHeight="1">
      <c r="B72" s="186"/>
      <c r="C72" s="174"/>
      <c r="D72" s="181"/>
      <c r="E72" s="180"/>
      <c r="F72" s="181"/>
      <c r="G72" s="181"/>
      <c r="H72" s="181"/>
      <c r="I72" s="181"/>
      <c r="J72" s="181"/>
      <c r="K72" s="181"/>
      <c r="L72" s="181"/>
      <c r="M72" s="181"/>
      <c r="N72" s="181"/>
      <c r="O72" s="181"/>
      <c r="P72" s="177"/>
      <c r="Q72" s="135"/>
      <c r="R72" s="146"/>
      <c r="S72" s="185"/>
      <c r="T72" s="187"/>
      <c r="U72" s="188"/>
    </row>
    <row r="73" spans="1:24" s="136" customFormat="1" ht="14.1" customHeight="1">
      <c r="B73" s="173"/>
      <c r="C73" s="174"/>
      <c r="D73" s="181"/>
      <c r="E73" s="181"/>
      <c r="F73" s="181"/>
      <c r="G73" s="181"/>
      <c r="H73" s="181"/>
      <c r="I73" s="181"/>
      <c r="J73" s="181"/>
      <c r="K73" s="181"/>
      <c r="L73" s="181"/>
      <c r="M73" s="181"/>
      <c r="N73" s="181"/>
      <c r="O73" s="181"/>
      <c r="P73" s="183"/>
      <c r="Q73" s="135"/>
      <c r="R73" s="146"/>
      <c r="S73" s="185"/>
      <c r="T73" s="187"/>
      <c r="U73" s="188"/>
    </row>
    <row r="74" spans="1:24" s="136" customFormat="1" ht="14.1" customHeight="1">
      <c r="B74" s="173"/>
      <c r="C74" s="174"/>
      <c r="D74" s="181"/>
      <c r="E74" s="181"/>
      <c r="F74" s="181"/>
      <c r="G74" s="181"/>
      <c r="H74" s="181"/>
      <c r="I74" s="181"/>
      <c r="J74" s="181"/>
      <c r="K74" s="181"/>
      <c r="L74" s="181"/>
      <c r="M74" s="181"/>
      <c r="N74" s="181"/>
      <c r="O74" s="181"/>
      <c r="P74" s="183"/>
      <c r="Q74" s="135"/>
      <c r="R74" s="146"/>
      <c r="S74" s="185"/>
      <c r="T74" s="187"/>
      <c r="U74" s="188"/>
    </row>
    <row r="75" spans="1:24" s="136" customFormat="1" ht="14.1" customHeight="1">
      <c r="B75" s="186"/>
      <c r="C75" s="190"/>
      <c r="D75" s="181"/>
      <c r="E75" s="180"/>
      <c r="F75" s="181"/>
      <c r="G75" s="181"/>
      <c r="H75" s="181"/>
      <c r="I75" s="181"/>
      <c r="J75" s="181"/>
      <c r="K75" s="181"/>
      <c r="L75" s="181"/>
      <c r="M75" s="181"/>
      <c r="N75" s="181"/>
      <c r="O75" s="181"/>
      <c r="P75" s="183"/>
      <c r="Q75" s="135"/>
      <c r="R75" s="146"/>
      <c r="S75" s="185"/>
      <c r="T75" s="187"/>
      <c r="U75" s="188"/>
    </row>
    <row r="76" spans="1:24" s="136" customFormat="1" ht="14.1" customHeight="1">
      <c r="B76" s="173"/>
      <c r="C76" s="174"/>
      <c r="D76" s="181"/>
      <c r="E76" s="180"/>
      <c r="F76" s="181"/>
      <c r="G76" s="181"/>
      <c r="H76" s="181"/>
      <c r="I76" s="181"/>
      <c r="J76" s="181"/>
      <c r="K76" s="181"/>
      <c r="L76" s="181"/>
      <c r="M76" s="181"/>
      <c r="N76" s="181"/>
      <c r="O76" s="181"/>
      <c r="P76" s="183"/>
      <c r="Q76" s="135"/>
      <c r="R76" s="146"/>
      <c r="S76" s="185"/>
      <c r="T76" s="187"/>
      <c r="U76" s="188"/>
    </row>
    <row r="77" spans="1:24" s="136" customFormat="1" ht="14.1" customHeight="1">
      <c r="B77" s="173"/>
      <c r="C77" s="174"/>
      <c r="D77" s="181"/>
      <c r="E77" s="180"/>
      <c r="F77" s="181"/>
      <c r="G77" s="181"/>
      <c r="H77" s="181"/>
      <c r="I77" s="181"/>
      <c r="J77" s="181"/>
      <c r="K77" s="181"/>
      <c r="L77" s="181"/>
      <c r="M77" s="181"/>
      <c r="N77" s="181"/>
      <c r="O77" s="181"/>
      <c r="P77" s="183"/>
      <c r="Q77" s="135"/>
      <c r="R77" s="146"/>
      <c r="S77" s="185"/>
      <c r="T77" s="187"/>
      <c r="U77" s="188"/>
    </row>
    <row r="78" spans="1:24" s="136" customFormat="1">
      <c r="B78" s="186"/>
      <c r="C78" s="191"/>
      <c r="D78" s="181"/>
      <c r="E78" s="180"/>
      <c r="F78" s="181"/>
      <c r="G78" s="181"/>
      <c r="H78" s="181"/>
      <c r="I78" s="181"/>
      <c r="J78" s="181"/>
      <c r="K78" s="181"/>
      <c r="L78" s="181"/>
      <c r="M78" s="181"/>
      <c r="N78" s="181"/>
      <c r="O78" s="181"/>
      <c r="P78" s="183"/>
      <c r="Q78" s="135"/>
      <c r="R78" s="146"/>
      <c r="S78" s="185"/>
      <c r="T78" s="187"/>
      <c r="U78" s="188"/>
    </row>
    <row r="79" spans="1:24" s="136" customFormat="1" ht="14.1" customHeight="1">
      <c r="B79" s="193"/>
      <c r="C79" s="192"/>
      <c r="D79" s="181"/>
      <c r="E79" s="180"/>
      <c r="F79" s="181"/>
      <c r="G79" s="181"/>
      <c r="H79" s="181"/>
      <c r="I79" s="181"/>
      <c r="J79" s="181"/>
      <c r="K79" s="181"/>
      <c r="L79" s="181"/>
      <c r="M79" s="181"/>
      <c r="N79" s="181"/>
      <c r="O79" s="181"/>
      <c r="P79" s="183"/>
      <c r="Q79" s="135"/>
      <c r="R79" s="146"/>
      <c r="S79" s="185"/>
      <c r="T79" s="187"/>
      <c r="U79" s="188"/>
    </row>
    <row r="80" spans="1:24" s="136" customFormat="1" ht="12.75" customHeight="1">
      <c r="B80" s="193"/>
      <c r="C80" s="192"/>
      <c r="D80" s="181"/>
      <c r="E80" s="180"/>
      <c r="F80" s="181"/>
      <c r="G80" s="181"/>
      <c r="H80" s="181"/>
      <c r="I80" s="181"/>
      <c r="J80" s="181"/>
      <c r="K80" s="181"/>
      <c r="L80" s="181"/>
      <c r="M80" s="181"/>
      <c r="N80" s="181"/>
      <c r="O80" s="181"/>
      <c r="P80" s="183"/>
      <c r="Q80" s="135"/>
      <c r="R80" s="146"/>
      <c r="S80" s="185"/>
      <c r="T80" s="187"/>
      <c r="U80" s="188"/>
    </row>
    <row r="81" spans="2:21" s="136" customFormat="1" ht="14.1" customHeight="1">
      <c r="B81" s="173"/>
      <c r="C81" s="174"/>
      <c r="D81" s="181"/>
      <c r="E81" s="180"/>
      <c r="F81" s="181"/>
      <c r="G81" s="181"/>
      <c r="H81" s="181"/>
      <c r="I81" s="181"/>
      <c r="J81" s="181"/>
      <c r="K81" s="181"/>
      <c r="L81" s="181"/>
      <c r="M81" s="181"/>
      <c r="N81" s="181"/>
      <c r="O81" s="181"/>
      <c r="P81" s="183"/>
      <c r="Q81" s="135"/>
      <c r="R81" s="146"/>
      <c r="S81" s="185"/>
      <c r="T81" s="187"/>
      <c r="U81" s="188"/>
    </row>
    <row r="82" spans="2:21" s="136" customFormat="1" ht="14.1" customHeight="1">
      <c r="B82" s="173"/>
      <c r="C82" s="174"/>
      <c r="D82" s="181"/>
      <c r="E82" s="180"/>
      <c r="F82" s="181"/>
      <c r="G82" s="181"/>
      <c r="H82" s="181"/>
      <c r="I82" s="181"/>
      <c r="J82" s="181"/>
      <c r="K82" s="181"/>
      <c r="L82" s="181"/>
      <c r="M82" s="181"/>
      <c r="N82" s="181"/>
      <c r="O82" s="181"/>
      <c r="P82" s="183"/>
      <c r="Q82" s="135"/>
      <c r="R82" s="146"/>
      <c r="S82" s="185"/>
      <c r="T82" s="187"/>
      <c r="U82" s="188"/>
    </row>
    <row r="83" spans="2:21" s="136" customFormat="1" ht="14.1" customHeight="1">
      <c r="B83" s="173"/>
      <c r="C83" s="174"/>
      <c r="D83" s="181"/>
      <c r="E83" s="180"/>
      <c r="F83" s="181"/>
      <c r="G83" s="181"/>
      <c r="H83" s="181"/>
      <c r="I83" s="181"/>
      <c r="J83" s="181"/>
      <c r="K83" s="181"/>
      <c r="L83" s="181"/>
      <c r="M83" s="181"/>
      <c r="N83" s="181"/>
      <c r="O83" s="181"/>
      <c r="P83" s="183"/>
      <c r="Q83" s="135"/>
      <c r="R83" s="146"/>
      <c r="S83" s="185"/>
      <c r="T83" s="187"/>
      <c r="U83" s="188"/>
    </row>
    <row r="84" spans="2:21" s="136" customFormat="1" ht="14.1" customHeight="1">
      <c r="B84" s="173"/>
      <c r="C84" s="174"/>
      <c r="D84" s="181"/>
      <c r="E84" s="180"/>
      <c r="F84" s="181"/>
      <c r="G84" s="181"/>
      <c r="H84" s="181"/>
      <c r="I84" s="181"/>
      <c r="J84" s="181"/>
      <c r="K84" s="181"/>
      <c r="L84" s="181"/>
      <c r="M84" s="181"/>
      <c r="N84" s="181"/>
      <c r="O84" s="181"/>
      <c r="P84" s="183"/>
      <c r="Q84" s="135"/>
      <c r="R84" s="146"/>
      <c r="S84" s="185"/>
      <c r="T84" s="187"/>
      <c r="U84" s="188"/>
    </row>
    <row r="85" spans="2:21" s="136" customFormat="1" ht="14.1" customHeight="1">
      <c r="B85" s="173"/>
      <c r="C85" s="174"/>
      <c r="D85" s="181"/>
      <c r="E85" s="180"/>
      <c r="F85" s="181"/>
      <c r="G85" s="181"/>
      <c r="H85" s="181"/>
      <c r="I85" s="181"/>
      <c r="J85" s="181"/>
      <c r="K85" s="181"/>
      <c r="L85" s="181"/>
      <c r="M85" s="181"/>
      <c r="N85" s="181"/>
      <c r="O85" s="181"/>
      <c r="P85" s="183"/>
      <c r="Q85" s="135"/>
      <c r="R85" s="146"/>
      <c r="S85" s="185"/>
      <c r="T85" s="187"/>
      <c r="U85" s="188"/>
    </row>
    <row r="86" spans="2:21" s="136" customFormat="1" ht="14.1" customHeight="1">
      <c r="B86" s="173"/>
      <c r="C86" s="174"/>
      <c r="D86" s="181"/>
      <c r="E86" s="180"/>
      <c r="F86" s="181"/>
      <c r="G86" s="181"/>
      <c r="H86" s="181"/>
      <c r="I86" s="181"/>
      <c r="J86" s="181"/>
      <c r="K86" s="181"/>
      <c r="L86" s="181"/>
      <c r="M86" s="181"/>
      <c r="N86" s="181"/>
      <c r="O86" s="181"/>
      <c r="P86" s="183"/>
      <c r="Q86" s="135"/>
      <c r="R86" s="146"/>
      <c r="S86" s="185"/>
      <c r="T86" s="187"/>
      <c r="U86" s="188"/>
    </row>
    <row r="87" spans="2:21" s="136" customFormat="1" ht="14.1" customHeight="1">
      <c r="B87" s="173"/>
      <c r="C87" s="174"/>
      <c r="D87" s="181"/>
      <c r="E87" s="180"/>
      <c r="F87" s="181"/>
      <c r="G87" s="181"/>
      <c r="H87" s="181"/>
      <c r="I87" s="181"/>
      <c r="J87" s="181"/>
      <c r="K87" s="181"/>
      <c r="L87" s="181"/>
      <c r="M87" s="181"/>
      <c r="N87" s="181"/>
      <c r="O87" s="181"/>
      <c r="P87" s="183"/>
      <c r="Q87" s="135"/>
      <c r="R87" s="146"/>
      <c r="S87" s="185"/>
      <c r="T87" s="187"/>
      <c r="U87" s="188"/>
    </row>
    <row r="88" spans="2:21" s="136" customFormat="1" ht="14.1" customHeight="1">
      <c r="B88" s="173"/>
      <c r="C88" s="174"/>
      <c r="D88" s="181"/>
      <c r="E88" s="180"/>
      <c r="F88" s="181"/>
      <c r="G88" s="181"/>
      <c r="H88" s="181"/>
      <c r="I88" s="181"/>
      <c r="J88" s="181"/>
      <c r="K88" s="181"/>
      <c r="L88" s="181"/>
      <c r="M88" s="181"/>
      <c r="N88" s="181"/>
      <c r="O88" s="181"/>
      <c r="P88" s="183"/>
      <c r="Q88" s="135"/>
      <c r="R88" s="146"/>
      <c r="S88" s="185"/>
      <c r="T88" s="187"/>
      <c r="U88" s="188"/>
    </row>
    <row r="89" spans="2:21" s="136" customFormat="1" ht="14.1" customHeight="1">
      <c r="B89" s="173"/>
      <c r="C89" s="174"/>
      <c r="D89" s="181"/>
      <c r="E89" s="180"/>
      <c r="F89" s="181"/>
      <c r="G89" s="181"/>
      <c r="H89" s="181"/>
      <c r="I89" s="181"/>
      <c r="J89" s="181"/>
      <c r="K89" s="181"/>
      <c r="L89" s="181"/>
      <c r="M89" s="181"/>
      <c r="N89" s="181"/>
      <c r="O89" s="181"/>
      <c r="P89" s="183"/>
      <c r="Q89" s="135"/>
      <c r="R89" s="146"/>
      <c r="S89" s="185"/>
      <c r="T89" s="187"/>
      <c r="U89" s="188"/>
    </row>
    <row r="90" spans="2:21" s="136" customFormat="1" ht="14.1" customHeight="1">
      <c r="B90" s="173"/>
      <c r="C90" s="174"/>
      <c r="D90" s="181"/>
      <c r="E90" s="180"/>
      <c r="F90" s="181"/>
      <c r="G90" s="181"/>
      <c r="H90" s="181"/>
      <c r="I90" s="181"/>
      <c r="J90" s="181"/>
      <c r="K90" s="181"/>
      <c r="L90" s="181"/>
      <c r="M90" s="181"/>
      <c r="N90" s="181"/>
      <c r="O90" s="181"/>
      <c r="P90" s="183"/>
      <c r="Q90" s="135"/>
      <c r="R90" s="146"/>
      <c r="S90" s="185"/>
      <c r="T90" s="187"/>
      <c r="U90" s="188"/>
    </row>
    <row r="91" spans="2:21" s="136" customFormat="1" ht="14.1" customHeight="1">
      <c r="B91" s="194"/>
      <c r="C91" s="174"/>
      <c r="D91" s="181"/>
      <c r="E91" s="180"/>
      <c r="F91" s="181"/>
      <c r="G91" s="181"/>
      <c r="H91" s="181"/>
      <c r="I91" s="181"/>
      <c r="J91" s="181"/>
      <c r="K91" s="181"/>
      <c r="L91" s="181"/>
      <c r="M91" s="181"/>
      <c r="N91" s="181"/>
      <c r="O91" s="181"/>
      <c r="P91" s="183"/>
      <c r="Q91" s="135"/>
      <c r="R91" s="146"/>
      <c r="S91" s="185"/>
      <c r="T91" s="187"/>
      <c r="U91" s="188"/>
    </row>
    <row r="92" spans="2:21" s="136" customFormat="1" ht="14.1" customHeight="1">
      <c r="B92" s="173"/>
      <c r="C92" s="174"/>
      <c r="D92" s="181"/>
      <c r="E92" s="180"/>
      <c r="F92" s="181"/>
      <c r="G92" s="181"/>
      <c r="H92" s="181"/>
      <c r="I92" s="181"/>
      <c r="J92" s="181"/>
      <c r="K92" s="181"/>
      <c r="L92" s="181"/>
      <c r="M92" s="181"/>
      <c r="N92" s="181"/>
      <c r="O92" s="181"/>
      <c r="P92" s="183"/>
      <c r="Q92" s="135"/>
      <c r="R92" s="146"/>
      <c r="S92" s="185"/>
      <c r="T92" s="187"/>
      <c r="U92" s="188"/>
    </row>
    <row r="93" spans="2:21" s="136" customFormat="1" ht="14.1" customHeight="1">
      <c r="B93" s="173"/>
      <c r="C93" s="174"/>
      <c r="D93" s="181"/>
      <c r="E93" s="180"/>
      <c r="F93" s="181"/>
      <c r="G93" s="181"/>
      <c r="H93" s="181"/>
      <c r="I93" s="181"/>
      <c r="J93" s="181"/>
      <c r="K93" s="181"/>
      <c r="L93" s="181"/>
      <c r="M93" s="181"/>
      <c r="N93" s="181"/>
      <c r="O93" s="181"/>
      <c r="P93" s="183"/>
      <c r="Q93" s="135"/>
      <c r="R93" s="146"/>
      <c r="S93" s="185"/>
      <c r="T93" s="187"/>
      <c r="U93" s="188"/>
    </row>
    <row r="94" spans="2:21" s="136" customFormat="1" ht="14.1" customHeight="1">
      <c r="B94" s="173"/>
      <c r="C94" s="174"/>
      <c r="D94" s="181"/>
      <c r="E94" s="180"/>
      <c r="F94" s="181"/>
      <c r="G94" s="181"/>
      <c r="H94" s="181"/>
      <c r="I94" s="181"/>
      <c r="J94" s="181"/>
      <c r="K94" s="181"/>
      <c r="L94" s="181"/>
      <c r="M94" s="181"/>
      <c r="N94" s="181"/>
      <c r="O94" s="181"/>
      <c r="P94" s="183"/>
      <c r="Q94" s="135"/>
      <c r="R94" s="146"/>
      <c r="S94" s="185"/>
      <c r="T94" s="187"/>
      <c r="U94" s="188"/>
    </row>
    <row r="95" spans="2:21" s="136" customFormat="1" ht="14.1" customHeight="1">
      <c r="B95" s="173"/>
      <c r="C95" s="174"/>
      <c r="D95" s="181"/>
      <c r="E95" s="180"/>
      <c r="F95" s="181"/>
      <c r="G95" s="181"/>
      <c r="H95" s="181"/>
      <c r="I95" s="181"/>
      <c r="J95" s="181"/>
      <c r="K95" s="181"/>
      <c r="L95" s="181"/>
      <c r="M95" s="181"/>
      <c r="N95" s="181"/>
      <c r="O95" s="181"/>
      <c r="P95" s="183"/>
      <c r="Q95" s="135"/>
      <c r="R95" s="146"/>
      <c r="S95" s="185"/>
      <c r="T95" s="187"/>
      <c r="U95" s="188"/>
    </row>
    <row r="96" spans="2:21" s="136" customFormat="1" ht="14.1" customHeight="1">
      <c r="B96" s="195"/>
      <c r="C96" s="174"/>
      <c r="D96" s="181"/>
      <c r="E96" s="180"/>
      <c r="F96" s="181"/>
      <c r="G96" s="181"/>
      <c r="H96" s="181"/>
      <c r="I96" s="181"/>
      <c r="J96" s="181"/>
      <c r="K96" s="181"/>
      <c r="L96" s="181"/>
      <c r="M96" s="181"/>
      <c r="N96" s="181"/>
      <c r="O96" s="181"/>
      <c r="P96" s="183"/>
      <c r="Q96" s="135"/>
      <c r="R96" s="146"/>
      <c r="S96" s="185"/>
      <c r="T96" s="187"/>
      <c r="U96" s="188"/>
    </row>
    <row r="97" spans="2:22" s="136" customFormat="1" ht="14.1" customHeight="1">
      <c r="B97" s="173"/>
      <c r="C97" s="174"/>
      <c r="D97" s="196"/>
      <c r="E97" s="180"/>
      <c r="F97" s="196"/>
      <c r="G97" s="196"/>
      <c r="H97" s="196"/>
      <c r="I97" s="196"/>
      <c r="J97" s="196"/>
      <c r="K97" s="196"/>
      <c r="L97" s="196"/>
      <c r="M97" s="196"/>
      <c r="N97" s="196"/>
      <c r="O97" s="196"/>
      <c r="P97" s="183"/>
      <c r="Q97" s="157"/>
      <c r="R97" s="146"/>
      <c r="S97" s="185"/>
      <c r="T97" s="187"/>
      <c r="U97" s="188"/>
    </row>
    <row r="98" spans="2:22" s="136" customFormat="1" ht="14.1" customHeight="1">
      <c r="B98" s="173"/>
      <c r="C98" s="174"/>
      <c r="D98" s="181"/>
      <c r="E98" s="180"/>
      <c r="F98" s="181"/>
      <c r="G98" s="181"/>
      <c r="H98" s="181"/>
      <c r="I98" s="181"/>
      <c r="J98" s="181"/>
      <c r="K98" s="181"/>
      <c r="L98" s="181"/>
      <c r="M98" s="181"/>
      <c r="N98" s="181"/>
      <c r="O98" s="181"/>
      <c r="P98" s="183"/>
      <c r="Q98" s="135"/>
      <c r="R98" s="146"/>
      <c r="S98" s="185"/>
      <c r="T98" s="187"/>
      <c r="U98" s="188"/>
    </row>
    <row r="99" spans="2:22" s="136" customFormat="1" ht="14.1" customHeight="1">
      <c r="B99" s="173"/>
      <c r="C99" s="174"/>
      <c r="D99" s="181"/>
      <c r="E99" s="180"/>
      <c r="F99" s="181"/>
      <c r="G99" s="181"/>
      <c r="H99" s="181"/>
      <c r="I99" s="181"/>
      <c r="J99" s="181"/>
      <c r="K99" s="181"/>
      <c r="L99" s="181"/>
      <c r="M99" s="181"/>
      <c r="N99" s="181"/>
      <c r="O99" s="181"/>
      <c r="P99" s="183"/>
      <c r="Q99" s="135"/>
      <c r="R99" s="146"/>
      <c r="S99" s="185"/>
      <c r="T99" s="187"/>
      <c r="U99" s="188"/>
    </row>
    <row r="100" spans="2:22" s="136" customFormat="1" ht="14.1" customHeight="1">
      <c r="B100" s="186"/>
      <c r="C100" s="174"/>
      <c r="D100" s="181"/>
      <c r="E100" s="180"/>
      <c r="F100" s="181"/>
      <c r="G100" s="181"/>
      <c r="H100" s="181"/>
      <c r="I100" s="181"/>
      <c r="J100" s="181"/>
      <c r="K100" s="181"/>
      <c r="L100" s="181"/>
      <c r="M100" s="181"/>
      <c r="N100" s="181"/>
      <c r="O100" s="181"/>
      <c r="P100" s="183"/>
      <c r="Q100" s="135"/>
      <c r="R100" s="146"/>
      <c r="S100" s="185"/>
      <c r="T100" s="187"/>
      <c r="U100" s="188"/>
    </row>
    <row r="101" spans="2:22" s="136" customFormat="1" ht="14.1" customHeight="1">
      <c r="B101" s="193"/>
      <c r="C101" s="174"/>
      <c r="D101" s="181"/>
      <c r="E101" s="180"/>
      <c r="F101" s="181"/>
      <c r="G101" s="181"/>
      <c r="H101" s="181"/>
      <c r="I101" s="181"/>
      <c r="J101" s="181"/>
      <c r="K101" s="181"/>
      <c r="L101" s="181"/>
      <c r="M101" s="181"/>
      <c r="N101" s="181"/>
      <c r="O101" s="181"/>
      <c r="P101" s="183"/>
      <c r="Q101" s="166"/>
      <c r="R101" s="146"/>
      <c r="S101" s="185"/>
      <c r="T101" s="187"/>
      <c r="U101" s="188"/>
    </row>
    <row r="102" spans="2:22" s="136" customFormat="1" ht="14.1" customHeight="1">
      <c r="B102" s="193"/>
      <c r="C102" s="174"/>
      <c r="D102" s="181"/>
      <c r="E102" s="180"/>
      <c r="F102" s="181"/>
      <c r="G102" s="181"/>
      <c r="H102" s="181"/>
      <c r="I102" s="181"/>
      <c r="J102" s="181"/>
      <c r="K102" s="181"/>
      <c r="L102" s="181"/>
      <c r="M102" s="181"/>
      <c r="N102" s="181"/>
      <c r="O102" s="181"/>
      <c r="P102" s="183"/>
      <c r="Q102" s="166"/>
      <c r="R102" s="146"/>
      <c r="S102" s="185"/>
      <c r="T102" s="187"/>
      <c r="U102" s="188"/>
    </row>
    <row r="103" spans="2:22" s="136" customFormat="1" ht="14.1" customHeight="1">
      <c r="B103" s="173"/>
      <c r="C103" s="174"/>
      <c r="D103" s="181"/>
      <c r="E103" s="180"/>
      <c r="F103" s="181"/>
      <c r="G103" s="181"/>
      <c r="H103" s="181"/>
      <c r="I103" s="181"/>
      <c r="J103" s="181"/>
      <c r="K103" s="181"/>
      <c r="L103" s="181"/>
      <c r="M103" s="181"/>
      <c r="N103" s="181"/>
      <c r="O103" s="181"/>
      <c r="P103" s="183"/>
      <c r="Q103" s="135"/>
      <c r="R103" s="146"/>
      <c r="S103" s="185"/>
      <c r="T103" s="187"/>
      <c r="U103" s="188"/>
    </row>
    <row r="104" spans="2:22" s="136" customFormat="1" ht="14.1" customHeight="1">
      <c r="B104" s="173"/>
      <c r="C104" s="174"/>
      <c r="D104" s="181"/>
      <c r="E104" s="180"/>
      <c r="F104" s="181"/>
      <c r="G104" s="181"/>
      <c r="H104" s="181"/>
      <c r="I104" s="181"/>
      <c r="J104" s="181"/>
      <c r="K104" s="181"/>
      <c r="L104" s="181"/>
      <c r="M104" s="181"/>
      <c r="N104" s="181"/>
      <c r="O104" s="181"/>
      <c r="P104" s="183"/>
      <c r="Q104" s="135"/>
      <c r="R104" s="146"/>
      <c r="S104" s="185"/>
      <c r="T104" s="187"/>
      <c r="U104" s="188"/>
    </row>
    <row r="105" spans="2:22" s="136" customFormat="1" ht="14.1" customHeight="1">
      <c r="B105" s="195"/>
      <c r="C105" s="174"/>
      <c r="D105" s="181"/>
      <c r="E105" s="180"/>
      <c r="F105" s="181"/>
      <c r="G105" s="181"/>
      <c r="H105" s="181"/>
      <c r="I105" s="181"/>
      <c r="J105" s="181"/>
      <c r="K105" s="181"/>
      <c r="L105" s="181"/>
      <c r="M105" s="181"/>
      <c r="N105" s="181"/>
      <c r="O105" s="181"/>
      <c r="P105" s="183"/>
      <c r="Q105" s="135"/>
      <c r="R105" s="146"/>
      <c r="S105" s="185"/>
      <c r="T105" s="187"/>
      <c r="U105" s="188"/>
    </row>
    <row r="106" spans="2:22" s="136" customFormat="1" ht="14.1" customHeight="1">
      <c r="B106" s="173"/>
      <c r="C106" s="174"/>
      <c r="D106" s="181"/>
      <c r="E106" s="180"/>
      <c r="F106" s="181"/>
      <c r="G106" s="181"/>
      <c r="H106" s="181"/>
      <c r="I106" s="181"/>
      <c r="J106" s="181"/>
      <c r="K106" s="181"/>
      <c r="L106" s="181"/>
      <c r="M106" s="181"/>
      <c r="N106" s="181"/>
      <c r="O106" s="181"/>
      <c r="P106" s="183"/>
      <c r="Q106" s="135"/>
      <c r="R106" s="146"/>
      <c r="S106" s="185"/>
      <c r="T106" s="187"/>
      <c r="U106" s="188"/>
    </row>
    <row r="107" spans="2:22" s="136" customFormat="1" ht="14.1" customHeight="1">
      <c r="B107" s="173"/>
      <c r="C107" s="174"/>
      <c r="D107" s="181"/>
      <c r="E107" s="180"/>
      <c r="F107" s="181"/>
      <c r="G107" s="181"/>
      <c r="H107" s="181"/>
      <c r="I107" s="181"/>
      <c r="J107" s="181"/>
      <c r="K107" s="181"/>
      <c r="L107" s="181"/>
      <c r="M107" s="181"/>
      <c r="N107" s="181"/>
      <c r="O107" s="181"/>
      <c r="P107" s="183"/>
      <c r="Q107" s="135"/>
      <c r="R107" s="146"/>
      <c r="S107" s="185"/>
      <c r="T107" s="187"/>
      <c r="U107" s="188"/>
    </row>
    <row r="108" spans="2:22" s="136" customFormat="1" ht="14.1" customHeight="1">
      <c r="B108" s="186"/>
      <c r="C108" s="174"/>
      <c r="D108" s="181"/>
      <c r="E108" s="180"/>
      <c r="F108" s="181"/>
      <c r="G108" s="181"/>
      <c r="H108" s="181"/>
      <c r="I108" s="181"/>
      <c r="J108" s="181"/>
      <c r="K108" s="181"/>
      <c r="L108" s="181"/>
      <c r="M108" s="181"/>
      <c r="N108" s="181"/>
      <c r="O108" s="181"/>
      <c r="P108" s="183"/>
      <c r="Q108" s="135"/>
      <c r="R108" s="146"/>
      <c r="S108" s="185"/>
      <c r="T108" s="187"/>
      <c r="U108" s="188"/>
    </row>
    <row r="109" spans="2:22" s="136" customFormat="1" ht="14.1" customHeight="1">
      <c r="B109" s="173"/>
      <c r="C109" s="174"/>
      <c r="D109" s="181"/>
      <c r="E109" s="180"/>
      <c r="F109" s="181"/>
      <c r="G109" s="181"/>
      <c r="H109" s="181"/>
      <c r="I109" s="181"/>
      <c r="J109" s="181"/>
      <c r="K109" s="181"/>
      <c r="L109" s="181"/>
      <c r="M109" s="181"/>
      <c r="N109" s="181"/>
      <c r="O109" s="181"/>
      <c r="P109" s="183"/>
      <c r="Q109" s="135"/>
      <c r="R109" s="146"/>
      <c r="S109" s="185"/>
      <c r="T109" s="187"/>
      <c r="U109" s="188"/>
    </row>
    <row r="110" spans="2:22" s="136" customFormat="1" ht="14.1" customHeight="1">
      <c r="B110" s="173"/>
      <c r="C110" s="174"/>
      <c r="D110" s="181"/>
      <c r="E110" s="180"/>
      <c r="F110" s="181"/>
      <c r="G110" s="181"/>
      <c r="H110" s="181"/>
      <c r="I110" s="181"/>
      <c r="J110" s="181"/>
      <c r="K110" s="181"/>
      <c r="L110" s="181"/>
      <c r="M110" s="181"/>
      <c r="N110" s="181"/>
      <c r="O110" s="181"/>
      <c r="P110" s="183"/>
      <c r="Q110" s="135"/>
      <c r="R110" s="146"/>
      <c r="S110" s="185"/>
      <c r="T110" s="187"/>
      <c r="U110" s="188"/>
    </row>
    <row r="111" spans="2:22" s="136" customFormat="1" ht="14.1" customHeight="1">
      <c r="B111" s="173"/>
      <c r="C111" s="174"/>
      <c r="D111" s="181"/>
      <c r="E111" s="180"/>
      <c r="F111" s="181"/>
      <c r="G111" s="181"/>
      <c r="H111" s="181"/>
      <c r="I111" s="181"/>
      <c r="J111" s="181"/>
      <c r="K111" s="181"/>
      <c r="L111" s="181"/>
      <c r="M111" s="181"/>
      <c r="N111" s="181"/>
      <c r="O111" s="181"/>
      <c r="P111" s="183"/>
      <c r="Q111" s="135"/>
      <c r="R111" s="146"/>
      <c r="S111" s="185"/>
      <c r="T111" s="187"/>
      <c r="U111" s="188"/>
      <c r="V111" s="197"/>
    </row>
    <row r="112" spans="2:22" s="136" customFormat="1" ht="14.1" customHeight="1">
      <c r="B112" s="173"/>
      <c r="C112" s="174"/>
      <c r="D112" s="181"/>
      <c r="E112" s="180"/>
      <c r="F112" s="181"/>
      <c r="G112" s="181"/>
      <c r="H112" s="181"/>
      <c r="I112" s="181"/>
      <c r="J112" s="181"/>
      <c r="K112" s="181"/>
      <c r="L112" s="181"/>
      <c r="M112" s="181"/>
      <c r="N112" s="181"/>
      <c r="O112" s="181"/>
      <c r="P112" s="183"/>
      <c r="Q112" s="135"/>
      <c r="R112" s="146"/>
      <c r="S112" s="185"/>
      <c r="T112" s="187"/>
      <c r="U112" s="188"/>
    </row>
    <row r="113" spans="2:23" s="136" customFormat="1" ht="14.25" customHeight="1">
      <c r="B113" s="173"/>
      <c r="C113" s="174"/>
      <c r="D113" s="181"/>
      <c r="E113" s="180"/>
      <c r="F113" s="181"/>
      <c r="G113" s="181"/>
      <c r="H113" s="181"/>
      <c r="I113" s="181"/>
      <c r="J113" s="181"/>
      <c r="K113" s="181"/>
      <c r="L113" s="181"/>
      <c r="M113" s="181"/>
      <c r="N113" s="181"/>
      <c r="O113" s="181"/>
      <c r="P113" s="183"/>
      <c r="Q113" s="135"/>
      <c r="R113" s="146"/>
      <c r="S113" s="185"/>
      <c r="T113" s="187"/>
      <c r="U113" s="188"/>
      <c r="W113" s="198"/>
    </row>
    <row r="114" spans="2:23" s="136" customFormat="1" ht="14.1" customHeight="1">
      <c r="B114" s="173"/>
      <c r="C114" s="174"/>
      <c r="D114" s="181"/>
      <c r="E114" s="180"/>
      <c r="F114" s="181"/>
      <c r="G114" s="181"/>
      <c r="H114" s="181"/>
      <c r="I114" s="181"/>
      <c r="J114" s="181"/>
      <c r="K114" s="181"/>
      <c r="L114" s="181"/>
      <c r="M114" s="181"/>
      <c r="N114" s="181"/>
      <c r="O114" s="181"/>
      <c r="P114" s="183"/>
      <c r="Q114" s="135"/>
      <c r="R114" s="146"/>
      <c r="S114" s="185"/>
      <c r="T114" s="187"/>
      <c r="U114" s="188"/>
    </row>
    <row r="115" spans="2:23" s="136" customFormat="1" ht="14.1" customHeight="1">
      <c r="B115" s="173"/>
      <c r="C115" s="174"/>
      <c r="D115" s="181"/>
      <c r="E115" s="180"/>
      <c r="F115" s="181"/>
      <c r="G115" s="181"/>
      <c r="H115" s="181"/>
      <c r="I115" s="181"/>
      <c r="J115" s="181"/>
      <c r="K115" s="181"/>
      <c r="L115" s="181"/>
      <c r="M115" s="181"/>
      <c r="N115" s="181"/>
      <c r="O115" s="181"/>
      <c r="P115" s="183"/>
      <c r="Q115" s="135"/>
      <c r="R115" s="146"/>
      <c r="S115" s="185"/>
      <c r="T115" s="187"/>
      <c r="U115" s="188"/>
    </row>
    <row r="116" spans="2:23" s="136" customFormat="1" ht="18" customHeight="1">
      <c r="B116" s="173"/>
      <c r="C116" s="174"/>
      <c r="D116" s="199"/>
      <c r="E116" s="199"/>
      <c r="F116" s="199"/>
      <c r="G116" s="199"/>
      <c r="H116" s="199"/>
      <c r="I116" s="199"/>
      <c r="J116" s="164"/>
      <c r="K116" s="199"/>
      <c r="L116" s="199"/>
      <c r="M116" s="184"/>
      <c r="N116" s="199"/>
      <c r="O116" s="199"/>
      <c r="P116" s="184"/>
      <c r="Q116" s="199"/>
      <c r="R116" s="200"/>
      <c r="S116" s="187"/>
      <c r="T116" s="187"/>
      <c r="U116" s="188"/>
    </row>
    <row r="117" spans="2:23" s="136" customFormat="1" ht="14.1" customHeight="1">
      <c r="D117" s="182"/>
      <c r="E117" s="182"/>
      <c r="F117" s="182"/>
      <c r="G117" s="201"/>
      <c r="H117" s="201"/>
      <c r="I117" s="201"/>
      <c r="J117" s="201"/>
      <c r="K117" s="201"/>
      <c r="L117" s="201"/>
      <c r="M117" s="201"/>
      <c r="N117" s="201"/>
      <c r="O117" s="201"/>
      <c r="P117" s="202"/>
      <c r="Q117" s="135"/>
      <c r="R117" s="203"/>
    </row>
    <row r="118" spans="2:23" s="136" customFormat="1" ht="14.1" customHeight="1">
      <c r="D118" s="204"/>
      <c r="E118" s="204"/>
      <c r="F118" s="204"/>
      <c r="G118" s="204"/>
      <c r="H118" s="204"/>
      <c r="I118" s="204"/>
      <c r="J118" s="161"/>
      <c r="K118" s="204"/>
      <c r="L118" s="204"/>
      <c r="M118" s="204"/>
      <c r="N118" s="204"/>
      <c r="O118" s="204"/>
      <c r="P118" s="197"/>
      <c r="Q118" s="135"/>
      <c r="R118" s="170"/>
    </row>
    <row r="119" spans="2:23" s="136" customFormat="1" ht="14.1" customHeight="1">
      <c r="D119" s="202"/>
      <c r="E119" s="197"/>
      <c r="F119" s="204"/>
      <c r="G119" s="204"/>
      <c r="H119" s="202"/>
      <c r="I119" s="202"/>
      <c r="J119" s="202"/>
      <c r="K119" s="202"/>
      <c r="L119" s="202"/>
      <c r="M119" s="204"/>
      <c r="N119" s="202"/>
      <c r="Q119" s="135"/>
      <c r="S119" s="184"/>
      <c r="T119" s="163"/>
      <c r="U119" s="161"/>
    </row>
    <row r="120" spans="2:23" s="136" customFormat="1" ht="14.1" customHeight="1">
      <c r="F120" s="204"/>
      <c r="G120" s="161"/>
      <c r="I120" s="202"/>
      <c r="K120" s="197"/>
      <c r="M120" s="161"/>
      <c r="Q120" s="135"/>
      <c r="R120" s="203"/>
      <c r="S120" s="161"/>
      <c r="T120" s="163"/>
      <c r="U120" s="161"/>
    </row>
    <row r="121" spans="2:23">
      <c r="I121" s="205"/>
      <c r="P121" s="206"/>
      <c r="Q121" s="135"/>
      <c r="R121" s="136"/>
      <c r="S121" s="161"/>
      <c r="T121" s="163"/>
      <c r="U121" s="161"/>
    </row>
    <row r="122" spans="2:23">
      <c r="F122" s="207"/>
      <c r="H122" s="205"/>
      <c r="I122" s="205"/>
      <c r="J122" s="205"/>
      <c r="Q122" s="135"/>
      <c r="R122" s="136"/>
      <c r="S122" s="161"/>
      <c r="T122" s="163"/>
      <c r="U122" s="161"/>
    </row>
    <row r="123" spans="2:23">
      <c r="H123" s="205"/>
      <c r="I123" s="206"/>
      <c r="O123" s="208"/>
      <c r="P123" s="239"/>
      <c r="Q123" s="167"/>
      <c r="R123" s="168"/>
      <c r="S123" s="161"/>
      <c r="T123" s="161"/>
      <c r="U123" s="161"/>
    </row>
    <row r="124" spans="2:23">
      <c r="F124" s="207"/>
      <c r="P124" s="206"/>
      <c r="Q124" s="135"/>
      <c r="R124" s="136"/>
    </row>
    <row r="125" spans="2:23">
      <c r="Q125" s="135"/>
      <c r="R125" s="136"/>
    </row>
    <row r="126" spans="2:23">
      <c r="Q126" s="135"/>
      <c r="R126" s="136"/>
    </row>
  </sheetData>
  <mergeCells count="2">
    <mergeCell ref="B8:B9"/>
    <mergeCell ref="C8:C9"/>
  </mergeCells>
  <pageMargins left="0.5" right="0.5" top="0.5" bottom="0.5" header="0.3" footer="0.3"/>
  <pageSetup scale="56" orientation="landscape" r:id="rId1"/>
  <headerFooter>
    <oddFooter>&amp;RII-G-1.6 (W)</oddFooter>
  </headerFooter>
  <rowBreaks count="1" manualBreakCount="1">
    <brk id="64" max="16383" man="1"/>
  </rowBreaks>
  <colBreaks count="2" manualBreakCount="2">
    <brk id="9" max="68" man="1"/>
    <brk id="30"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1">
    <pageSetUpPr fitToPage="1"/>
  </sheetPr>
  <dimension ref="A1:X119"/>
  <sheetViews>
    <sheetView zoomScaleNormal="100" workbookViewId="0">
      <selection activeCell="C8" sqref="C8:C9"/>
    </sheetView>
  </sheetViews>
  <sheetFormatPr defaultColWidth="9.85546875" defaultRowHeight="12.75"/>
  <cols>
    <col min="1" max="1" width="9.85546875" style="123"/>
    <col min="2" max="2" width="13.42578125" style="123" customWidth="1"/>
    <col min="3" max="3" width="30.85546875" style="123" customWidth="1"/>
    <col min="4" max="4" width="14.140625" style="123" customWidth="1"/>
    <col min="5" max="5" width="11.5703125" style="123" bestFit="1" customWidth="1"/>
    <col min="6" max="6" width="12.140625" style="124" bestFit="1" customWidth="1"/>
    <col min="7" max="7" width="11.5703125" style="124" bestFit="1" customWidth="1"/>
    <col min="8" max="8" width="10.85546875" style="123" customWidth="1"/>
    <col min="9" max="12" width="11.5703125" style="123" bestFit="1" customWidth="1"/>
    <col min="13" max="13" width="12.140625" style="124" bestFit="1" customWidth="1"/>
    <col min="14" max="14" width="11.5703125" style="123" bestFit="1" customWidth="1"/>
    <col min="15" max="15" width="12.85546875" style="123" customWidth="1"/>
    <col min="16" max="16" width="14.5703125" style="123" customWidth="1"/>
    <col min="17" max="17" width="5.42578125" style="123" customWidth="1"/>
    <col min="18" max="18" width="5.42578125" style="125" customWidth="1"/>
    <col min="19" max="19" width="13.140625" style="123" bestFit="1" customWidth="1"/>
    <col min="20" max="20" width="14.140625" style="123" bestFit="1" customWidth="1"/>
    <col min="21" max="21" width="12.140625" style="123" bestFit="1" customWidth="1"/>
    <col min="22" max="23" width="12.42578125" style="123" bestFit="1" customWidth="1"/>
    <col min="24" max="256" width="9.85546875" style="123"/>
    <col min="257" max="257" width="13.42578125" style="123" customWidth="1"/>
    <col min="258" max="258" width="30.85546875" style="123" customWidth="1"/>
    <col min="259" max="259" width="1.85546875" style="123" customWidth="1"/>
    <col min="260" max="261" width="10.85546875" style="123" customWidth="1"/>
    <col min="262" max="262" width="11.7109375" style="123" customWidth="1"/>
    <col min="263" max="263" width="11.140625" style="123" bestFit="1" customWidth="1"/>
    <col min="264" max="265" width="10.85546875" style="123" customWidth="1"/>
    <col min="266" max="266" width="10.5703125" style="123" bestFit="1" customWidth="1"/>
    <col min="267" max="270" width="10.85546875" style="123" customWidth="1"/>
    <col min="271" max="271" width="12.85546875" style="123" customWidth="1"/>
    <col min="272" max="272" width="14.5703125" style="123" customWidth="1"/>
    <col min="273" max="273" width="5.140625" style="123" customWidth="1"/>
    <col min="274" max="274" width="12" style="123" customWidth="1"/>
    <col min="275" max="275" width="13.140625" style="123" bestFit="1" customWidth="1"/>
    <col min="276" max="276" width="14.140625" style="123" bestFit="1" customWidth="1"/>
    <col min="277" max="277" width="12.140625" style="123" bestFit="1" customWidth="1"/>
    <col min="278" max="279" width="12.42578125" style="123" bestFit="1" customWidth="1"/>
    <col min="280" max="512" width="9.85546875" style="123"/>
    <col min="513" max="513" width="13.42578125" style="123" customWidth="1"/>
    <col min="514" max="514" width="30.85546875" style="123" customWidth="1"/>
    <col min="515" max="515" width="1.85546875" style="123" customWidth="1"/>
    <col min="516" max="517" width="10.85546875" style="123" customWidth="1"/>
    <col min="518" max="518" width="11.7109375" style="123" customWidth="1"/>
    <col min="519" max="519" width="11.140625" style="123" bestFit="1" customWidth="1"/>
    <col min="520" max="521" width="10.85546875" style="123" customWidth="1"/>
    <col min="522" max="522" width="10.5703125" style="123" bestFit="1" customWidth="1"/>
    <col min="523" max="526" width="10.85546875" style="123" customWidth="1"/>
    <col min="527" max="527" width="12.85546875" style="123" customWidth="1"/>
    <col min="528" max="528" width="14.5703125" style="123" customWidth="1"/>
    <col min="529" max="529" width="5.140625" style="123" customWidth="1"/>
    <col min="530" max="530" width="12" style="123" customWidth="1"/>
    <col min="531" max="531" width="13.140625" style="123" bestFit="1" customWidth="1"/>
    <col min="532" max="532" width="14.140625" style="123" bestFit="1" customWidth="1"/>
    <col min="533" max="533" width="12.140625" style="123" bestFit="1" customWidth="1"/>
    <col min="534" max="535" width="12.42578125" style="123" bestFit="1" customWidth="1"/>
    <col min="536" max="768" width="9.85546875" style="123"/>
    <col min="769" max="769" width="13.42578125" style="123" customWidth="1"/>
    <col min="770" max="770" width="30.85546875" style="123" customWidth="1"/>
    <col min="771" max="771" width="1.85546875" style="123" customWidth="1"/>
    <col min="772" max="773" width="10.85546875" style="123" customWidth="1"/>
    <col min="774" max="774" width="11.7109375" style="123" customWidth="1"/>
    <col min="775" max="775" width="11.140625" style="123" bestFit="1" customWidth="1"/>
    <col min="776" max="777" width="10.85546875" style="123" customWidth="1"/>
    <col min="778" max="778" width="10.5703125" style="123" bestFit="1" customWidth="1"/>
    <col min="779" max="782" width="10.85546875" style="123" customWidth="1"/>
    <col min="783" max="783" width="12.85546875" style="123" customWidth="1"/>
    <col min="784" max="784" width="14.5703125" style="123" customWidth="1"/>
    <col min="785" max="785" width="5.140625" style="123" customWidth="1"/>
    <col min="786" max="786" width="12" style="123" customWidth="1"/>
    <col min="787" max="787" width="13.140625" style="123" bestFit="1" customWidth="1"/>
    <col min="788" max="788" width="14.140625" style="123" bestFit="1" customWidth="1"/>
    <col min="789" max="789" width="12.140625" style="123" bestFit="1" customWidth="1"/>
    <col min="790" max="791" width="12.42578125" style="123" bestFit="1" customWidth="1"/>
    <col min="792" max="1024" width="9.85546875" style="123"/>
    <col min="1025" max="1025" width="13.42578125" style="123" customWidth="1"/>
    <col min="1026" max="1026" width="30.85546875" style="123" customWidth="1"/>
    <col min="1027" max="1027" width="1.85546875" style="123" customWidth="1"/>
    <col min="1028" max="1029" width="10.85546875" style="123" customWidth="1"/>
    <col min="1030" max="1030" width="11.7109375" style="123" customWidth="1"/>
    <col min="1031" max="1031" width="11.140625" style="123" bestFit="1" customWidth="1"/>
    <col min="1032" max="1033" width="10.85546875" style="123" customWidth="1"/>
    <col min="1034" max="1034" width="10.5703125" style="123" bestFit="1" customWidth="1"/>
    <col min="1035" max="1038" width="10.85546875" style="123" customWidth="1"/>
    <col min="1039" max="1039" width="12.85546875" style="123" customWidth="1"/>
    <col min="1040" max="1040" width="14.5703125" style="123" customWidth="1"/>
    <col min="1041" max="1041" width="5.140625" style="123" customWidth="1"/>
    <col min="1042" max="1042" width="12" style="123" customWidth="1"/>
    <col min="1043" max="1043" width="13.140625" style="123" bestFit="1" customWidth="1"/>
    <col min="1044" max="1044" width="14.140625" style="123" bestFit="1" customWidth="1"/>
    <col min="1045" max="1045" width="12.140625" style="123" bestFit="1" customWidth="1"/>
    <col min="1046" max="1047" width="12.42578125" style="123" bestFit="1" customWidth="1"/>
    <col min="1048" max="1280" width="9.85546875" style="123"/>
    <col min="1281" max="1281" width="13.42578125" style="123" customWidth="1"/>
    <col min="1282" max="1282" width="30.85546875" style="123" customWidth="1"/>
    <col min="1283" max="1283" width="1.85546875" style="123" customWidth="1"/>
    <col min="1284" max="1285" width="10.85546875" style="123" customWidth="1"/>
    <col min="1286" max="1286" width="11.7109375" style="123" customWidth="1"/>
    <col min="1287" max="1287" width="11.140625" style="123" bestFit="1" customWidth="1"/>
    <col min="1288" max="1289" width="10.85546875" style="123" customWidth="1"/>
    <col min="1290" max="1290" width="10.5703125" style="123" bestFit="1" customWidth="1"/>
    <col min="1291" max="1294" width="10.85546875" style="123" customWidth="1"/>
    <col min="1295" max="1295" width="12.85546875" style="123" customWidth="1"/>
    <col min="1296" max="1296" width="14.5703125" style="123" customWidth="1"/>
    <col min="1297" max="1297" width="5.140625" style="123" customWidth="1"/>
    <col min="1298" max="1298" width="12" style="123" customWidth="1"/>
    <col min="1299" max="1299" width="13.140625" style="123" bestFit="1" customWidth="1"/>
    <col min="1300" max="1300" width="14.140625" style="123" bestFit="1" customWidth="1"/>
    <col min="1301" max="1301" width="12.140625" style="123" bestFit="1" customWidth="1"/>
    <col min="1302" max="1303" width="12.42578125" style="123" bestFit="1" customWidth="1"/>
    <col min="1304" max="1536" width="9.85546875" style="123"/>
    <col min="1537" max="1537" width="13.42578125" style="123" customWidth="1"/>
    <col min="1538" max="1538" width="30.85546875" style="123" customWidth="1"/>
    <col min="1539" max="1539" width="1.85546875" style="123" customWidth="1"/>
    <col min="1540" max="1541" width="10.85546875" style="123" customWidth="1"/>
    <col min="1542" max="1542" width="11.7109375" style="123" customWidth="1"/>
    <col min="1543" max="1543" width="11.140625" style="123" bestFit="1" customWidth="1"/>
    <col min="1544" max="1545" width="10.85546875" style="123" customWidth="1"/>
    <col min="1546" max="1546" width="10.5703125" style="123" bestFit="1" customWidth="1"/>
    <col min="1547" max="1550" width="10.85546875" style="123" customWidth="1"/>
    <col min="1551" max="1551" width="12.85546875" style="123" customWidth="1"/>
    <col min="1552" max="1552" width="14.5703125" style="123" customWidth="1"/>
    <col min="1553" max="1553" width="5.140625" style="123" customWidth="1"/>
    <col min="1554" max="1554" width="12" style="123" customWidth="1"/>
    <col min="1555" max="1555" width="13.140625" style="123" bestFit="1" customWidth="1"/>
    <col min="1556" max="1556" width="14.140625" style="123" bestFit="1" customWidth="1"/>
    <col min="1557" max="1557" width="12.140625" style="123" bestFit="1" customWidth="1"/>
    <col min="1558" max="1559" width="12.42578125" style="123" bestFit="1" customWidth="1"/>
    <col min="1560" max="1792" width="9.85546875" style="123"/>
    <col min="1793" max="1793" width="13.42578125" style="123" customWidth="1"/>
    <col min="1794" max="1794" width="30.85546875" style="123" customWidth="1"/>
    <col min="1795" max="1795" width="1.85546875" style="123" customWidth="1"/>
    <col min="1796" max="1797" width="10.85546875" style="123" customWidth="1"/>
    <col min="1798" max="1798" width="11.7109375" style="123" customWidth="1"/>
    <col min="1799" max="1799" width="11.140625" style="123" bestFit="1" customWidth="1"/>
    <col min="1800" max="1801" width="10.85546875" style="123" customWidth="1"/>
    <col min="1802" max="1802" width="10.5703125" style="123" bestFit="1" customWidth="1"/>
    <col min="1803" max="1806" width="10.85546875" style="123" customWidth="1"/>
    <col min="1807" max="1807" width="12.85546875" style="123" customWidth="1"/>
    <col min="1808" max="1808" width="14.5703125" style="123" customWidth="1"/>
    <col min="1809" max="1809" width="5.140625" style="123" customWidth="1"/>
    <col min="1810" max="1810" width="12" style="123" customWidth="1"/>
    <col min="1811" max="1811" width="13.140625" style="123" bestFit="1" customWidth="1"/>
    <col min="1812" max="1812" width="14.140625" style="123" bestFit="1" customWidth="1"/>
    <col min="1813" max="1813" width="12.140625" style="123" bestFit="1" customWidth="1"/>
    <col min="1814" max="1815" width="12.42578125" style="123" bestFit="1" customWidth="1"/>
    <col min="1816" max="2048" width="9.85546875" style="123"/>
    <col min="2049" max="2049" width="13.42578125" style="123" customWidth="1"/>
    <col min="2050" max="2050" width="30.85546875" style="123" customWidth="1"/>
    <col min="2051" max="2051" width="1.85546875" style="123" customWidth="1"/>
    <col min="2052" max="2053" width="10.85546875" style="123" customWidth="1"/>
    <col min="2054" max="2054" width="11.7109375" style="123" customWidth="1"/>
    <col min="2055" max="2055" width="11.140625" style="123" bestFit="1" customWidth="1"/>
    <col min="2056" max="2057" width="10.85546875" style="123" customWidth="1"/>
    <col min="2058" max="2058" width="10.5703125" style="123" bestFit="1" customWidth="1"/>
    <col min="2059" max="2062" width="10.85546875" style="123" customWidth="1"/>
    <col min="2063" max="2063" width="12.85546875" style="123" customWidth="1"/>
    <col min="2064" max="2064" width="14.5703125" style="123" customWidth="1"/>
    <col min="2065" max="2065" width="5.140625" style="123" customWidth="1"/>
    <col min="2066" max="2066" width="12" style="123" customWidth="1"/>
    <col min="2067" max="2067" width="13.140625" style="123" bestFit="1" customWidth="1"/>
    <col min="2068" max="2068" width="14.140625" style="123" bestFit="1" customWidth="1"/>
    <col min="2069" max="2069" width="12.140625" style="123" bestFit="1" customWidth="1"/>
    <col min="2070" max="2071" width="12.42578125" style="123" bestFit="1" customWidth="1"/>
    <col min="2072" max="2304" width="9.85546875" style="123"/>
    <col min="2305" max="2305" width="13.42578125" style="123" customWidth="1"/>
    <col min="2306" max="2306" width="30.85546875" style="123" customWidth="1"/>
    <col min="2307" max="2307" width="1.85546875" style="123" customWidth="1"/>
    <col min="2308" max="2309" width="10.85546875" style="123" customWidth="1"/>
    <col min="2310" max="2310" width="11.7109375" style="123" customWidth="1"/>
    <col min="2311" max="2311" width="11.140625" style="123" bestFit="1" customWidth="1"/>
    <col min="2312" max="2313" width="10.85546875" style="123" customWidth="1"/>
    <col min="2314" max="2314" width="10.5703125" style="123" bestFit="1" customWidth="1"/>
    <col min="2315" max="2318" width="10.85546875" style="123" customWidth="1"/>
    <col min="2319" max="2319" width="12.85546875" style="123" customWidth="1"/>
    <col min="2320" max="2320" width="14.5703125" style="123" customWidth="1"/>
    <col min="2321" max="2321" width="5.140625" style="123" customWidth="1"/>
    <col min="2322" max="2322" width="12" style="123" customWidth="1"/>
    <col min="2323" max="2323" width="13.140625" style="123" bestFit="1" customWidth="1"/>
    <col min="2324" max="2324" width="14.140625" style="123" bestFit="1" customWidth="1"/>
    <col min="2325" max="2325" width="12.140625" style="123" bestFit="1" customWidth="1"/>
    <col min="2326" max="2327" width="12.42578125" style="123" bestFit="1" customWidth="1"/>
    <col min="2328" max="2560" width="9.85546875" style="123"/>
    <col min="2561" max="2561" width="13.42578125" style="123" customWidth="1"/>
    <col min="2562" max="2562" width="30.85546875" style="123" customWidth="1"/>
    <col min="2563" max="2563" width="1.85546875" style="123" customWidth="1"/>
    <col min="2564" max="2565" width="10.85546875" style="123" customWidth="1"/>
    <col min="2566" max="2566" width="11.7109375" style="123" customWidth="1"/>
    <col min="2567" max="2567" width="11.140625" style="123" bestFit="1" customWidth="1"/>
    <col min="2568" max="2569" width="10.85546875" style="123" customWidth="1"/>
    <col min="2570" max="2570" width="10.5703125" style="123" bestFit="1" customWidth="1"/>
    <col min="2571" max="2574" width="10.85546875" style="123" customWidth="1"/>
    <col min="2575" max="2575" width="12.85546875" style="123" customWidth="1"/>
    <col min="2576" max="2576" width="14.5703125" style="123" customWidth="1"/>
    <col min="2577" max="2577" width="5.140625" style="123" customWidth="1"/>
    <col min="2578" max="2578" width="12" style="123" customWidth="1"/>
    <col min="2579" max="2579" width="13.140625" style="123" bestFit="1" customWidth="1"/>
    <col min="2580" max="2580" width="14.140625" style="123" bestFit="1" customWidth="1"/>
    <col min="2581" max="2581" width="12.140625" style="123" bestFit="1" customWidth="1"/>
    <col min="2582" max="2583" width="12.42578125" style="123" bestFit="1" customWidth="1"/>
    <col min="2584" max="2816" width="9.85546875" style="123"/>
    <col min="2817" max="2817" width="13.42578125" style="123" customWidth="1"/>
    <col min="2818" max="2818" width="30.85546875" style="123" customWidth="1"/>
    <col min="2819" max="2819" width="1.85546875" style="123" customWidth="1"/>
    <col min="2820" max="2821" width="10.85546875" style="123" customWidth="1"/>
    <col min="2822" max="2822" width="11.7109375" style="123" customWidth="1"/>
    <col min="2823" max="2823" width="11.140625" style="123" bestFit="1" customWidth="1"/>
    <col min="2824" max="2825" width="10.85546875" style="123" customWidth="1"/>
    <col min="2826" max="2826" width="10.5703125" style="123" bestFit="1" customWidth="1"/>
    <col min="2827" max="2830" width="10.85546875" style="123" customWidth="1"/>
    <col min="2831" max="2831" width="12.85546875" style="123" customWidth="1"/>
    <col min="2832" max="2832" width="14.5703125" style="123" customWidth="1"/>
    <col min="2833" max="2833" width="5.140625" style="123" customWidth="1"/>
    <col min="2834" max="2834" width="12" style="123" customWidth="1"/>
    <col min="2835" max="2835" width="13.140625" style="123" bestFit="1" customWidth="1"/>
    <col min="2836" max="2836" width="14.140625" style="123" bestFit="1" customWidth="1"/>
    <col min="2837" max="2837" width="12.140625" style="123" bestFit="1" customWidth="1"/>
    <col min="2838" max="2839" width="12.42578125" style="123" bestFit="1" customWidth="1"/>
    <col min="2840" max="3072" width="9.85546875" style="123"/>
    <col min="3073" max="3073" width="13.42578125" style="123" customWidth="1"/>
    <col min="3074" max="3074" width="30.85546875" style="123" customWidth="1"/>
    <col min="3075" max="3075" width="1.85546875" style="123" customWidth="1"/>
    <col min="3076" max="3077" width="10.85546875" style="123" customWidth="1"/>
    <col min="3078" max="3078" width="11.7109375" style="123" customWidth="1"/>
    <col min="3079" max="3079" width="11.140625" style="123" bestFit="1" customWidth="1"/>
    <col min="3080" max="3081" width="10.85546875" style="123" customWidth="1"/>
    <col min="3082" max="3082" width="10.5703125" style="123" bestFit="1" customWidth="1"/>
    <col min="3083" max="3086" width="10.85546875" style="123" customWidth="1"/>
    <col min="3087" max="3087" width="12.85546875" style="123" customWidth="1"/>
    <col min="3088" max="3088" width="14.5703125" style="123" customWidth="1"/>
    <col min="3089" max="3089" width="5.140625" style="123" customWidth="1"/>
    <col min="3090" max="3090" width="12" style="123" customWidth="1"/>
    <col min="3091" max="3091" width="13.140625" style="123" bestFit="1" customWidth="1"/>
    <col min="3092" max="3092" width="14.140625" style="123" bestFit="1" customWidth="1"/>
    <col min="3093" max="3093" width="12.140625" style="123" bestFit="1" customWidth="1"/>
    <col min="3094" max="3095" width="12.42578125" style="123" bestFit="1" customWidth="1"/>
    <col min="3096" max="3328" width="9.85546875" style="123"/>
    <col min="3329" max="3329" width="13.42578125" style="123" customWidth="1"/>
    <col min="3330" max="3330" width="30.85546875" style="123" customWidth="1"/>
    <col min="3331" max="3331" width="1.85546875" style="123" customWidth="1"/>
    <col min="3332" max="3333" width="10.85546875" style="123" customWidth="1"/>
    <col min="3334" max="3334" width="11.7109375" style="123" customWidth="1"/>
    <col min="3335" max="3335" width="11.140625" style="123" bestFit="1" customWidth="1"/>
    <col min="3336" max="3337" width="10.85546875" style="123" customWidth="1"/>
    <col min="3338" max="3338" width="10.5703125" style="123" bestFit="1" customWidth="1"/>
    <col min="3339" max="3342" width="10.85546875" style="123" customWidth="1"/>
    <col min="3343" max="3343" width="12.85546875" style="123" customWidth="1"/>
    <col min="3344" max="3344" width="14.5703125" style="123" customWidth="1"/>
    <col min="3345" max="3345" width="5.140625" style="123" customWidth="1"/>
    <col min="3346" max="3346" width="12" style="123" customWidth="1"/>
    <col min="3347" max="3347" width="13.140625" style="123" bestFit="1" customWidth="1"/>
    <col min="3348" max="3348" width="14.140625" style="123" bestFit="1" customWidth="1"/>
    <col min="3349" max="3349" width="12.140625" style="123" bestFit="1" customWidth="1"/>
    <col min="3350" max="3351" width="12.42578125" style="123" bestFit="1" customWidth="1"/>
    <col min="3352" max="3584" width="9.85546875" style="123"/>
    <col min="3585" max="3585" width="13.42578125" style="123" customWidth="1"/>
    <col min="3586" max="3586" width="30.85546875" style="123" customWidth="1"/>
    <col min="3587" max="3587" width="1.85546875" style="123" customWidth="1"/>
    <col min="3588" max="3589" width="10.85546875" style="123" customWidth="1"/>
    <col min="3590" max="3590" width="11.7109375" style="123" customWidth="1"/>
    <col min="3591" max="3591" width="11.140625" style="123" bestFit="1" customWidth="1"/>
    <col min="3592" max="3593" width="10.85546875" style="123" customWidth="1"/>
    <col min="3594" max="3594" width="10.5703125" style="123" bestFit="1" customWidth="1"/>
    <col min="3595" max="3598" width="10.85546875" style="123" customWidth="1"/>
    <col min="3599" max="3599" width="12.85546875" style="123" customWidth="1"/>
    <col min="3600" max="3600" width="14.5703125" style="123" customWidth="1"/>
    <col min="3601" max="3601" width="5.140625" style="123" customWidth="1"/>
    <col min="3602" max="3602" width="12" style="123" customWidth="1"/>
    <col min="3603" max="3603" width="13.140625" style="123" bestFit="1" customWidth="1"/>
    <col min="3604" max="3604" width="14.140625" style="123" bestFit="1" customWidth="1"/>
    <col min="3605" max="3605" width="12.140625" style="123" bestFit="1" customWidth="1"/>
    <col min="3606" max="3607" width="12.42578125" style="123" bestFit="1" customWidth="1"/>
    <col min="3608" max="3840" width="9.85546875" style="123"/>
    <col min="3841" max="3841" width="13.42578125" style="123" customWidth="1"/>
    <col min="3842" max="3842" width="30.85546875" style="123" customWidth="1"/>
    <col min="3843" max="3843" width="1.85546875" style="123" customWidth="1"/>
    <col min="3844" max="3845" width="10.85546875" style="123" customWidth="1"/>
    <col min="3846" max="3846" width="11.7109375" style="123" customWidth="1"/>
    <col min="3847" max="3847" width="11.140625" style="123" bestFit="1" customWidth="1"/>
    <col min="3848" max="3849" width="10.85546875" style="123" customWidth="1"/>
    <col min="3850" max="3850" width="10.5703125" style="123" bestFit="1" customWidth="1"/>
    <col min="3851" max="3854" width="10.85546875" style="123" customWidth="1"/>
    <col min="3855" max="3855" width="12.85546875" style="123" customWidth="1"/>
    <col min="3856" max="3856" width="14.5703125" style="123" customWidth="1"/>
    <col min="3857" max="3857" width="5.140625" style="123" customWidth="1"/>
    <col min="3858" max="3858" width="12" style="123" customWidth="1"/>
    <col min="3859" max="3859" width="13.140625" style="123" bestFit="1" customWidth="1"/>
    <col min="3860" max="3860" width="14.140625" style="123" bestFit="1" customWidth="1"/>
    <col min="3861" max="3861" width="12.140625" style="123" bestFit="1" customWidth="1"/>
    <col min="3862" max="3863" width="12.42578125" style="123" bestFit="1" customWidth="1"/>
    <col min="3864" max="4096" width="9.85546875" style="123"/>
    <col min="4097" max="4097" width="13.42578125" style="123" customWidth="1"/>
    <col min="4098" max="4098" width="30.85546875" style="123" customWidth="1"/>
    <col min="4099" max="4099" width="1.85546875" style="123" customWidth="1"/>
    <col min="4100" max="4101" width="10.85546875" style="123" customWidth="1"/>
    <col min="4102" max="4102" width="11.7109375" style="123" customWidth="1"/>
    <col min="4103" max="4103" width="11.140625" style="123" bestFit="1" customWidth="1"/>
    <col min="4104" max="4105" width="10.85546875" style="123" customWidth="1"/>
    <col min="4106" max="4106" width="10.5703125" style="123" bestFit="1" customWidth="1"/>
    <col min="4107" max="4110" width="10.85546875" style="123" customWidth="1"/>
    <col min="4111" max="4111" width="12.85546875" style="123" customWidth="1"/>
    <col min="4112" max="4112" width="14.5703125" style="123" customWidth="1"/>
    <col min="4113" max="4113" width="5.140625" style="123" customWidth="1"/>
    <col min="4114" max="4114" width="12" style="123" customWidth="1"/>
    <col min="4115" max="4115" width="13.140625" style="123" bestFit="1" customWidth="1"/>
    <col min="4116" max="4116" width="14.140625" style="123" bestFit="1" customWidth="1"/>
    <col min="4117" max="4117" width="12.140625" style="123" bestFit="1" customWidth="1"/>
    <col min="4118" max="4119" width="12.42578125" style="123" bestFit="1" customWidth="1"/>
    <col min="4120" max="4352" width="9.85546875" style="123"/>
    <col min="4353" max="4353" width="13.42578125" style="123" customWidth="1"/>
    <col min="4354" max="4354" width="30.85546875" style="123" customWidth="1"/>
    <col min="4355" max="4355" width="1.85546875" style="123" customWidth="1"/>
    <col min="4356" max="4357" width="10.85546875" style="123" customWidth="1"/>
    <col min="4358" max="4358" width="11.7109375" style="123" customWidth="1"/>
    <col min="4359" max="4359" width="11.140625" style="123" bestFit="1" customWidth="1"/>
    <col min="4360" max="4361" width="10.85546875" style="123" customWidth="1"/>
    <col min="4362" max="4362" width="10.5703125" style="123" bestFit="1" customWidth="1"/>
    <col min="4363" max="4366" width="10.85546875" style="123" customWidth="1"/>
    <col min="4367" max="4367" width="12.85546875" style="123" customWidth="1"/>
    <col min="4368" max="4368" width="14.5703125" style="123" customWidth="1"/>
    <col min="4369" max="4369" width="5.140625" style="123" customWidth="1"/>
    <col min="4370" max="4370" width="12" style="123" customWidth="1"/>
    <col min="4371" max="4371" width="13.140625" style="123" bestFit="1" customWidth="1"/>
    <col min="4372" max="4372" width="14.140625" style="123" bestFit="1" customWidth="1"/>
    <col min="4373" max="4373" width="12.140625" style="123" bestFit="1" customWidth="1"/>
    <col min="4374" max="4375" width="12.42578125" style="123" bestFit="1" customWidth="1"/>
    <col min="4376" max="4608" width="9.85546875" style="123"/>
    <col min="4609" max="4609" width="13.42578125" style="123" customWidth="1"/>
    <col min="4610" max="4610" width="30.85546875" style="123" customWidth="1"/>
    <col min="4611" max="4611" width="1.85546875" style="123" customWidth="1"/>
    <col min="4612" max="4613" width="10.85546875" style="123" customWidth="1"/>
    <col min="4614" max="4614" width="11.7109375" style="123" customWidth="1"/>
    <col min="4615" max="4615" width="11.140625" style="123" bestFit="1" customWidth="1"/>
    <col min="4616" max="4617" width="10.85546875" style="123" customWidth="1"/>
    <col min="4618" max="4618" width="10.5703125" style="123" bestFit="1" customWidth="1"/>
    <col min="4619" max="4622" width="10.85546875" style="123" customWidth="1"/>
    <col min="4623" max="4623" width="12.85546875" style="123" customWidth="1"/>
    <col min="4624" max="4624" width="14.5703125" style="123" customWidth="1"/>
    <col min="4625" max="4625" width="5.140625" style="123" customWidth="1"/>
    <col min="4626" max="4626" width="12" style="123" customWidth="1"/>
    <col min="4627" max="4627" width="13.140625" style="123" bestFit="1" customWidth="1"/>
    <col min="4628" max="4628" width="14.140625" style="123" bestFit="1" customWidth="1"/>
    <col min="4629" max="4629" width="12.140625" style="123" bestFit="1" customWidth="1"/>
    <col min="4630" max="4631" width="12.42578125" style="123" bestFit="1" customWidth="1"/>
    <col min="4632" max="4864" width="9.85546875" style="123"/>
    <col min="4865" max="4865" width="13.42578125" style="123" customWidth="1"/>
    <col min="4866" max="4866" width="30.85546875" style="123" customWidth="1"/>
    <col min="4867" max="4867" width="1.85546875" style="123" customWidth="1"/>
    <col min="4868" max="4869" width="10.85546875" style="123" customWidth="1"/>
    <col min="4870" max="4870" width="11.7109375" style="123" customWidth="1"/>
    <col min="4871" max="4871" width="11.140625" style="123" bestFit="1" customWidth="1"/>
    <col min="4872" max="4873" width="10.85546875" style="123" customWidth="1"/>
    <col min="4874" max="4874" width="10.5703125" style="123" bestFit="1" customWidth="1"/>
    <col min="4875" max="4878" width="10.85546875" style="123" customWidth="1"/>
    <col min="4879" max="4879" width="12.85546875" style="123" customWidth="1"/>
    <col min="4880" max="4880" width="14.5703125" style="123" customWidth="1"/>
    <col min="4881" max="4881" width="5.140625" style="123" customWidth="1"/>
    <col min="4882" max="4882" width="12" style="123" customWidth="1"/>
    <col min="4883" max="4883" width="13.140625" style="123" bestFit="1" customWidth="1"/>
    <col min="4884" max="4884" width="14.140625" style="123" bestFit="1" customWidth="1"/>
    <col min="4885" max="4885" width="12.140625" style="123" bestFit="1" customWidth="1"/>
    <col min="4886" max="4887" width="12.42578125" style="123" bestFit="1" customWidth="1"/>
    <col min="4888" max="5120" width="9.85546875" style="123"/>
    <col min="5121" max="5121" width="13.42578125" style="123" customWidth="1"/>
    <col min="5122" max="5122" width="30.85546875" style="123" customWidth="1"/>
    <col min="5123" max="5123" width="1.85546875" style="123" customWidth="1"/>
    <col min="5124" max="5125" width="10.85546875" style="123" customWidth="1"/>
    <col min="5126" max="5126" width="11.7109375" style="123" customWidth="1"/>
    <col min="5127" max="5127" width="11.140625" style="123" bestFit="1" customWidth="1"/>
    <col min="5128" max="5129" width="10.85546875" style="123" customWidth="1"/>
    <col min="5130" max="5130" width="10.5703125" style="123" bestFit="1" customWidth="1"/>
    <col min="5131" max="5134" width="10.85546875" style="123" customWidth="1"/>
    <col min="5135" max="5135" width="12.85546875" style="123" customWidth="1"/>
    <col min="5136" max="5136" width="14.5703125" style="123" customWidth="1"/>
    <col min="5137" max="5137" width="5.140625" style="123" customWidth="1"/>
    <col min="5138" max="5138" width="12" style="123" customWidth="1"/>
    <col min="5139" max="5139" width="13.140625" style="123" bestFit="1" customWidth="1"/>
    <col min="5140" max="5140" width="14.140625" style="123" bestFit="1" customWidth="1"/>
    <col min="5141" max="5141" width="12.140625" style="123" bestFit="1" customWidth="1"/>
    <col min="5142" max="5143" width="12.42578125" style="123" bestFit="1" customWidth="1"/>
    <col min="5144" max="5376" width="9.85546875" style="123"/>
    <col min="5377" max="5377" width="13.42578125" style="123" customWidth="1"/>
    <col min="5378" max="5378" width="30.85546875" style="123" customWidth="1"/>
    <col min="5379" max="5379" width="1.85546875" style="123" customWidth="1"/>
    <col min="5380" max="5381" width="10.85546875" style="123" customWidth="1"/>
    <col min="5382" max="5382" width="11.7109375" style="123" customWidth="1"/>
    <col min="5383" max="5383" width="11.140625" style="123" bestFit="1" customWidth="1"/>
    <col min="5384" max="5385" width="10.85546875" style="123" customWidth="1"/>
    <col min="5386" max="5386" width="10.5703125" style="123" bestFit="1" customWidth="1"/>
    <col min="5387" max="5390" width="10.85546875" style="123" customWidth="1"/>
    <col min="5391" max="5391" width="12.85546875" style="123" customWidth="1"/>
    <col min="5392" max="5392" width="14.5703125" style="123" customWidth="1"/>
    <col min="5393" max="5393" width="5.140625" style="123" customWidth="1"/>
    <col min="5394" max="5394" width="12" style="123" customWidth="1"/>
    <col min="5395" max="5395" width="13.140625" style="123" bestFit="1" customWidth="1"/>
    <col min="5396" max="5396" width="14.140625" style="123" bestFit="1" customWidth="1"/>
    <col min="5397" max="5397" width="12.140625" style="123" bestFit="1" customWidth="1"/>
    <col min="5398" max="5399" width="12.42578125" style="123" bestFit="1" customWidth="1"/>
    <col min="5400" max="5632" width="9.85546875" style="123"/>
    <col min="5633" max="5633" width="13.42578125" style="123" customWidth="1"/>
    <col min="5634" max="5634" width="30.85546875" style="123" customWidth="1"/>
    <col min="5635" max="5635" width="1.85546875" style="123" customWidth="1"/>
    <col min="5636" max="5637" width="10.85546875" style="123" customWidth="1"/>
    <col min="5638" max="5638" width="11.7109375" style="123" customWidth="1"/>
    <col min="5639" max="5639" width="11.140625" style="123" bestFit="1" customWidth="1"/>
    <col min="5640" max="5641" width="10.85546875" style="123" customWidth="1"/>
    <col min="5642" max="5642" width="10.5703125" style="123" bestFit="1" customWidth="1"/>
    <col min="5643" max="5646" width="10.85546875" style="123" customWidth="1"/>
    <col min="5647" max="5647" width="12.85546875" style="123" customWidth="1"/>
    <col min="5648" max="5648" width="14.5703125" style="123" customWidth="1"/>
    <col min="5649" max="5649" width="5.140625" style="123" customWidth="1"/>
    <col min="5650" max="5650" width="12" style="123" customWidth="1"/>
    <col min="5651" max="5651" width="13.140625" style="123" bestFit="1" customWidth="1"/>
    <col min="5652" max="5652" width="14.140625" style="123" bestFit="1" customWidth="1"/>
    <col min="5653" max="5653" width="12.140625" style="123" bestFit="1" customWidth="1"/>
    <col min="5654" max="5655" width="12.42578125" style="123" bestFit="1" customWidth="1"/>
    <col min="5656" max="5888" width="9.85546875" style="123"/>
    <col min="5889" max="5889" width="13.42578125" style="123" customWidth="1"/>
    <col min="5890" max="5890" width="30.85546875" style="123" customWidth="1"/>
    <col min="5891" max="5891" width="1.85546875" style="123" customWidth="1"/>
    <col min="5892" max="5893" width="10.85546875" style="123" customWidth="1"/>
    <col min="5894" max="5894" width="11.7109375" style="123" customWidth="1"/>
    <col min="5895" max="5895" width="11.140625" style="123" bestFit="1" customWidth="1"/>
    <col min="5896" max="5897" width="10.85546875" style="123" customWidth="1"/>
    <col min="5898" max="5898" width="10.5703125" style="123" bestFit="1" customWidth="1"/>
    <col min="5899" max="5902" width="10.85546875" style="123" customWidth="1"/>
    <col min="5903" max="5903" width="12.85546875" style="123" customWidth="1"/>
    <col min="5904" max="5904" width="14.5703125" style="123" customWidth="1"/>
    <col min="5905" max="5905" width="5.140625" style="123" customWidth="1"/>
    <col min="5906" max="5906" width="12" style="123" customWidth="1"/>
    <col min="5907" max="5907" width="13.140625" style="123" bestFit="1" customWidth="1"/>
    <col min="5908" max="5908" width="14.140625" style="123" bestFit="1" customWidth="1"/>
    <col min="5909" max="5909" width="12.140625" style="123" bestFit="1" customWidth="1"/>
    <col min="5910" max="5911" width="12.42578125" style="123" bestFit="1" customWidth="1"/>
    <col min="5912" max="6144" width="9.85546875" style="123"/>
    <col min="6145" max="6145" width="13.42578125" style="123" customWidth="1"/>
    <col min="6146" max="6146" width="30.85546875" style="123" customWidth="1"/>
    <col min="6147" max="6147" width="1.85546875" style="123" customWidth="1"/>
    <col min="6148" max="6149" width="10.85546875" style="123" customWidth="1"/>
    <col min="6150" max="6150" width="11.7109375" style="123" customWidth="1"/>
    <col min="6151" max="6151" width="11.140625" style="123" bestFit="1" customWidth="1"/>
    <col min="6152" max="6153" width="10.85546875" style="123" customWidth="1"/>
    <col min="6154" max="6154" width="10.5703125" style="123" bestFit="1" customWidth="1"/>
    <col min="6155" max="6158" width="10.85546875" style="123" customWidth="1"/>
    <col min="6159" max="6159" width="12.85546875" style="123" customWidth="1"/>
    <col min="6160" max="6160" width="14.5703125" style="123" customWidth="1"/>
    <col min="6161" max="6161" width="5.140625" style="123" customWidth="1"/>
    <col min="6162" max="6162" width="12" style="123" customWidth="1"/>
    <col min="6163" max="6163" width="13.140625" style="123" bestFit="1" customWidth="1"/>
    <col min="6164" max="6164" width="14.140625" style="123" bestFit="1" customWidth="1"/>
    <col min="6165" max="6165" width="12.140625" style="123" bestFit="1" customWidth="1"/>
    <col min="6166" max="6167" width="12.42578125" style="123" bestFit="1" customWidth="1"/>
    <col min="6168" max="6400" width="9.85546875" style="123"/>
    <col min="6401" max="6401" width="13.42578125" style="123" customWidth="1"/>
    <col min="6402" max="6402" width="30.85546875" style="123" customWidth="1"/>
    <col min="6403" max="6403" width="1.85546875" style="123" customWidth="1"/>
    <col min="6404" max="6405" width="10.85546875" style="123" customWidth="1"/>
    <col min="6406" max="6406" width="11.7109375" style="123" customWidth="1"/>
    <col min="6407" max="6407" width="11.140625" style="123" bestFit="1" customWidth="1"/>
    <col min="6408" max="6409" width="10.85546875" style="123" customWidth="1"/>
    <col min="6410" max="6410" width="10.5703125" style="123" bestFit="1" customWidth="1"/>
    <col min="6411" max="6414" width="10.85546875" style="123" customWidth="1"/>
    <col min="6415" max="6415" width="12.85546875" style="123" customWidth="1"/>
    <col min="6416" max="6416" width="14.5703125" style="123" customWidth="1"/>
    <col min="6417" max="6417" width="5.140625" style="123" customWidth="1"/>
    <col min="6418" max="6418" width="12" style="123" customWidth="1"/>
    <col min="6419" max="6419" width="13.140625" style="123" bestFit="1" customWidth="1"/>
    <col min="6420" max="6420" width="14.140625" style="123" bestFit="1" customWidth="1"/>
    <col min="6421" max="6421" width="12.140625" style="123" bestFit="1" customWidth="1"/>
    <col min="6422" max="6423" width="12.42578125" style="123" bestFit="1" customWidth="1"/>
    <col min="6424" max="6656" width="9.85546875" style="123"/>
    <col min="6657" max="6657" width="13.42578125" style="123" customWidth="1"/>
    <col min="6658" max="6658" width="30.85546875" style="123" customWidth="1"/>
    <col min="6659" max="6659" width="1.85546875" style="123" customWidth="1"/>
    <col min="6660" max="6661" width="10.85546875" style="123" customWidth="1"/>
    <col min="6662" max="6662" width="11.7109375" style="123" customWidth="1"/>
    <col min="6663" max="6663" width="11.140625" style="123" bestFit="1" customWidth="1"/>
    <col min="6664" max="6665" width="10.85546875" style="123" customWidth="1"/>
    <col min="6666" max="6666" width="10.5703125" style="123" bestFit="1" customWidth="1"/>
    <col min="6667" max="6670" width="10.85546875" style="123" customWidth="1"/>
    <col min="6671" max="6671" width="12.85546875" style="123" customWidth="1"/>
    <col min="6672" max="6672" width="14.5703125" style="123" customWidth="1"/>
    <col min="6673" max="6673" width="5.140625" style="123" customWidth="1"/>
    <col min="6674" max="6674" width="12" style="123" customWidth="1"/>
    <col min="6675" max="6675" width="13.140625" style="123" bestFit="1" customWidth="1"/>
    <col min="6676" max="6676" width="14.140625" style="123" bestFit="1" customWidth="1"/>
    <col min="6677" max="6677" width="12.140625" style="123" bestFit="1" customWidth="1"/>
    <col min="6678" max="6679" width="12.42578125" style="123" bestFit="1" customWidth="1"/>
    <col min="6680" max="6912" width="9.85546875" style="123"/>
    <col min="6913" max="6913" width="13.42578125" style="123" customWidth="1"/>
    <col min="6914" max="6914" width="30.85546875" style="123" customWidth="1"/>
    <col min="6915" max="6915" width="1.85546875" style="123" customWidth="1"/>
    <col min="6916" max="6917" width="10.85546875" style="123" customWidth="1"/>
    <col min="6918" max="6918" width="11.7109375" style="123" customWidth="1"/>
    <col min="6919" max="6919" width="11.140625" style="123" bestFit="1" customWidth="1"/>
    <col min="6920" max="6921" width="10.85546875" style="123" customWidth="1"/>
    <col min="6922" max="6922" width="10.5703125" style="123" bestFit="1" customWidth="1"/>
    <col min="6923" max="6926" width="10.85546875" style="123" customWidth="1"/>
    <col min="6927" max="6927" width="12.85546875" style="123" customWidth="1"/>
    <col min="6928" max="6928" width="14.5703125" style="123" customWidth="1"/>
    <col min="6929" max="6929" width="5.140625" style="123" customWidth="1"/>
    <col min="6930" max="6930" width="12" style="123" customWidth="1"/>
    <col min="6931" max="6931" width="13.140625" style="123" bestFit="1" customWidth="1"/>
    <col min="6932" max="6932" width="14.140625" style="123" bestFit="1" customWidth="1"/>
    <col min="6933" max="6933" width="12.140625" style="123" bestFit="1" customWidth="1"/>
    <col min="6934" max="6935" width="12.42578125" style="123" bestFit="1" customWidth="1"/>
    <col min="6936" max="7168" width="9.85546875" style="123"/>
    <col min="7169" max="7169" width="13.42578125" style="123" customWidth="1"/>
    <col min="7170" max="7170" width="30.85546875" style="123" customWidth="1"/>
    <col min="7171" max="7171" width="1.85546875" style="123" customWidth="1"/>
    <col min="7172" max="7173" width="10.85546875" style="123" customWidth="1"/>
    <col min="7174" max="7174" width="11.7109375" style="123" customWidth="1"/>
    <col min="7175" max="7175" width="11.140625" style="123" bestFit="1" customWidth="1"/>
    <col min="7176" max="7177" width="10.85546875" style="123" customWidth="1"/>
    <col min="7178" max="7178" width="10.5703125" style="123" bestFit="1" customWidth="1"/>
    <col min="7179" max="7182" width="10.85546875" style="123" customWidth="1"/>
    <col min="7183" max="7183" width="12.85546875" style="123" customWidth="1"/>
    <col min="7184" max="7184" width="14.5703125" style="123" customWidth="1"/>
    <col min="7185" max="7185" width="5.140625" style="123" customWidth="1"/>
    <col min="7186" max="7186" width="12" style="123" customWidth="1"/>
    <col min="7187" max="7187" width="13.140625" style="123" bestFit="1" customWidth="1"/>
    <col min="7188" max="7188" width="14.140625" style="123" bestFit="1" customWidth="1"/>
    <col min="7189" max="7189" width="12.140625" style="123" bestFit="1" customWidth="1"/>
    <col min="7190" max="7191" width="12.42578125" style="123" bestFit="1" customWidth="1"/>
    <col min="7192" max="7424" width="9.85546875" style="123"/>
    <col min="7425" max="7425" width="13.42578125" style="123" customWidth="1"/>
    <col min="7426" max="7426" width="30.85546875" style="123" customWidth="1"/>
    <col min="7427" max="7427" width="1.85546875" style="123" customWidth="1"/>
    <col min="7428" max="7429" width="10.85546875" style="123" customWidth="1"/>
    <col min="7430" max="7430" width="11.7109375" style="123" customWidth="1"/>
    <col min="7431" max="7431" width="11.140625" style="123" bestFit="1" customWidth="1"/>
    <col min="7432" max="7433" width="10.85546875" style="123" customWidth="1"/>
    <col min="7434" max="7434" width="10.5703125" style="123" bestFit="1" customWidth="1"/>
    <col min="7435" max="7438" width="10.85546875" style="123" customWidth="1"/>
    <col min="7439" max="7439" width="12.85546875" style="123" customWidth="1"/>
    <col min="7440" max="7440" width="14.5703125" style="123" customWidth="1"/>
    <col min="7441" max="7441" width="5.140625" style="123" customWidth="1"/>
    <col min="7442" max="7442" width="12" style="123" customWidth="1"/>
    <col min="7443" max="7443" width="13.140625" style="123" bestFit="1" customWidth="1"/>
    <col min="7444" max="7444" width="14.140625" style="123" bestFit="1" customWidth="1"/>
    <col min="7445" max="7445" width="12.140625" style="123" bestFit="1" customWidth="1"/>
    <col min="7446" max="7447" width="12.42578125" style="123" bestFit="1" customWidth="1"/>
    <col min="7448" max="7680" width="9.85546875" style="123"/>
    <col min="7681" max="7681" width="13.42578125" style="123" customWidth="1"/>
    <col min="7682" max="7682" width="30.85546875" style="123" customWidth="1"/>
    <col min="7683" max="7683" width="1.85546875" style="123" customWidth="1"/>
    <col min="7684" max="7685" width="10.85546875" style="123" customWidth="1"/>
    <col min="7686" max="7686" width="11.7109375" style="123" customWidth="1"/>
    <col min="7687" max="7687" width="11.140625" style="123" bestFit="1" customWidth="1"/>
    <col min="7688" max="7689" width="10.85546875" style="123" customWidth="1"/>
    <col min="7690" max="7690" width="10.5703125" style="123" bestFit="1" customWidth="1"/>
    <col min="7691" max="7694" width="10.85546875" style="123" customWidth="1"/>
    <col min="7695" max="7695" width="12.85546875" style="123" customWidth="1"/>
    <col min="7696" max="7696" width="14.5703125" style="123" customWidth="1"/>
    <col min="7697" max="7697" width="5.140625" style="123" customWidth="1"/>
    <col min="7698" max="7698" width="12" style="123" customWidth="1"/>
    <col min="7699" max="7699" width="13.140625" style="123" bestFit="1" customWidth="1"/>
    <col min="7700" max="7700" width="14.140625" style="123" bestFit="1" customWidth="1"/>
    <col min="7701" max="7701" width="12.140625" style="123" bestFit="1" customWidth="1"/>
    <col min="7702" max="7703" width="12.42578125" style="123" bestFit="1" customWidth="1"/>
    <col min="7704" max="7936" width="9.85546875" style="123"/>
    <col min="7937" max="7937" width="13.42578125" style="123" customWidth="1"/>
    <col min="7938" max="7938" width="30.85546875" style="123" customWidth="1"/>
    <col min="7939" max="7939" width="1.85546875" style="123" customWidth="1"/>
    <col min="7940" max="7941" width="10.85546875" style="123" customWidth="1"/>
    <col min="7942" max="7942" width="11.7109375" style="123" customWidth="1"/>
    <col min="7943" max="7943" width="11.140625" style="123" bestFit="1" customWidth="1"/>
    <col min="7944" max="7945" width="10.85546875" style="123" customWidth="1"/>
    <col min="7946" max="7946" width="10.5703125" style="123" bestFit="1" customWidth="1"/>
    <col min="7947" max="7950" width="10.85546875" style="123" customWidth="1"/>
    <col min="7951" max="7951" width="12.85546875" style="123" customWidth="1"/>
    <col min="7952" max="7952" width="14.5703125" style="123" customWidth="1"/>
    <col min="7953" max="7953" width="5.140625" style="123" customWidth="1"/>
    <col min="7954" max="7954" width="12" style="123" customWidth="1"/>
    <col min="7955" max="7955" width="13.140625" style="123" bestFit="1" customWidth="1"/>
    <col min="7956" max="7956" width="14.140625" style="123" bestFit="1" customWidth="1"/>
    <col min="7957" max="7957" width="12.140625" style="123" bestFit="1" customWidth="1"/>
    <col min="7958" max="7959" width="12.42578125" style="123" bestFit="1" customWidth="1"/>
    <col min="7960" max="8192" width="9.85546875" style="123"/>
    <col min="8193" max="8193" width="13.42578125" style="123" customWidth="1"/>
    <col min="8194" max="8194" width="30.85546875" style="123" customWidth="1"/>
    <col min="8195" max="8195" width="1.85546875" style="123" customWidth="1"/>
    <col min="8196" max="8197" width="10.85546875" style="123" customWidth="1"/>
    <col min="8198" max="8198" width="11.7109375" style="123" customWidth="1"/>
    <col min="8199" max="8199" width="11.140625" style="123" bestFit="1" customWidth="1"/>
    <col min="8200" max="8201" width="10.85546875" style="123" customWidth="1"/>
    <col min="8202" max="8202" width="10.5703125" style="123" bestFit="1" customWidth="1"/>
    <col min="8203" max="8206" width="10.85546875" style="123" customWidth="1"/>
    <col min="8207" max="8207" width="12.85546875" style="123" customWidth="1"/>
    <col min="8208" max="8208" width="14.5703125" style="123" customWidth="1"/>
    <col min="8209" max="8209" width="5.140625" style="123" customWidth="1"/>
    <col min="8210" max="8210" width="12" style="123" customWidth="1"/>
    <col min="8211" max="8211" width="13.140625" style="123" bestFit="1" customWidth="1"/>
    <col min="8212" max="8212" width="14.140625" style="123" bestFit="1" customWidth="1"/>
    <col min="8213" max="8213" width="12.140625" style="123" bestFit="1" customWidth="1"/>
    <col min="8214" max="8215" width="12.42578125" style="123" bestFit="1" customWidth="1"/>
    <col min="8216" max="8448" width="9.85546875" style="123"/>
    <col min="8449" max="8449" width="13.42578125" style="123" customWidth="1"/>
    <col min="8450" max="8450" width="30.85546875" style="123" customWidth="1"/>
    <col min="8451" max="8451" width="1.85546875" style="123" customWidth="1"/>
    <col min="8452" max="8453" width="10.85546875" style="123" customWidth="1"/>
    <col min="8454" max="8454" width="11.7109375" style="123" customWidth="1"/>
    <col min="8455" max="8455" width="11.140625" style="123" bestFit="1" customWidth="1"/>
    <col min="8456" max="8457" width="10.85546875" style="123" customWidth="1"/>
    <col min="8458" max="8458" width="10.5703125" style="123" bestFit="1" customWidth="1"/>
    <col min="8459" max="8462" width="10.85546875" style="123" customWidth="1"/>
    <col min="8463" max="8463" width="12.85546875" style="123" customWidth="1"/>
    <col min="8464" max="8464" width="14.5703125" style="123" customWidth="1"/>
    <col min="8465" max="8465" width="5.140625" style="123" customWidth="1"/>
    <col min="8466" max="8466" width="12" style="123" customWidth="1"/>
    <col min="8467" max="8467" width="13.140625" style="123" bestFit="1" customWidth="1"/>
    <col min="8468" max="8468" width="14.140625" style="123" bestFit="1" customWidth="1"/>
    <col min="8469" max="8469" width="12.140625" style="123" bestFit="1" customWidth="1"/>
    <col min="8470" max="8471" width="12.42578125" style="123" bestFit="1" customWidth="1"/>
    <col min="8472" max="8704" width="9.85546875" style="123"/>
    <col min="8705" max="8705" width="13.42578125" style="123" customWidth="1"/>
    <col min="8706" max="8706" width="30.85546875" style="123" customWidth="1"/>
    <col min="8707" max="8707" width="1.85546875" style="123" customWidth="1"/>
    <col min="8708" max="8709" width="10.85546875" style="123" customWidth="1"/>
    <col min="8710" max="8710" width="11.7109375" style="123" customWidth="1"/>
    <col min="8711" max="8711" width="11.140625" style="123" bestFit="1" customWidth="1"/>
    <col min="8712" max="8713" width="10.85546875" style="123" customWidth="1"/>
    <col min="8714" max="8714" width="10.5703125" style="123" bestFit="1" customWidth="1"/>
    <col min="8715" max="8718" width="10.85546875" style="123" customWidth="1"/>
    <col min="8719" max="8719" width="12.85546875" style="123" customWidth="1"/>
    <col min="8720" max="8720" width="14.5703125" style="123" customWidth="1"/>
    <col min="8721" max="8721" width="5.140625" style="123" customWidth="1"/>
    <col min="8722" max="8722" width="12" style="123" customWidth="1"/>
    <col min="8723" max="8723" width="13.140625" style="123" bestFit="1" customWidth="1"/>
    <col min="8724" max="8724" width="14.140625" style="123" bestFit="1" customWidth="1"/>
    <col min="8725" max="8725" width="12.140625" style="123" bestFit="1" customWidth="1"/>
    <col min="8726" max="8727" width="12.42578125" style="123" bestFit="1" customWidth="1"/>
    <col min="8728" max="8960" width="9.85546875" style="123"/>
    <col min="8961" max="8961" width="13.42578125" style="123" customWidth="1"/>
    <col min="8962" max="8962" width="30.85546875" style="123" customWidth="1"/>
    <col min="8963" max="8963" width="1.85546875" style="123" customWidth="1"/>
    <col min="8964" max="8965" width="10.85546875" style="123" customWidth="1"/>
    <col min="8966" max="8966" width="11.7109375" style="123" customWidth="1"/>
    <col min="8967" max="8967" width="11.140625" style="123" bestFit="1" customWidth="1"/>
    <col min="8968" max="8969" width="10.85546875" style="123" customWidth="1"/>
    <col min="8970" max="8970" width="10.5703125" style="123" bestFit="1" customWidth="1"/>
    <col min="8971" max="8974" width="10.85546875" style="123" customWidth="1"/>
    <col min="8975" max="8975" width="12.85546875" style="123" customWidth="1"/>
    <col min="8976" max="8976" width="14.5703125" style="123" customWidth="1"/>
    <col min="8977" max="8977" width="5.140625" style="123" customWidth="1"/>
    <col min="8978" max="8978" width="12" style="123" customWidth="1"/>
    <col min="8979" max="8979" width="13.140625" style="123" bestFit="1" customWidth="1"/>
    <col min="8980" max="8980" width="14.140625" style="123" bestFit="1" customWidth="1"/>
    <col min="8981" max="8981" width="12.140625" style="123" bestFit="1" customWidth="1"/>
    <col min="8982" max="8983" width="12.42578125" style="123" bestFit="1" customWidth="1"/>
    <col min="8984" max="9216" width="9.85546875" style="123"/>
    <col min="9217" max="9217" width="13.42578125" style="123" customWidth="1"/>
    <col min="9218" max="9218" width="30.85546875" style="123" customWidth="1"/>
    <col min="9219" max="9219" width="1.85546875" style="123" customWidth="1"/>
    <col min="9220" max="9221" width="10.85546875" style="123" customWidth="1"/>
    <col min="9222" max="9222" width="11.7109375" style="123" customWidth="1"/>
    <col min="9223" max="9223" width="11.140625" style="123" bestFit="1" customWidth="1"/>
    <col min="9224" max="9225" width="10.85546875" style="123" customWidth="1"/>
    <col min="9226" max="9226" width="10.5703125" style="123" bestFit="1" customWidth="1"/>
    <col min="9227" max="9230" width="10.85546875" style="123" customWidth="1"/>
    <col min="9231" max="9231" width="12.85546875" style="123" customWidth="1"/>
    <col min="9232" max="9232" width="14.5703125" style="123" customWidth="1"/>
    <col min="9233" max="9233" width="5.140625" style="123" customWidth="1"/>
    <col min="9234" max="9234" width="12" style="123" customWidth="1"/>
    <col min="9235" max="9235" width="13.140625" style="123" bestFit="1" customWidth="1"/>
    <col min="9236" max="9236" width="14.140625" style="123" bestFit="1" customWidth="1"/>
    <col min="9237" max="9237" width="12.140625" style="123" bestFit="1" customWidth="1"/>
    <col min="9238" max="9239" width="12.42578125" style="123" bestFit="1" customWidth="1"/>
    <col min="9240" max="9472" width="9.85546875" style="123"/>
    <col min="9473" max="9473" width="13.42578125" style="123" customWidth="1"/>
    <col min="9474" max="9474" width="30.85546875" style="123" customWidth="1"/>
    <col min="9475" max="9475" width="1.85546875" style="123" customWidth="1"/>
    <col min="9476" max="9477" width="10.85546875" style="123" customWidth="1"/>
    <col min="9478" max="9478" width="11.7109375" style="123" customWidth="1"/>
    <col min="9479" max="9479" width="11.140625" style="123" bestFit="1" customWidth="1"/>
    <col min="9480" max="9481" width="10.85546875" style="123" customWidth="1"/>
    <col min="9482" max="9482" width="10.5703125" style="123" bestFit="1" customWidth="1"/>
    <col min="9483" max="9486" width="10.85546875" style="123" customWidth="1"/>
    <col min="9487" max="9487" width="12.85546875" style="123" customWidth="1"/>
    <col min="9488" max="9488" width="14.5703125" style="123" customWidth="1"/>
    <col min="9489" max="9489" width="5.140625" style="123" customWidth="1"/>
    <col min="9490" max="9490" width="12" style="123" customWidth="1"/>
    <col min="9491" max="9491" width="13.140625" style="123" bestFit="1" customWidth="1"/>
    <col min="9492" max="9492" width="14.140625" style="123" bestFit="1" customWidth="1"/>
    <col min="9493" max="9493" width="12.140625" style="123" bestFit="1" customWidth="1"/>
    <col min="9494" max="9495" width="12.42578125" style="123" bestFit="1" customWidth="1"/>
    <col min="9496" max="9728" width="9.85546875" style="123"/>
    <col min="9729" max="9729" width="13.42578125" style="123" customWidth="1"/>
    <col min="9730" max="9730" width="30.85546875" style="123" customWidth="1"/>
    <col min="9731" max="9731" width="1.85546875" style="123" customWidth="1"/>
    <col min="9732" max="9733" width="10.85546875" style="123" customWidth="1"/>
    <col min="9734" max="9734" width="11.7109375" style="123" customWidth="1"/>
    <col min="9735" max="9735" width="11.140625" style="123" bestFit="1" customWidth="1"/>
    <col min="9736" max="9737" width="10.85546875" style="123" customWidth="1"/>
    <col min="9738" max="9738" width="10.5703125" style="123" bestFit="1" customWidth="1"/>
    <col min="9739" max="9742" width="10.85546875" style="123" customWidth="1"/>
    <col min="9743" max="9743" width="12.85546875" style="123" customWidth="1"/>
    <col min="9744" max="9744" width="14.5703125" style="123" customWidth="1"/>
    <col min="9745" max="9745" width="5.140625" style="123" customWidth="1"/>
    <col min="9746" max="9746" width="12" style="123" customWidth="1"/>
    <col min="9747" max="9747" width="13.140625" style="123" bestFit="1" customWidth="1"/>
    <col min="9748" max="9748" width="14.140625" style="123" bestFit="1" customWidth="1"/>
    <col min="9749" max="9749" width="12.140625" style="123" bestFit="1" customWidth="1"/>
    <col min="9750" max="9751" width="12.42578125" style="123" bestFit="1" customWidth="1"/>
    <col min="9752" max="9984" width="9.85546875" style="123"/>
    <col min="9985" max="9985" width="13.42578125" style="123" customWidth="1"/>
    <col min="9986" max="9986" width="30.85546875" style="123" customWidth="1"/>
    <col min="9987" max="9987" width="1.85546875" style="123" customWidth="1"/>
    <col min="9988" max="9989" width="10.85546875" style="123" customWidth="1"/>
    <col min="9990" max="9990" width="11.7109375" style="123" customWidth="1"/>
    <col min="9991" max="9991" width="11.140625" style="123" bestFit="1" customWidth="1"/>
    <col min="9992" max="9993" width="10.85546875" style="123" customWidth="1"/>
    <col min="9994" max="9994" width="10.5703125" style="123" bestFit="1" customWidth="1"/>
    <col min="9995" max="9998" width="10.85546875" style="123" customWidth="1"/>
    <col min="9999" max="9999" width="12.85546875" style="123" customWidth="1"/>
    <col min="10000" max="10000" width="14.5703125" style="123" customWidth="1"/>
    <col min="10001" max="10001" width="5.140625" style="123" customWidth="1"/>
    <col min="10002" max="10002" width="12" style="123" customWidth="1"/>
    <col min="10003" max="10003" width="13.140625" style="123" bestFit="1" customWidth="1"/>
    <col min="10004" max="10004" width="14.140625" style="123" bestFit="1" customWidth="1"/>
    <col min="10005" max="10005" width="12.140625" style="123" bestFit="1" customWidth="1"/>
    <col min="10006" max="10007" width="12.42578125" style="123" bestFit="1" customWidth="1"/>
    <col min="10008" max="10240" width="9.85546875" style="123"/>
    <col min="10241" max="10241" width="13.42578125" style="123" customWidth="1"/>
    <col min="10242" max="10242" width="30.85546875" style="123" customWidth="1"/>
    <col min="10243" max="10243" width="1.85546875" style="123" customWidth="1"/>
    <col min="10244" max="10245" width="10.85546875" style="123" customWidth="1"/>
    <col min="10246" max="10246" width="11.7109375" style="123" customWidth="1"/>
    <col min="10247" max="10247" width="11.140625" style="123" bestFit="1" customWidth="1"/>
    <col min="10248" max="10249" width="10.85546875" style="123" customWidth="1"/>
    <col min="10250" max="10250" width="10.5703125" style="123" bestFit="1" customWidth="1"/>
    <col min="10251" max="10254" width="10.85546875" style="123" customWidth="1"/>
    <col min="10255" max="10255" width="12.85546875" style="123" customWidth="1"/>
    <col min="10256" max="10256" width="14.5703125" style="123" customWidth="1"/>
    <col min="10257" max="10257" width="5.140625" style="123" customWidth="1"/>
    <col min="10258" max="10258" width="12" style="123" customWidth="1"/>
    <col min="10259" max="10259" width="13.140625" style="123" bestFit="1" customWidth="1"/>
    <col min="10260" max="10260" width="14.140625" style="123" bestFit="1" customWidth="1"/>
    <col min="10261" max="10261" width="12.140625" style="123" bestFit="1" customWidth="1"/>
    <col min="10262" max="10263" width="12.42578125" style="123" bestFit="1" customWidth="1"/>
    <col min="10264" max="10496" width="9.85546875" style="123"/>
    <col min="10497" max="10497" width="13.42578125" style="123" customWidth="1"/>
    <col min="10498" max="10498" width="30.85546875" style="123" customWidth="1"/>
    <col min="10499" max="10499" width="1.85546875" style="123" customWidth="1"/>
    <col min="10500" max="10501" width="10.85546875" style="123" customWidth="1"/>
    <col min="10502" max="10502" width="11.7109375" style="123" customWidth="1"/>
    <col min="10503" max="10503" width="11.140625" style="123" bestFit="1" customWidth="1"/>
    <col min="10504" max="10505" width="10.85546875" style="123" customWidth="1"/>
    <col min="10506" max="10506" width="10.5703125" style="123" bestFit="1" customWidth="1"/>
    <col min="10507" max="10510" width="10.85546875" style="123" customWidth="1"/>
    <col min="10511" max="10511" width="12.85546875" style="123" customWidth="1"/>
    <col min="10512" max="10512" width="14.5703125" style="123" customWidth="1"/>
    <col min="10513" max="10513" width="5.140625" style="123" customWidth="1"/>
    <col min="10514" max="10514" width="12" style="123" customWidth="1"/>
    <col min="10515" max="10515" width="13.140625" style="123" bestFit="1" customWidth="1"/>
    <col min="10516" max="10516" width="14.140625" style="123" bestFit="1" customWidth="1"/>
    <col min="10517" max="10517" width="12.140625" style="123" bestFit="1" customWidth="1"/>
    <col min="10518" max="10519" width="12.42578125" style="123" bestFit="1" customWidth="1"/>
    <col min="10520" max="10752" width="9.85546875" style="123"/>
    <col min="10753" max="10753" width="13.42578125" style="123" customWidth="1"/>
    <col min="10754" max="10754" width="30.85546875" style="123" customWidth="1"/>
    <col min="10755" max="10755" width="1.85546875" style="123" customWidth="1"/>
    <col min="10756" max="10757" width="10.85546875" style="123" customWidth="1"/>
    <col min="10758" max="10758" width="11.7109375" style="123" customWidth="1"/>
    <col min="10759" max="10759" width="11.140625" style="123" bestFit="1" customWidth="1"/>
    <col min="10760" max="10761" width="10.85546875" style="123" customWidth="1"/>
    <col min="10762" max="10762" width="10.5703125" style="123" bestFit="1" customWidth="1"/>
    <col min="10763" max="10766" width="10.85546875" style="123" customWidth="1"/>
    <col min="10767" max="10767" width="12.85546875" style="123" customWidth="1"/>
    <col min="10768" max="10768" width="14.5703125" style="123" customWidth="1"/>
    <col min="10769" max="10769" width="5.140625" style="123" customWidth="1"/>
    <col min="10770" max="10770" width="12" style="123" customWidth="1"/>
    <col min="10771" max="10771" width="13.140625" style="123" bestFit="1" customWidth="1"/>
    <col min="10772" max="10772" width="14.140625" style="123" bestFit="1" customWidth="1"/>
    <col min="10773" max="10773" width="12.140625" style="123" bestFit="1" customWidth="1"/>
    <col min="10774" max="10775" width="12.42578125" style="123" bestFit="1" customWidth="1"/>
    <col min="10776" max="11008" width="9.85546875" style="123"/>
    <col min="11009" max="11009" width="13.42578125" style="123" customWidth="1"/>
    <col min="11010" max="11010" width="30.85546875" style="123" customWidth="1"/>
    <col min="11011" max="11011" width="1.85546875" style="123" customWidth="1"/>
    <col min="11012" max="11013" width="10.85546875" style="123" customWidth="1"/>
    <col min="11014" max="11014" width="11.7109375" style="123" customWidth="1"/>
    <col min="11015" max="11015" width="11.140625" style="123" bestFit="1" customWidth="1"/>
    <col min="11016" max="11017" width="10.85546875" style="123" customWidth="1"/>
    <col min="11018" max="11018" width="10.5703125" style="123" bestFit="1" customWidth="1"/>
    <col min="11019" max="11022" width="10.85546875" style="123" customWidth="1"/>
    <col min="11023" max="11023" width="12.85546875" style="123" customWidth="1"/>
    <col min="11024" max="11024" width="14.5703125" style="123" customWidth="1"/>
    <col min="11025" max="11025" width="5.140625" style="123" customWidth="1"/>
    <col min="11026" max="11026" width="12" style="123" customWidth="1"/>
    <col min="11027" max="11027" width="13.140625" style="123" bestFit="1" customWidth="1"/>
    <col min="11028" max="11028" width="14.140625" style="123" bestFit="1" customWidth="1"/>
    <col min="11029" max="11029" width="12.140625" style="123" bestFit="1" customWidth="1"/>
    <col min="11030" max="11031" width="12.42578125" style="123" bestFit="1" customWidth="1"/>
    <col min="11032" max="11264" width="9.85546875" style="123"/>
    <col min="11265" max="11265" width="13.42578125" style="123" customWidth="1"/>
    <col min="11266" max="11266" width="30.85546875" style="123" customWidth="1"/>
    <col min="11267" max="11267" width="1.85546875" style="123" customWidth="1"/>
    <col min="11268" max="11269" width="10.85546875" style="123" customWidth="1"/>
    <col min="11270" max="11270" width="11.7109375" style="123" customWidth="1"/>
    <col min="11271" max="11271" width="11.140625" style="123" bestFit="1" customWidth="1"/>
    <col min="11272" max="11273" width="10.85546875" style="123" customWidth="1"/>
    <col min="11274" max="11274" width="10.5703125" style="123" bestFit="1" customWidth="1"/>
    <col min="11275" max="11278" width="10.85546875" style="123" customWidth="1"/>
    <col min="11279" max="11279" width="12.85546875" style="123" customWidth="1"/>
    <col min="11280" max="11280" width="14.5703125" style="123" customWidth="1"/>
    <col min="11281" max="11281" width="5.140625" style="123" customWidth="1"/>
    <col min="11282" max="11282" width="12" style="123" customWidth="1"/>
    <col min="11283" max="11283" width="13.140625" style="123" bestFit="1" customWidth="1"/>
    <col min="11284" max="11284" width="14.140625" style="123" bestFit="1" customWidth="1"/>
    <col min="11285" max="11285" width="12.140625" style="123" bestFit="1" customWidth="1"/>
    <col min="11286" max="11287" width="12.42578125" style="123" bestFit="1" customWidth="1"/>
    <col min="11288" max="11520" width="9.85546875" style="123"/>
    <col min="11521" max="11521" width="13.42578125" style="123" customWidth="1"/>
    <col min="11522" max="11522" width="30.85546875" style="123" customWidth="1"/>
    <col min="11523" max="11523" width="1.85546875" style="123" customWidth="1"/>
    <col min="11524" max="11525" width="10.85546875" style="123" customWidth="1"/>
    <col min="11526" max="11526" width="11.7109375" style="123" customWidth="1"/>
    <col min="11527" max="11527" width="11.140625" style="123" bestFit="1" customWidth="1"/>
    <col min="11528" max="11529" width="10.85546875" style="123" customWidth="1"/>
    <col min="11530" max="11530" width="10.5703125" style="123" bestFit="1" customWidth="1"/>
    <col min="11531" max="11534" width="10.85546875" style="123" customWidth="1"/>
    <col min="11535" max="11535" width="12.85546875" style="123" customWidth="1"/>
    <col min="11536" max="11536" width="14.5703125" style="123" customWidth="1"/>
    <col min="11537" max="11537" width="5.140625" style="123" customWidth="1"/>
    <col min="11538" max="11538" width="12" style="123" customWidth="1"/>
    <col min="11539" max="11539" width="13.140625" style="123" bestFit="1" customWidth="1"/>
    <col min="11540" max="11540" width="14.140625" style="123" bestFit="1" customWidth="1"/>
    <col min="11541" max="11541" width="12.140625" style="123" bestFit="1" customWidth="1"/>
    <col min="11542" max="11543" width="12.42578125" style="123" bestFit="1" customWidth="1"/>
    <col min="11544" max="11776" width="9.85546875" style="123"/>
    <col min="11777" max="11777" width="13.42578125" style="123" customWidth="1"/>
    <col min="11778" max="11778" width="30.85546875" style="123" customWidth="1"/>
    <col min="11779" max="11779" width="1.85546875" style="123" customWidth="1"/>
    <col min="11780" max="11781" width="10.85546875" style="123" customWidth="1"/>
    <col min="11782" max="11782" width="11.7109375" style="123" customWidth="1"/>
    <col min="11783" max="11783" width="11.140625" style="123" bestFit="1" customWidth="1"/>
    <col min="11784" max="11785" width="10.85546875" style="123" customWidth="1"/>
    <col min="11786" max="11786" width="10.5703125" style="123" bestFit="1" customWidth="1"/>
    <col min="11787" max="11790" width="10.85546875" style="123" customWidth="1"/>
    <col min="11791" max="11791" width="12.85546875" style="123" customWidth="1"/>
    <col min="11792" max="11792" width="14.5703125" style="123" customWidth="1"/>
    <col min="11793" max="11793" width="5.140625" style="123" customWidth="1"/>
    <col min="11794" max="11794" width="12" style="123" customWidth="1"/>
    <col min="11795" max="11795" width="13.140625" style="123" bestFit="1" customWidth="1"/>
    <col min="11796" max="11796" width="14.140625" style="123" bestFit="1" customWidth="1"/>
    <col min="11797" max="11797" width="12.140625" style="123" bestFit="1" customWidth="1"/>
    <col min="11798" max="11799" width="12.42578125" style="123" bestFit="1" customWidth="1"/>
    <col min="11800" max="12032" width="9.85546875" style="123"/>
    <col min="12033" max="12033" width="13.42578125" style="123" customWidth="1"/>
    <col min="12034" max="12034" width="30.85546875" style="123" customWidth="1"/>
    <col min="12035" max="12035" width="1.85546875" style="123" customWidth="1"/>
    <col min="12036" max="12037" width="10.85546875" style="123" customWidth="1"/>
    <col min="12038" max="12038" width="11.7109375" style="123" customWidth="1"/>
    <col min="12039" max="12039" width="11.140625" style="123" bestFit="1" customWidth="1"/>
    <col min="12040" max="12041" width="10.85546875" style="123" customWidth="1"/>
    <col min="12042" max="12042" width="10.5703125" style="123" bestFit="1" customWidth="1"/>
    <col min="12043" max="12046" width="10.85546875" style="123" customWidth="1"/>
    <col min="12047" max="12047" width="12.85546875" style="123" customWidth="1"/>
    <col min="12048" max="12048" width="14.5703125" style="123" customWidth="1"/>
    <col min="12049" max="12049" width="5.140625" style="123" customWidth="1"/>
    <col min="12050" max="12050" width="12" style="123" customWidth="1"/>
    <col min="12051" max="12051" width="13.140625" style="123" bestFit="1" customWidth="1"/>
    <col min="12052" max="12052" width="14.140625" style="123" bestFit="1" customWidth="1"/>
    <col min="12053" max="12053" width="12.140625" style="123" bestFit="1" customWidth="1"/>
    <col min="12054" max="12055" width="12.42578125" style="123" bestFit="1" customWidth="1"/>
    <col min="12056" max="12288" width="9.85546875" style="123"/>
    <col min="12289" max="12289" width="13.42578125" style="123" customWidth="1"/>
    <col min="12290" max="12290" width="30.85546875" style="123" customWidth="1"/>
    <col min="12291" max="12291" width="1.85546875" style="123" customWidth="1"/>
    <col min="12292" max="12293" width="10.85546875" style="123" customWidth="1"/>
    <col min="12294" max="12294" width="11.7109375" style="123" customWidth="1"/>
    <col min="12295" max="12295" width="11.140625" style="123" bestFit="1" customWidth="1"/>
    <col min="12296" max="12297" width="10.85546875" style="123" customWidth="1"/>
    <col min="12298" max="12298" width="10.5703125" style="123" bestFit="1" customWidth="1"/>
    <col min="12299" max="12302" width="10.85546875" style="123" customWidth="1"/>
    <col min="12303" max="12303" width="12.85546875" style="123" customWidth="1"/>
    <col min="12304" max="12304" width="14.5703125" style="123" customWidth="1"/>
    <col min="12305" max="12305" width="5.140625" style="123" customWidth="1"/>
    <col min="12306" max="12306" width="12" style="123" customWidth="1"/>
    <col min="12307" max="12307" width="13.140625" style="123" bestFit="1" customWidth="1"/>
    <col min="12308" max="12308" width="14.140625" style="123" bestFit="1" customWidth="1"/>
    <col min="12309" max="12309" width="12.140625" style="123" bestFit="1" customWidth="1"/>
    <col min="12310" max="12311" width="12.42578125" style="123" bestFit="1" customWidth="1"/>
    <col min="12312" max="12544" width="9.85546875" style="123"/>
    <col min="12545" max="12545" width="13.42578125" style="123" customWidth="1"/>
    <col min="12546" max="12546" width="30.85546875" style="123" customWidth="1"/>
    <col min="12547" max="12547" width="1.85546875" style="123" customWidth="1"/>
    <col min="12548" max="12549" width="10.85546875" style="123" customWidth="1"/>
    <col min="12550" max="12550" width="11.7109375" style="123" customWidth="1"/>
    <col min="12551" max="12551" width="11.140625" style="123" bestFit="1" customWidth="1"/>
    <col min="12552" max="12553" width="10.85546875" style="123" customWidth="1"/>
    <col min="12554" max="12554" width="10.5703125" style="123" bestFit="1" customWidth="1"/>
    <col min="12555" max="12558" width="10.85546875" style="123" customWidth="1"/>
    <col min="12559" max="12559" width="12.85546875" style="123" customWidth="1"/>
    <col min="12560" max="12560" width="14.5703125" style="123" customWidth="1"/>
    <col min="12561" max="12561" width="5.140625" style="123" customWidth="1"/>
    <col min="12562" max="12562" width="12" style="123" customWidth="1"/>
    <col min="12563" max="12563" width="13.140625" style="123" bestFit="1" customWidth="1"/>
    <col min="12564" max="12564" width="14.140625" style="123" bestFit="1" customWidth="1"/>
    <col min="12565" max="12565" width="12.140625" style="123" bestFit="1" customWidth="1"/>
    <col min="12566" max="12567" width="12.42578125" style="123" bestFit="1" customWidth="1"/>
    <col min="12568" max="12800" width="9.85546875" style="123"/>
    <col min="12801" max="12801" width="13.42578125" style="123" customWidth="1"/>
    <col min="12802" max="12802" width="30.85546875" style="123" customWidth="1"/>
    <col min="12803" max="12803" width="1.85546875" style="123" customWidth="1"/>
    <col min="12804" max="12805" width="10.85546875" style="123" customWidth="1"/>
    <col min="12806" max="12806" width="11.7109375" style="123" customWidth="1"/>
    <col min="12807" max="12807" width="11.140625" style="123" bestFit="1" customWidth="1"/>
    <col min="12808" max="12809" width="10.85546875" style="123" customWidth="1"/>
    <col min="12810" max="12810" width="10.5703125" style="123" bestFit="1" customWidth="1"/>
    <col min="12811" max="12814" width="10.85546875" style="123" customWidth="1"/>
    <col min="12815" max="12815" width="12.85546875" style="123" customWidth="1"/>
    <col min="12816" max="12816" width="14.5703125" style="123" customWidth="1"/>
    <col min="12817" max="12817" width="5.140625" style="123" customWidth="1"/>
    <col min="12818" max="12818" width="12" style="123" customWidth="1"/>
    <col min="12819" max="12819" width="13.140625" style="123" bestFit="1" customWidth="1"/>
    <col min="12820" max="12820" width="14.140625" style="123" bestFit="1" customWidth="1"/>
    <col min="12821" max="12821" width="12.140625" style="123" bestFit="1" customWidth="1"/>
    <col min="12822" max="12823" width="12.42578125" style="123" bestFit="1" customWidth="1"/>
    <col min="12824" max="13056" width="9.85546875" style="123"/>
    <col min="13057" max="13057" width="13.42578125" style="123" customWidth="1"/>
    <col min="13058" max="13058" width="30.85546875" style="123" customWidth="1"/>
    <col min="13059" max="13059" width="1.85546875" style="123" customWidth="1"/>
    <col min="13060" max="13061" width="10.85546875" style="123" customWidth="1"/>
    <col min="13062" max="13062" width="11.7109375" style="123" customWidth="1"/>
    <col min="13063" max="13063" width="11.140625" style="123" bestFit="1" customWidth="1"/>
    <col min="13064" max="13065" width="10.85546875" style="123" customWidth="1"/>
    <col min="13066" max="13066" width="10.5703125" style="123" bestFit="1" customWidth="1"/>
    <col min="13067" max="13070" width="10.85546875" style="123" customWidth="1"/>
    <col min="13071" max="13071" width="12.85546875" style="123" customWidth="1"/>
    <col min="13072" max="13072" width="14.5703125" style="123" customWidth="1"/>
    <col min="13073" max="13073" width="5.140625" style="123" customWidth="1"/>
    <col min="13074" max="13074" width="12" style="123" customWidth="1"/>
    <col min="13075" max="13075" width="13.140625" style="123" bestFit="1" customWidth="1"/>
    <col min="13076" max="13076" width="14.140625" style="123" bestFit="1" customWidth="1"/>
    <col min="13077" max="13077" width="12.140625" style="123" bestFit="1" customWidth="1"/>
    <col min="13078" max="13079" width="12.42578125" style="123" bestFit="1" customWidth="1"/>
    <col min="13080" max="13312" width="9.85546875" style="123"/>
    <col min="13313" max="13313" width="13.42578125" style="123" customWidth="1"/>
    <col min="13314" max="13314" width="30.85546875" style="123" customWidth="1"/>
    <col min="13315" max="13315" width="1.85546875" style="123" customWidth="1"/>
    <col min="13316" max="13317" width="10.85546875" style="123" customWidth="1"/>
    <col min="13318" max="13318" width="11.7109375" style="123" customWidth="1"/>
    <col min="13319" max="13319" width="11.140625" style="123" bestFit="1" customWidth="1"/>
    <col min="13320" max="13321" width="10.85546875" style="123" customWidth="1"/>
    <col min="13322" max="13322" width="10.5703125" style="123" bestFit="1" customWidth="1"/>
    <col min="13323" max="13326" width="10.85546875" style="123" customWidth="1"/>
    <col min="13327" max="13327" width="12.85546875" style="123" customWidth="1"/>
    <col min="13328" max="13328" width="14.5703125" style="123" customWidth="1"/>
    <col min="13329" max="13329" width="5.140625" style="123" customWidth="1"/>
    <col min="13330" max="13330" width="12" style="123" customWidth="1"/>
    <col min="13331" max="13331" width="13.140625" style="123" bestFit="1" customWidth="1"/>
    <col min="13332" max="13332" width="14.140625" style="123" bestFit="1" customWidth="1"/>
    <col min="13333" max="13333" width="12.140625" style="123" bestFit="1" customWidth="1"/>
    <col min="13334" max="13335" width="12.42578125" style="123" bestFit="1" customWidth="1"/>
    <col min="13336" max="13568" width="9.85546875" style="123"/>
    <col min="13569" max="13569" width="13.42578125" style="123" customWidth="1"/>
    <col min="13570" max="13570" width="30.85546875" style="123" customWidth="1"/>
    <col min="13571" max="13571" width="1.85546875" style="123" customWidth="1"/>
    <col min="13572" max="13573" width="10.85546875" style="123" customWidth="1"/>
    <col min="13574" max="13574" width="11.7109375" style="123" customWidth="1"/>
    <col min="13575" max="13575" width="11.140625" style="123" bestFit="1" customWidth="1"/>
    <col min="13576" max="13577" width="10.85546875" style="123" customWidth="1"/>
    <col min="13578" max="13578" width="10.5703125" style="123" bestFit="1" customWidth="1"/>
    <col min="13579" max="13582" width="10.85546875" style="123" customWidth="1"/>
    <col min="13583" max="13583" width="12.85546875" style="123" customWidth="1"/>
    <col min="13584" max="13584" width="14.5703125" style="123" customWidth="1"/>
    <col min="13585" max="13585" width="5.140625" style="123" customWidth="1"/>
    <col min="13586" max="13586" width="12" style="123" customWidth="1"/>
    <col min="13587" max="13587" width="13.140625" style="123" bestFit="1" customWidth="1"/>
    <col min="13588" max="13588" width="14.140625" style="123" bestFit="1" customWidth="1"/>
    <col min="13589" max="13589" width="12.140625" style="123" bestFit="1" customWidth="1"/>
    <col min="13590" max="13591" width="12.42578125" style="123" bestFit="1" customWidth="1"/>
    <col min="13592" max="13824" width="9.85546875" style="123"/>
    <col min="13825" max="13825" width="13.42578125" style="123" customWidth="1"/>
    <col min="13826" max="13826" width="30.85546875" style="123" customWidth="1"/>
    <col min="13827" max="13827" width="1.85546875" style="123" customWidth="1"/>
    <col min="13828" max="13829" width="10.85546875" style="123" customWidth="1"/>
    <col min="13830" max="13830" width="11.7109375" style="123" customWidth="1"/>
    <col min="13831" max="13831" width="11.140625" style="123" bestFit="1" customWidth="1"/>
    <col min="13832" max="13833" width="10.85546875" style="123" customWidth="1"/>
    <col min="13834" max="13834" width="10.5703125" style="123" bestFit="1" customWidth="1"/>
    <col min="13835" max="13838" width="10.85546875" style="123" customWidth="1"/>
    <col min="13839" max="13839" width="12.85546875" style="123" customWidth="1"/>
    <col min="13840" max="13840" width="14.5703125" style="123" customWidth="1"/>
    <col min="13841" max="13841" width="5.140625" style="123" customWidth="1"/>
    <col min="13842" max="13842" width="12" style="123" customWidth="1"/>
    <col min="13843" max="13843" width="13.140625" style="123" bestFit="1" customWidth="1"/>
    <col min="13844" max="13844" width="14.140625" style="123" bestFit="1" customWidth="1"/>
    <col min="13845" max="13845" width="12.140625" style="123" bestFit="1" customWidth="1"/>
    <col min="13846" max="13847" width="12.42578125" style="123" bestFit="1" customWidth="1"/>
    <col min="13848" max="14080" width="9.85546875" style="123"/>
    <col min="14081" max="14081" width="13.42578125" style="123" customWidth="1"/>
    <col min="14082" max="14082" width="30.85546875" style="123" customWidth="1"/>
    <col min="14083" max="14083" width="1.85546875" style="123" customWidth="1"/>
    <col min="14084" max="14085" width="10.85546875" style="123" customWidth="1"/>
    <col min="14086" max="14086" width="11.7109375" style="123" customWidth="1"/>
    <col min="14087" max="14087" width="11.140625" style="123" bestFit="1" customWidth="1"/>
    <col min="14088" max="14089" width="10.85546875" style="123" customWidth="1"/>
    <col min="14090" max="14090" width="10.5703125" style="123" bestFit="1" customWidth="1"/>
    <col min="14091" max="14094" width="10.85546875" style="123" customWidth="1"/>
    <col min="14095" max="14095" width="12.85546875" style="123" customWidth="1"/>
    <col min="14096" max="14096" width="14.5703125" style="123" customWidth="1"/>
    <col min="14097" max="14097" width="5.140625" style="123" customWidth="1"/>
    <col min="14098" max="14098" width="12" style="123" customWidth="1"/>
    <col min="14099" max="14099" width="13.140625" style="123" bestFit="1" customWidth="1"/>
    <col min="14100" max="14100" width="14.140625" style="123" bestFit="1" customWidth="1"/>
    <col min="14101" max="14101" width="12.140625" style="123" bestFit="1" customWidth="1"/>
    <col min="14102" max="14103" width="12.42578125" style="123" bestFit="1" customWidth="1"/>
    <col min="14104" max="14336" width="9.85546875" style="123"/>
    <col min="14337" max="14337" width="13.42578125" style="123" customWidth="1"/>
    <col min="14338" max="14338" width="30.85546875" style="123" customWidth="1"/>
    <col min="14339" max="14339" width="1.85546875" style="123" customWidth="1"/>
    <col min="14340" max="14341" width="10.85546875" style="123" customWidth="1"/>
    <col min="14342" max="14342" width="11.7109375" style="123" customWidth="1"/>
    <col min="14343" max="14343" width="11.140625" style="123" bestFit="1" customWidth="1"/>
    <col min="14344" max="14345" width="10.85546875" style="123" customWidth="1"/>
    <col min="14346" max="14346" width="10.5703125" style="123" bestFit="1" customWidth="1"/>
    <col min="14347" max="14350" width="10.85546875" style="123" customWidth="1"/>
    <col min="14351" max="14351" width="12.85546875" style="123" customWidth="1"/>
    <col min="14352" max="14352" width="14.5703125" style="123" customWidth="1"/>
    <col min="14353" max="14353" width="5.140625" style="123" customWidth="1"/>
    <col min="14354" max="14354" width="12" style="123" customWidth="1"/>
    <col min="14355" max="14355" width="13.140625" style="123" bestFit="1" customWidth="1"/>
    <col min="14356" max="14356" width="14.140625" style="123" bestFit="1" customWidth="1"/>
    <col min="14357" max="14357" width="12.140625" style="123" bestFit="1" customWidth="1"/>
    <col min="14358" max="14359" width="12.42578125" style="123" bestFit="1" customWidth="1"/>
    <col min="14360" max="14592" width="9.85546875" style="123"/>
    <col min="14593" max="14593" width="13.42578125" style="123" customWidth="1"/>
    <col min="14594" max="14594" width="30.85546875" style="123" customWidth="1"/>
    <col min="14595" max="14595" width="1.85546875" style="123" customWidth="1"/>
    <col min="14596" max="14597" width="10.85546875" style="123" customWidth="1"/>
    <col min="14598" max="14598" width="11.7109375" style="123" customWidth="1"/>
    <col min="14599" max="14599" width="11.140625" style="123" bestFit="1" customWidth="1"/>
    <col min="14600" max="14601" width="10.85546875" style="123" customWidth="1"/>
    <col min="14602" max="14602" width="10.5703125" style="123" bestFit="1" customWidth="1"/>
    <col min="14603" max="14606" width="10.85546875" style="123" customWidth="1"/>
    <col min="14607" max="14607" width="12.85546875" style="123" customWidth="1"/>
    <col min="14608" max="14608" width="14.5703125" style="123" customWidth="1"/>
    <col min="14609" max="14609" width="5.140625" style="123" customWidth="1"/>
    <col min="14610" max="14610" width="12" style="123" customWidth="1"/>
    <col min="14611" max="14611" width="13.140625" style="123" bestFit="1" customWidth="1"/>
    <col min="14612" max="14612" width="14.140625" style="123" bestFit="1" customWidth="1"/>
    <col min="14613" max="14613" width="12.140625" style="123" bestFit="1" customWidth="1"/>
    <col min="14614" max="14615" width="12.42578125" style="123" bestFit="1" customWidth="1"/>
    <col min="14616" max="14848" width="9.85546875" style="123"/>
    <col min="14849" max="14849" width="13.42578125" style="123" customWidth="1"/>
    <col min="14850" max="14850" width="30.85546875" style="123" customWidth="1"/>
    <col min="14851" max="14851" width="1.85546875" style="123" customWidth="1"/>
    <col min="14852" max="14853" width="10.85546875" style="123" customWidth="1"/>
    <col min="14854" max="14854" width="11.7109375" style="123" customWidth="1"/>
    <col min="14855" max="14855" width="11.140625" style="123" bestFit="1" customWidth="1"/>
    <col min="14856" max="14857" width="10.85546875" style="123" customWidth="1"/>
    <col min="14858" max="14858" width="10.5703125" style="123" bestFit="1" customWidth="1"/>
    <col min="14859" max="14862" width="10.85546875" style="123" customWidth="1"/>
    <col min="14863" max="14863" width="12.85546875" style="123" customWidth="1"/>
    <col min="14864" max="14864" width="14.5703125" style="123" customWidth="1"/>
    <col min="14865" max="14865" width="5.140625" style="123" customWidth="1"/>
    <col min="14866" max="14866" width="12" style="123" customWidth="1"/>
    <col min="14867" max="14867" width="13.140625" style="123" bestFit="1" customWidth="1"/>
    <col min="14868" max="14868" width="14.140625" style="123" bestFit="1" customWidth="1"/>
    <col min="14869" max="14869" width="12.140625" style="123" bestFit="1" customWidth="1"/>
    <col min="14870" max="14871" width="12.42578125" style="123" bestFit="1" customWidth="1"/>
    <col min="14872" max="15104" width="9.85546875" style="123"/>
    <col min="15105" max="15105" width="13.42578125" style="123" customWidth="1"/>
    <col min="15106" max="15106" width="30.85546875" style="123" customWidth="1"/>
    <col min="15107" max="15107" width="1.85546875" style="123" customWidth="1"/>
    <col min="15108" max="15109" width="10.85546875" style="123" customWidth="1"/>
    <col min="15110" max="15110" width="11.7109375" style="123" customWidth="1"/>
    <col min="15111" max="15111" width="11.140625" style="123" bestFit="1" customWidth="1"/>
    <col min="15112" max="15113" width="10.85546875" style="123" customWidth="1"/>
    <col min="15114" max="15114" width="10.5703125" style="123" bestFit="1" customWidth="1"/>
    <col min="15115" max="15118" width="10.85546875" style="123" customWidth="1"/>
    <col min="15119" max="15119" width="12.85546875" style="123" customWidth="1"/>
    <col min="15120" max="15120" width="14.5703125" style="123" customWidth="1"/>
    <col min="15121" max="15121" width="5.140625" style="123" customWidth="1"/>
    <col min="15122" max="15122" width="12" style="123" customWidth="1"/>
    <col min="15123" max="15123" width="13.140625" style="123" bestFit="1" customWidth="1"/>
    <col min="15124" max="15124" width="14.140625" style="123" bestFit="1" customWidth="1"/>
    <col min="15125" max="15125" width="12.140625" style="123" bestFit="1" customWidth="1"/>
    <col min="15126" max="15127" width="12.42578125" style="123" bestFit="1" customWidth="1"/>
    <col min="15128" max="15360" width="9.85546875" style="123"/>
    <col min="15361" max="15361" width="13.42578125" style="123" customWidth="1"/>
    <col min="15362" max="15362" width="30.85546875" style="123" customWidth="1"/>
    <col min="15363" max="15363" width="1.85546875" style="123" customWidth="1"/>
    <col min="15364" max="15365" width="10.85546875" style="123" customWidth="1"/>
    <col min="15366" max="15366" width="11.7109375" style="123" customWidth="1"/>
    <col min="15367" max="15367" width="11.140625" style="123" bestFit="1" customWidth="1"/>
    <col min="15368" max="15369" width="10.85546875" style="123" customWidth="1"/>
    <col min="15370" max="15370" width="10.5703125" style="123" bestFit="1" customWidth="1"/>
    <col min="15371" max="15374" width="10.85546875" style="123" customWidth="1"/>
    <col min="15375" max="15375" width="12.85546875" style="123" customWidth="1"/>
    <col min="15376" max="15376" width="14.5703125" style="123" customWidth="1"/>
    <col min="15377" max="15377" width="5.140625" style="123" customWidth="1"/>
    <col min="15378" max="15378" width="12" style="123" customWidth="1"/>
    <col min="15379" max="15379" width="13.140625" style="123" bestFit="1" customWidth="1"/>
    <col min="15380" max="15380" width="14.140625" style="123" bestFit="1" customWidth="1"/>
    <col min="15381" max="15381" width="12.140625" style="123" bestFit="1" customWidth="1"/>
    <col min="15382" max="15383" width="12.42578125" style="123" bestFit="1" customWidth="1"/>
    <col min="15384" max="15616" width="9.85546875" style="123"/>
    <col min="15617" max="15617" width="13.42578125" style="123" customWidth="1"/>
    <col min="15618" max="15618" width="30.85546875" style="123" customWidth="1"/>
    <col min="15619" max="15619" width="1.85546875" style="123" customWidth="1"/>
    <col min="15620" max="15621" width="10.85546875" style="123" customWidth="1"/>
    <col min="15622" max="15622" width="11.7109375" style="123" customWidth="1"/>
    <col min="15623" max="15623" width="11.140625" style="123" bestFit="1" customWidth="1"/>
    <col min="15624" max="15625" width="10.85546875" style="123" customWidth="1"/>
    <col min="15626" max="15626" width="10.5703125" style="123" bestFit="1" customWidth="1"/>
    <col min="15627" max="15630" width="10.85546875" style="123" customWidth="1"/>
    <col min="15631" max="15631" width="12.85546875" style="123" customWidth="1"/>
    <col min="15632" max="15632" width="14.5703125" style="123" customWidth="1"/>
    <col min="15633" max="15633" width="5.140625" style="123" customWidth="1"/>
    <col min="15634" max="15634" width="12" style="123" customWidth="1"/>
    <col min="15635" max="15635" width="13.140625" style="123" bestFit="1" customWidth="1"/>
    <col min="15636" max="15636" width="14.140625" style="123" bestFit="1" customWidth="1"/>
    <col min="15637" max="15637" width="12.140625" style="123" bestFit="1" customWidth="1"/>
    <col min="15638" max="15639" width="12.42578125" style="123" bestFit="1" customWidth="1"/>
    <col min="15640" max="15872" width="9.85546875" style="123"/>
    <col min="15873" max="15873" width="13.42578125" style="123" customWidth="1"/>
    <col min="15874" max="15874" width="30.85546875" style="123" customWidth="1"/>
    <col min="15875" max="15875" width="1.85546875" style="123" customWidth="1"/>
    <col min="15876" max="15877" width="10.85546875" style="123" customWidth="1"/>
    <col min="15878" max="15878" width="11.7109375" style="123" customWidth="1"/>
    <col min="15879" max="15879" width="11.140625" style="123" bestFit="1" customWidth="1"/>
    <col min="15880" max="15881" width="10.85546875" style="123" customWidth="1"/>
    <col min="15882" max="15882" width="10.5703125" style="123" bestFit="1" customWidth="1"/>
    <col min="15883" max="15886" width="10.85546875" style="123" customWidth="1"/>
    <col min="15887" max="15887" width="12.85546875" style="123" customWidth="1"/>
    <col min="15888" max="15888" width="14.5703125" style="123" customWidth="1"/>
    <col min="15889" max="15889" width="5.140625" style="123" customWidth="1"/>
    <col min="15890" max="15890" width="12" style="123" customWidth="1"/>
    <col min="15891" max="15891" width="13.140625" style="123" bestFit="1" customWidth="1"/>
    <col min="15892" max="15892" width="14.140625" style="123" bestFit="1" customWidth="1"/>
    <col min="15893" max="15893" width="12.140625" style="123" bestFit="1" customWidth="1"/>
    <col min="15894" max="15895" width="12.42578125" style="123" bestFit="1" customWidth="1"/>
    <col min="15896" max="16128" width="9.85546875" style="123"/>
    <col min="16129" max="16129" width="13.42578125" style="123" customWidth="1"/>
    <col min="16130" max="16130" width="30.85546875" style="123" customWidth="1"/>
    <col min="16131" max="16131" width="1.85546875" style="123" customWidth="1"/>
    <col min="16132" max="16133" width="10.85546875" style="123" customWidth="1"/>
    <col min="16134" max="16134" width="11.7109375" style="123" customWidth="1"/>
    <col min="16135" max="16135" width="11.140625" style="123" bestFit="1" customWidth="1"/>
    <col min="16136" max="16137" width="10.85546875" style="123" customWidth="1"/>
    <col min="16138" max="16138" width="10.5703125" style="123" bestFit="1" customWidth="1"/>
    <col min="16139" max="16142" width="10.85546875" style="123" customWidth="1"/>
    <col min="16143" max="16143" width="12.85546875" style="123" customWidth="1"/>
    <col min="16144" max="16144" width="14.5703125" style="123" customWidth="1"/>
    <col min="16145" max="16145" width="5.140625" style="123" customWidth="1"/>
    <col min="16146" max="16146" width="12" style="123" customWidth="1"/>
    <col min="16147" max="16147" width="13.140625" style="123" bestFit="1" customWidth="1"/>
    <col min="16148" max="16148" width="14.140625" style="123" bestFit="1" customWidth="1"/>
    <col min="16149" max="16149" width="12.140625" style="123" bestFit="1" customWidth="1"/>
    <col min="16150" max="16151" width="12.42578125" style="123" bestFit="1" customWidth="1"/>
    <col min="16152" max="16384" width="9.85546875" style="123"/>
  </cols>
  <sheetData>
    <row r="1" spans="1:23" ht="15">
      <c r="A1" s="1" t="s">
        <v>0</v>
      </c>
      <c r="C1" s="1"/>
    </row>
    <row r="2" spans="1:23" ht="15">
      <c r="A2" t="s">
        <v>175</v>
      </c>
      <c r="C2"/>
    </row>
    <row r="3" spans="1:23" ht="15">
      <c r="A3" s="111" t="s">
        <v>2</v>
      </c>
      <c r="B3" s="124"/>
      <c r="C3"/>
    </row>
    <row r="4" spans="1:23" ht="15">
      <c r="A4" s="111" t="s">
        <v>13</v>
      </c>
      <c r="B4" s="124"/>
      <c r="C4" s="111"/>
    </row>
    <row r="5" spans="1:23" ht="15">
      <c r="A5" t="s">
        <v>3</v>
      </c>
      <c r="C5"/>
    </row>
    <row r="6" spans="1:23" s="118" customFormat="1" ht="16.5" thickBot="1">
      <c r="B6" s="121"/>
      <c r="C6" s="122"/>
      <c r="D6" s="123"/>
      <c r="E6" s="123"/>
      <c r="F6" s="124"/>
      <c r="G6" s="124"/>
      <c r="H6" s="123"/>
      <c r="I6" s="123" t="s">
        <v>221</v>
      </c>
      <c r="J6" s="123" t="s">
        <v>221</v>
      </c>
      <c r="K6" s="123"/>
      <c r="L6" s="123"/>
      <c r="M6" s="124"/>
      <c r="N6" s="125"/>
      <c r="O6" s="123"/>
      <c r="P6" s="123"/>
      <c r="T6" s="703"/>
      <c r="U6" s="703"/>
    </row>
    <row r="7" spans="1:23" s="118" customFormat="1" ht="16.5" thickBot="1">
      <c r="B7" s="642" t="s">
        <v>82</v>
      </c>
      <c r="C7" s="642" t="s">
        <v>83</v>
      </c>
      <c r="D7" s="456" t="s">
        <v>86</v>
      </c>
      <c r="E7" s="642" t="s">
        <v>51</v>
      </c>
      <c r="F7" s="642" t="s">
        <v>52</v>
      </c>
      <c r="G7" s="642" t="s">
        <v>53</v>
      </c>
      <c r="H7" s="642" t="s">
        <v>54</v>
      </c>
      <c r="I7" s="642" t="s">
        <v>55</v>
      </c>
      <c r="J7" s="642" t="s">
        <v>56</v>
      </c>
      <c r="K7" s="642" t="s">
        <v>57</v>
      </c>
      <c r="L7" s="642" t="s">
        <v>68</v>
      </c>
      <c r="M7" s="642" t="s">
        <v>69</v>
      </c>
      <c r="N7" s="642" t="s">
        <v>163</v>
      </c>
      <c r="O7" s="642" t="s">
        <v>162</v>
      </c>
      <c r="P7" s="642" t="s">
        <v>169</v>
      </c>
      <c r="T7" s="619"/>
      <c r="U7" s="619"/>
    </row>
    <row r="8" spans="1:23" s="118" customFormat="1" ht="16.5" thickBot="1">
      <c r="B8" s="704" t="s">
        <v>222</v>
      </c>
      <c r="C8" s="704" t="s">
        <v>87</v>
      </c>
      <c r="D8" s="725" t="s">
        <v>415</v>
      </c>
      <c r="E8" s="725" t="s">
        <v>414</v>
      </c>
      <c r="F8" s="725" t="s">
        <v>413</v>
      </c>
      <c r="G8" s="725" t="s">
        <v>412</v>
      </c>
      <c r="H8" s="725" t="s">
        <v>411</v>
      </c>
      <c r="I8" s="725" t="s">
        <v>410</v>
      </c>
      <c r="J8" s="725" t="s">
        <v>409</v>
      </c>
      <c r="K8" s="725" t="s">
        <v>408</v>
      </c>
      <c r="L8" s="725" t="s">
        <v>407</v>
      </c>
      <c r="M8" s="725" t="s">
        <v>406</v>
      </c>
      <c r="N8" s="725" t="s">
        <v>405</v>
      </c>
      <c r="O8" s="725" t="s">
        <v>404</v>
      </c>
      <c r="P8" s="726" t="s">
        <v>70</v>
      </c>
      <c r="R8" s="127"/>
      <c r="S8" s="131"/>
    </row>
    <row r="9" spans="1:23" s="133" customFormat="1" ht="16.5" thickBot="1">
      <c r="A9" s="654" t="s">
        <v>1</v>
      </c>
      <c r="B9" s="705"/>
      <c r="C9" s="705"/>
      <c r="D9" s="727">
        <v>2016</v>
      </c>
      <c r="E9" s="727">
        <v>2016</v>
      </c>
      <c r="F9" s="727">
        <v>2016</v>
      </c>
      <c r="G9" s="727">
        <v>2017</v>
      </c>
      <c r="H9" s="727">
        <v>2017</v>
      </c>
      <c r="I9" s="727">
        <v>2017</v>
      </c>
      <c r="J9" s="727">
        <v>2017</v>
      </c>
      <c r="K9" s="727">
        <v>2017</v>
      </c>
      <c r="L9" s="727">
        <v>2017</v>
      </c>
      <c r="M9" s="727">
        <v>2017</v>
      </c>
      <c r="N9" s="727">
        <v>2017</v>
      </c>
      <c r="O9" s="727">
        <v>2017</v>
      </c>
      <c r="P9" s="728" t="s">
        <v>403</v>
      </c>
      <c r="Q9" s="644"/>
      <c r="R9" s="131"/>
      <c r="S9" s="131"/>
    </row>
    <row r="10" spans="1:23" s="122" customFormat="1" ht="14.1" customHeight="1">
      <c r="A10" s="458">
        <v>1</v>
      </c>
      <c r="B10" s="519">
        <v>4020</v>
      </c>
      <c r="C10" s="527" t="s">
        <v>95</v>
      </c>
      <c r="D10" s="525">
        <v>16091.45</v>
      </c>
      <c r="E10" s="490">
        <v>0</v>
      </c>
      <c r="F10" s="490">
        <v>0</v>
      </c>
      <c r="G10" s="490">
        <v>0</v>
      </c>
      <c r="H10" s="490">
        <v>14034.05</v>
      </c>
      <c r="I10" s="490">
        <v>0</v>
      </c>
      <c r="J10" s="490">
        <v>0</v>
      </c>
      <c r="K10" s="490">
        <v>21000</v>
      </c>
      <c r="L10" s="490">
        <v>104142.31</v>
      </c>
      <c r="M10" s="490">
        <v>0</v>
      </c>
      <c r="N10" s="490">
        <v>193967.55</v>
      </c>
      <c r="O10" s="490">
        <v>93333.33</v>
      </c>
      <c r="P10" s="460">
        <f t="shared" ref="P10:P41" si="0">ROUND(SUM(D10:O10),0)</f>
        <v>442569</v>
      </c>
      <c r="Q10" s="150"/>
      <c r="R10" s="209"/>
      <c r="S10" s="526"/>
      <c r="T10" s="151"/>
      <c r="U10" s="151"/>
      <c r="V10" s="149"/>
      <c r="W10" s="149"/>
    </row>
    <row r="11" spans="1:23" s="122" customFormat="1" ht="14.1" customHeight="1">
      <c r="A11" s="453">
        <v>2</v>
      </c>
      <c r="B11" s="468">
        <v>4030</v>
      </c>
      <c r="C11" s="528" t="s">
        <v>96</v>
      </c>
      <c r="D11" s="530">
        <v>13019.76</v>
      </c>
      <c r="E11" s="181">
        <v>13078.26</v>
      </c>
      <c r="F11" s="181">
        <v>13204.62</v>
      </c>
      <c r="G11" s="181">
        <v>13363.74</v>
      </c>
      <c r="H11" s="181">
        <v>13927.68</v>
      </c>
      <c r="I11" s="181">
        <v>13340.34</v>
      </c>
      <c r="J11" s="181">
        <v>13637.52</v>
      </c>
      <c r="K11" s="181">
        <v>13501.8</v>
      </c>
      <c r="L11" s="181">
        <v>14030.64</v>
      </c>
      <c r="M11" s="181">
        <v>14021.28</v>
      </c>
      <c r="N11" s="181">
        <v>14028.3</v>
      </c>
      <c r="O11" s="181">
        <v>14096.16</v>
      </c>
      <c r="P11" s="491">
        <f t="shared" si="0"/>
        <v>163250</v>
      </c>
      <c r="Q11" s="150"/>
      <c r="R11" s="210"/>
      <c r="S11" s="181"/>
      <c r="T11" s="151"/>
      <c r="U11" s="211"/>
      <c r="V11" s="149"/>
      <c r="W11" s="149"/>
    </row>
    <row r="12" spans="1:23" s="122" customFormat="1" ht="14.1" customHeight="1">
      <c r="A12" s="453">
        <v>3</v>
      </c>
      <c r="B12" s="468">
        <v>4048</v>
      </c>
      <c r="C12" s="528" t="s">
        <v>97</v>
      </c>
      <c r="D12" s="530">
        <v>0</v>
      </c>
      <c r="E12" s="181">
        <v>0</v>
      </c>
      <c r="F12" s="181">
        <v>0</v>
      </c>
      <c r="G12" s="181">
        <v>0</v>
      </c>
      <c r="H12" s="181">
        <v>0</v>
      </c>
      <c r="I12" s="181">
        <v>0</v>
      </c>
      <c r="J12" s="181">
        <v>0</v>
      </c>
      <c r="K12" s="181">
        <v>0</v>
      </c>
      <c r="L12" s="181">
        <v>0</v>
      </c>
      <c r="M12" s="181">
        <v>0</v>
      </c>
      <c r="N12" s="181">
        <v>0</v>
      </c>
      <c r="O12" s="181">
        <v>0</v>
      </c>
      <c r="P12" s="491">
        <f t="shared" si="0"/>
        <v>0</v>
      </c>
      <c r="Q12" s="150"/>
      <c r="R12" s="210"/>
      <c r="S12" s="147"/>
      <c r="T12" s="151"/>
      <c r="U12" s="211"/>
      <c r="V12" s="149"/>
      <c r="W12" s="149"/>
    </row>
    <row r="13" spans="1:23" s="149" customFormat="1" ht="12.2" customHeight="1">
      <c r="A13" s="494">
        <v>4</v>
      </c>
      <c r="B13" s="468">
        <v>4049</v>
      </c>
      <c r="C13" s="528" t="s">
        <v>98</v>
      </c>
      <c r="D13" s="530">
        <v>0</v>
      </c>
      <c r="E13" s="181">
        <v>0</v>
      </c>
      <c r="F13" s="181">
        <v>0</v>
      </c>
      <c r="G13" s="181">
        <v>0</v>
      </c>
      <c r="H13" s="181">
        <v>0</v>
      </c>
      <c r="I13" s="181">
        <v>0</v>
      </c>
      <c r="J13" s="181">
        <v>0</v>
      </c>
      <c r="K13" s="181">
        <v>0</v>
      </c>
      <c r="L13" s="181">
        <v>0</v>
      </c>
      <c r="M13" s="181">
        <v>0</v>
      </c>
      <c r="N13" s="181">
        <v>0</v>
      </c>
      <c r="O13" s="181">
        <v>0</v>
      </c>
      <c r="P13" s="491">
        <f t="shared" si="0"/>
        <v>0</v>
      </c>
      <c r="Q13" s="150"/>
      <c r="R13" s="210"/>
      <c r="S13" s="147"/>
      <c r="T13" s="151"/>
      <c r="U13" s="147"/>
    </row>
    <row r="14" spans="1:23" s="149" customFormat="1" ht="14.1" customHeight="1">
      <c r="A14" s="494">
        <v>5</v>
      </c>
      <c r="B14" s="470">
        <v>4050</v>
      </c>
      <c r="C14" s="528" t="s">
        <v>99</v>
      </c>
      <c r="D14" s="530">
        <v>71724.3</v>
      </c>
      <c r="E14" s="181">
        <v>72131.8</v>
      </c>
      <c r="F14" s="181">
        <v>72222.8</v>
      </c>
      <c r="G14" s="181">
        <v>73409</v>
      </c>
      <c r="H14" s="181">
        <v>76206</v>
      </c>
      <c r="I14" s="181">
        <v>73569.600000000006</v>
      </c>
      <c r="J14" s="181">
        <v>75197.2</v>
      </c>
      <c r="K14" s="181">
        <v>75233.600000000006</v>
      </c>
      <c r="L14" s="181">
        <v>76242.399999999994</v>
      </c>
      <c r="M14" s="181">
        <v>76609</v>
      </c>
      <c r="N14" s="181">
        <v>76569.899999999994</v>
      </c>
      <c r="O14" s="181">
        <v>77096.45</v>
      </c>
      <c r="P14" s="491">
        <f t="shared" si="0"/>
        <v>896212</v>
      </c>
      <c r="Q14" s="152"/>
      <c r="R14" s="210"/>
      <c r="S14" s="147"/>
      <c r="T14" s="151"/>
      <c r="U14" s="211"/>
    </row>
    <row r="15" spans="1:23" s="122" customFormat="1" ht="14.1" customHeight="1">
      <c r="A15" s="453">
        <v>6</v>
      </c>
      <c r="B15" s="468">
        <v>4070</v>
      </c>
      <c r="C15" s="528" t="s">
        <v>100</v>
      </c>
      <c r="D15" s="530">
        <v>4835</v>
      </c>
      <c r="E15" s="181">
        <v>4870</v>
      </c>
      <c r="F15" s="181">
        <v>4860</v>
      </c>
      <c r="G15" s="181">
        <v>4875</v>
      </c>
      <c r="H15" s="181">
        <v>4935</v>
      </c>
      <c r="I15" s="181">
        <v>4947.5</v>
      </c>
      <c r="J15" s="181">
        <v>5020</v>
      </c>
      <c r="K15" s="181">
        <v>5070</v>
      </c>
      <c r="L15" s="181">
        <v>5155</v>
      </c>
      <c r="M15" s="181">
        <v>5147.5</v>
      </c>
      <c r="N15" s="181">
        <v>5290</v>
      </c>
      <c r="O15" s="181">
        <v>5285</v>
      </c>
      <c r="P15" s="491">
        <f t="shared" si="0"/>
        <v>60290</v>
      </c>
      <c r="Q15" s="152"/>
      <c r="R15" s="210"/>
      <c r="S15" s="147"/>
      <c r="T15" s="151"/>
      <c r="U15" s="211"/>
      <c r="V15" s="149"/>
      <c r="W15" s="149"/>
    </row>
    <row r="16" spans="1:23" s="122" customFormat="1" ht="14.1" customHeight="1">
      <c r="A16" s="453">
        <v>7</v>
      </c>
      <c r="B16" s="468">
        <v>4090</v>
      </c>
      <c r="C16" s="528" t="s">
        <v>101</v>
      </c>
      <c r="D16" s="530">
        <v>0</v>
      </c>
      <c r="E16" s="181">
        <v>0</v>
      </c>
      <c r="F16" s="181">
        <v>0</v>
      </c>
      <c r="G16" s="181">
        <v>0</v>
      </c>
      <c r="H16" s="181">
        <v>0</v>
      </c>
      <c r="I16" s="181">
        <v>0</v>
      </c>
      <c r="J16" s="181">
        <v>0</v>
      </c>
      <c r="K16" s="181">
        <v>0</v>
      </c>
      <c r="L16" s="181">
        <v>0</v>
      </c>
      <c r="M16" s="181">
        <v>0</v>
      </c>
      <c r="N16" s="181">
        <v>0</v>
      </c>
      <c r="O16" s="181">
        <v>0</v>
      </c>
      <c r="P16" s="491">
        <f t="shared" si="0"/>
        <v>0</v>
      </c>
      <c r="Q16" s="150"/>
      <c r="R16" s="210"/>
      <c r="S16" s="147"/>
      <c r="T16" s="151"/>
      <c r="U16" s="211"/>
      <c r="V16" s="149"/>
      <c r="W16" s="149"/>
    </row>
    <row r="17" spans="1:24" s="122" customFormat="1" ht="14.1" customHeight="1">
      <c r="A17" s="453">
        <v>8</v>
      </c>
      <c r="B17" s="468">
        <v>4126</v>
      </c>
      <c r="C17" s="528" t="s">
        <v>102</v>
      </c>
      <c r="D17" s="530">
        <v>0</v>
      </c>
      <c r="E17" s="181">
        <v>553.59</v>
      </c>
      <c r="F17" s="181">
        <v>1106.78</v>
      </c>
      <c r="G17" s="181">
        <v>0</v>
      </c>
      <c r="H17" s="181">
        <v>909.39</v>
      </c>
      <c r="I17" s="181">
        <v>0</v>
      </c>
      <c r="J17" s="181">
        <v>0</v>
      </c>
      <c r="K17" s="181">
        <v>0</v>
      </c>
      <c r="L17" s="181">
        <v>0</v>
      </c>
      <c r="M17" s="181">
        <v>0</v>
      </c>
      <c r="N17" s="181">
        <v>0</v>
      </c>
      <c r="O17" s="181">
        <v>0</v>
      </c>
      <c r="P17" s="491">
        <f t="shared" si="0"/>
        <v>2570</v>
      </c>
      <c r="Q17" s="124"/>
      <c r="R17" s="210"/>
      <c r="S17" s="147"/>
      <c r="T17" s="151"/>
      <c r="U17" s="211"/>
      <c r="V17" s="149"/>
      <c r="W17" s="149"/>
    </row>
    <row r="18" spans="1:24" s="122" customFormat="1" ht="14.1" customHeight="1">
      <c r="A18" s="453">
        <v>9</v>
      </c>
      <c r="B18" s="468">
        <v>4128</v>
      </c>
      <c r="C18" s="528" t="s">
        <v>103</v>
      </c>
      <c r="D18" s="530">
        <v>1776.24</v>
      </c>
      <c r="E18" s="181">
        <v>2640</v>
      </c>
      <c r="F18" s="181">
        <v>1520</v>
      </c>
      <c r="G18" s="181">
        <v>480</v>
      </c>
      <c r="H18" s="181">
        <v>2464</v>
      </c>
      <c r="I18" s="181">
        <v>2189.7600000000002</v>
      </c>
      <c r="J18" s="181">
        <v>2160</v>
      </c>
      <c r="K18" s="181">
        <v>800</v>
      </c>
      <c r="L18" s="181">
        <v>2163.12</v>
      </c>
      <c r="M18" s="181">
        <v>1490.32</v>
      </c>
      <c r="N18" s="181">
        <v>2080</v>
      </c>
      <c r="O18" s="181">
        <v>520</v>
      </c>
      <c r="P18" s="491">
        <f t="shared" si="0"/>
        <v>20283</v>
      </c>
      <c r="Q18" s="124"/>
      <c r="R18" s="210"/>
      <c r="S18" s="147"/>
      <c r="T18" s="151"/>
      <c r="U18" s="211"/>
      <c r="V18" s="149"/>
      <c r="W18" s="149"/>
    </row>
    <row r="19" spans="1:24" s="122" customFormat="1" ht="14.1" customHeight="1">
      <c r="A19" s="453">
        <v>10</v>
      </c>
      <c r="B19" s="468">
        <v>4209</v>
      </c>
      <c r="C19" s="528" t="s">
        <v>104</v>
      </c>
      <c r="D19" s="530">
        <v>0</v>
      </c>
      <c r="E19" s="181">
        <v>0</v>
      </c>
      <c r="F19" s="181">
        <v>0</v>
      </c>
      <c r="G19" s="181">
        <v>0</v>
      </c>
      <c r="H19" s="181">
        <v>0</v>
      </c>
      <c r="I19" s="181">
        <v>0</v>
      </c>
      <c r="J19" s="181">
        <v>0</v>
      </c>
      <c r="K19" s="181">
        <v>0</v>
      </c>
      <c r="L19" s="181">
        <v>0</v>
      </c>
      <c r="M19" s="181">
        <v>0</v>
      </c>
      <c r="N19" s="181">
        <v>0</v>
      </c>
      <c r="O19" s="181">
        <v>0</v>
      </c>
      <c r="P19" s="491">
        <f t="shared" si="0"/>
        <v>0</v>
      </c>
      <c r="Q19" s="124"/>
      <c r="R19" s="210"/>
      <c r="S19" s="147"/>
      <c r="T19" s="151"/>
      <c r="U19" s="211"/>
      <c r="V19" s="149"/>
      <c r="W19" s="149"/>
    </row>
    <row r="20" spans="1:24" s="122" customFormat="1" ht="14.1" customHeight="1">
      <c r="A20" s="453">
        <v>11</v>
      </c>
      <c r="B20" s="468">
        <v>4211</v>
      </c>
      <c r="C20" s="528" t="s">
        <v>105</v>
      </c>
      <c r="D20" s="530">
        <v>45775</v>
      </c>
      <c r="E20" s="181">
        <v>134375</v>
      </c>
      <c r="F20" s="181">
        <v>33100</v>
      </c>
      <c r="G20" s="181">
        <v>87750</v>
      </c>
      <c r="H20" s="181">
        <v>34850</v>
      </c>
      <c r="I20" s="181">
        <v>49175</v>
      </c>
      <c r="J20" s="181">
        <v>64975</v>
      </c>
      <c r="K20" s="181">
        <v>37600</v>
      </c>
      <c r="L20" s="181">
        <v>31225</v>
      </c>
      <c r="M20" s="181">
        <v>70075</v>
      </c>
      <c r="N20" s="181">
        <v>51675</v>
      </c>
      <c r="O20" s="181">
        <v>66125</v>
      </c>
      <c r="P20" s="491">
        <f t="shared" si="0"/>
        <v>706700</v>
      </c>
      <c r="Q20" s="153"/>
      <c r="R20" s="210"/>
      <c r="S20" s="147"/>
      <c r="T20" s="151"/>
      <c r="U20" s="211"/>
      <c r="V20" s="149"/>
      <c r="W20" s="149"/>
    </row>
    <row r="21" spans="1:24" s="122" customFormat="1" ht="14.1" customHeight="1">
      <c r="A21" s="453">
        <v>12</v>
      </c>
      <c r="B21" s="468">
        <v>4213</v>
      </c>
      <c r="C21" s="528" t="s">
        <v>106</v>
      </c>
      <c r="D21" s="530">
        <v>106.51</v>
      </c>
      <c r="E21" s="181">
        <v>179.71</v>
      </c>
      <c r="F21" s="181">
        <v>32.880000000000003</v>
      </c>
      <c r="G21" s="181">
        <v>132.61000000000001</v>
      </c>
      <c r="H21" s="181">
        <v>209.63</v>
      </c>
      <c r="I21" s="181">
        <v>107.28</v>
      </c>
      <c r="J21" s="181">
        <v>176.91</v>
      </c>
      <c r="K21" s="181">
        <v>202.5</v>
      </c>
      <c r="L21" s="181">
        <v>0</v>
      </c>
      <c r="M21" s="181">
        <v>1057.4100000000001</v>
      </c>
      <c r="N21" s="181">
        <v>54.46</v>
      </c>
      <c r="O21" s="181">
        <v>114.93</v>
      </c>
      <c r="P21" s="491">
        <f t="shared" si="0"/>
        <v>2375</v>
      </c>
      <c r="Q21" s="124"/>
      <c r="R21" s="210"/>
      <c r="S21" s="147"/>
      <c r="T21" s="151"/>
      <c r="U21" s="211"/>
      <c r="V21" s="149"/>
      <c r="W21" s="149"/>
    </row>
    <row r="22" spans="1:24" ht="15">
      <c r="A22" s="453">
        <v>13</v>
      </c>
      <c r="B22" s="470">
        <v>4216</v>
      </c>
      <c r="C22" s="528" t="s">
        <v>224</v>
      </c>
      <c r="D22" s="530">
        <v>0</v>
      </c>
      <c r="E22" s="181">
        <v>0</v>
      </c>
      <c r="F22" s="181">
        <v>0</v>
      </c>
      <c r="G22" s="181">
        <v>0</v>
      </c>
      <c r="H22" s="181">
        <v>0</v>
      </c>
      <c r="I22" s="181">
        <v>0</v>
      </c>
      <c r="J22" s="181">
        <v>0</v>
      </c>
      <c r="K22" s="181">
        <v>0</v>
      </c>
      <c r="L22" s="181">
        <v>0</v>
      </c>
      <c r="M22" s="181">
        <v>0</v>
      </c>
      <c r="N22" s="181">
        <v>0</v>
      </c>
      <c r="O22" s="181">
        <v>0</v>
      </c>
      <c r="P22" s="491">
        <f t="shared" si="0"/>
        <v>0</v>
      </c>
      <c r="Q22" s="124"/>
      <c r="R22" s="210"/>
      <c r="S22" s="147"/>
      <c r="T22" s="151"/>
      <c r="U22" s="211"/>
      <c r="V22" s="124"/>
      <c r="W22" s="124"/>
    </row>
    <row r="23" spans="1:24" ht="15">
      <c r="A23" s="453">
        <v>15</v>
      </c>
      <c r="B23" s="470">
        <v>4219</v>
      </c>
      <c r="C23" s="528" t="s">
        <v>225</v>
      </c>
      <c r="D23" s="530">
        <v>0</v>
      </c>
      <c r="E23" s="181">
        <v>0</v>
      </c>
      <c r="F23" s="181">
        <v>0</v>
      </c>
      <c r="G23" s="181">
        <v>0</v>
      </c>
      <c r="H23" s="181">
        <v>0</v>
      </c>
      <c r="I23" s="181">
        <v>0</v>
      </c>
      <c r="J23" s="181">
        <v>0</v>
      </c>
      <c r="K23" s="181">
        <v>0</v>
      </c>
      <c r="L23" s="181">
        <v>0</v>
      </c>
      <c r="M23" s="181">
        <v>0</v>
      </c>
      <c r="N23" s="181">
        <v>0</v>
      </c>
      <c r="O23" s="181">
        <v>0</v>
      </c>
      <c r="P23" s="491">
        <f t="shared" si="0"/>
        <v>0</v>
      </c>
      <c r="Q23" s="124"/>
      <c r="R23" s="210"/>
      <c r="S23" s="147"/>
      <c r="T23" s="151"/>
      <c r="U23" s="211"/>
      <c r="V23" s="212"/>
      <c r="W23" s="212"/>
      <c r="X23" s="213"/>
    </row>
    <row r="24" spans="1:24" s="122" customFormat="1" ht="14.1" customHeight="1">
      <c r="A24" s="453">
        <v>16</v>
      </c>
      <c r="B24" s="470">
        <v>4222</v>
      </c>
      <c r="C24" s="528" t="s">
        <v>108</v>
      </c>
      <c r="D24" s="530">
        <v>124034.29</v>
      </c>
      <c r="E24" s="181">
        <v>88381.74</v>
      </c>
      <c r="F24" s="181">
        <v>114717.86</v>
      </c>
      <c r="G24" s="181">
        <v>83454.399999999994</v>
      </c>
      <c r="H24" s="181">
        <v>62781.7</v>
      </c>
      <c r="I24" s="181">
        <v>62449.69</v>
      </c>
      <c r="J24" s="181">
        <v>89488.19</v>
      </c>
      <c r="K24" s="181">
        <v>87476.41</v>
      </c>
      <c r="L24" s="181">
        <v>106162.16</v>
      </c>
      <c r="M24" s="181">
        <v>105615.63</v>
      </c>
      <c r="N24" s="181">
        <v>143287.63</v>
      </c>
      <c r="O24" s="181">
        <v>114357.07</v>
      </c>
      <c r="P24" s="491">
        <f t="shared" si="0"/>
        <v>1182207</v>
      </c>
      <c r="Q24" s="124"/>
      <c r="R24" s="210"/>
      <c r="S24" s="147"/>
      <c r="T24" s="151"/>
      <c r="U24" s="211"/>
      <c r="V24" s="149"/>
      <c r="W24" s="149"/>
    </row>
    <row r="25" spans="1:24" s="122" customFormat="1" ht="14.1" customHeight="1">
      <c r="A25" s="453">
        <v>17</v>
      </c>
      <c r="B25" s="470">
        <v>4231</v>
      </c>
      <c r="C25" s="528" t="s">
        <v>109</v>
      </c>
      <c r="D25" s="530">
        <v>0</v>
      </c>
      <c r="E25" s="181">
        <v>0</v>
      </c>
      <c r="F25" s="181">
        <v>15083.8</v>
      </c>
      <c r="G25" s="181">
        <v>0</v>
      </c>
      <c r="H25" s="181">
        <v>0</v>
      </c>
      <c r="I25" s="181">
        <v>15083.8</v>
      </c>
      <c r="J25" s="181">
        <v>905.31</v>
      </c>
      <c r="K25" s="181">
        <v>0</v>
      </c>
      <c r="L25" s="181">
        <v>15083.8</v>
      </c>
      <c r="M25" s="181">
        <v>1260</v>
      </c>
      <c r="N25" s="181">
        <f>16283.8+905.31</f>
        <v>17189.11</v>
      </c>
      <c r="O25" s="181">
        <v>0</v>
      </c>
      <c r="P25" s="491">
        <f t="shared" si="0"/>
        <v>64606</v>
      </c>
      <c r="Q25" s="154">
        <f>R25-36000</f>
        <v>-36000</v>
      </c>
      <c r="R25" s="210"/>
      <c r="S25" s="147"/>
      <c r="T25" s="151"/>
      <c r="U25" s="211"/>
      <c r="V25" s="124"/>
      <c r="W25" s="149"/>
    </row>
    <row r="26" spans="1:24" s="122" customFormat="1" ht="14.1" customHeight="1">
      <c r="A26" s="453">
        <v>18</v>
      </c>
      <c r="B26" s="470">
        <v>4234</v>
      </c>
      <c r="C26" s="528" t="s">
        <v>110</v>
      </c>
      <c r="D26" s="530">
        <v>12469.08</v>
      </c>
      <c r="E26" s="181">
        <v>12718.68</v>
      </c>
      <c r="F26" s="181">
        <v>9346.1299999999992</v>
      </c>
      <c r="G26" s="181">
        <v>11076.27</v>
      </c>
      <c r="H26" s="181">
        <v>12998.06</v>
      </c>
      <c r="I26" s="181">
        <v>12486.73</v>
      </c>
      <c r="J26" s="181">
        <v>12208.46</v>
      </c>
      <c r="K26" s="181">
        <v>11191.49</v>
      </c>
      <c r="L26" s="181">
        <v>13699.16</v>
      </c>
      <c r="M26" s="181">
        <v>5908.22</v>
      </c>
      <c r="N26" s="181">
        <v>6878.87</v>
      </c>
      <c r="O26" s="181">
        <v>6060.23</v>
      </c>
      <c r="P26" s="491">
        <f t="shared" si="0"/>
        <v>127041</v>
      </c>
      <c r="Q26" s="124"/>
      <c r="R26" s="210"/>
      <c r="S26" s="147"/>
      <c r="T26" s="151"/>
      <c r="U26" s="211"/>
      <c r="V26" s="149"/>
      <c r="W26" s="149"/>
    </row>
    <row r="27" spans="1:24" s="122" customFormat="1" ht="14.1" customHeight="1">
      <c r="A27" s="453">
        <v>19</v>
      </c>
      <c r="B27" s="470">
        <v>4262</v>
      </c>
      <c r="C27" s="528" t="s">
        <v>226</v>
      </c>
      <c r="D27" s="530">
        <v>0</v>
      </c>
      <c r="E27" s="181">
        <v>0</v>
      </c>
      <c r="F27" s="181">
        <v>0</v>
      </c>
      <c r="G27" s="181">
        <v>0</v>
      </c>
      <c r="H27" s="181">
        <v>0</v>
      </c>
      <c r="I27" s="181">
        <v>0</v>
      </c>
      <c r="J27" s="181">
        <v>0</v>
      </c>
      <c r="K27" s="181">
        <v>0</v>
      </c>
      <c r="L27" s="181">
        <v>0</v>
      </c>
      <c r="M27" s="181">
        <v>0</v>
      </c>
      <c r="N27" s="181">
        <v>0</v>
      </c>
      <c r="O27" s="181">
        <v>0</v>
      </c>
      <c r="P27" s="491">
        <f t="shared" si="0"/>
        <v>0</v>
      </c>
      <c r="Q27" s="150"/>
      <c r="R27" s="210"/>
      <c r="S27" s="147"/>
      <c r="T27" s="151"/>
      <c r="U27" s="211"/>
      <c r="V27" s="149"/>
      <c r="W27" s="149"/>
    </row>
    <row r="28" spans="1:24" s="122" customFormat="1" ht="14.1" customHeight="1">
      <c r="A28" s="453">
        <v>20</v>
      </c>
      <c r="B28" s="470">
        <v>4324</v>
      </c>
      <c r="C28" s="528" t="s">
        <v>112</v>
      </c>
      <c r="D28" s="530">
        <v>0</v>
      </c>
      <c r="E28" s="181">
        <v>0</v>
      </c>
      <c r="F28" s="181">
        <v>0</v>
      </c>
      <c r="G28" s="181">
        <v>0</v>
      </c>
      <c r="H28" s="181">
        <v>0</v>
      </c>
      <c r="I28" s="181">
        <v>0</v>
      </c>
      <c r="J28" s="181">
        <v>0</v>
      </c>
      <c r="K28" s="181">
        <v>0</v>
      </c>
      <c r="L28" s="181">
        <v>0</v>
      </c>
      <c r="M28" s="181">
        <v>0</v>
      </c>
      <c r="N28" s="181">
        <v>0</v>
      </c>
      <c r="O28" s="181">
        <v>0</v>
      </c>
      <c r="P28" s="491">
        <f t="shared" si="0"/>
        <v>0</v>
      </c>
      <c r="Q28" s="150"/>
      <c r="R28" s="210"/>
      <c r="S28" s="147"/>
      <c r="T28" s="151"/>
      <c r="U28" s="211"/>
      <c r="V28" s="149"/>
      <c r="W28" s="149"/>
    </row>
    <row r="29" spans="1:24" s="122" customFormat="1" ht="14.1" customHeight="1">
      <c r="A29" s="453">
        <v>21</v>
      </c>
      <c r="B29" s="470">
        <v>4325</v>
      </c>
      <c r="C29" s="528" t="s">
        <v>113</v>
      </c>
      <c r="D29" s="530">
        <v>0</v>
      </c>
      <c r="E29" s="181">
        <v>0</v>
      </c>
      <c r="F29" s="181">
        <v>0</v>
      </c>
      <c r="G29" s="181">
        <v>0</v>
      </c>
      <c r="H29" s="181">
        <v>0</v>
      </c>
      <c r="I29" s="181">
        <v>0</v>
      </c>
      <c r="J29" s="181">
        <v>0</v>
      </c>
      <c r="K29" s="181">
        <v>0</v>
      </c>
      <c r="L29" s="181">
        <v>0</v>
      </c>
      <c r="M29" s="181">
        <v>0</v>
      </c>
      <c r="N29" s="181">
        <v>0</v>
      </c>
      <c r="O29" s="181">
        <v>0</v>
      </c>
      <c r="P29" s="491">
        <f t="shared" si="0"/>
        <v>0</v>
      </c>
      <c r="Q29" s="124"/>
      <c r="R29" s="210"/>
      <c r="S29" s="147"/>
      <c r="T29" s="151"/>
      <c r="U29" s="211"/>
      <c r="V29" s="149"/>
      <c r="W29" s="149"/>
    </row>
    <row r="30" spans="1:24" s="122" customFormat="1" ht="14.1" customHeight="1">
      <c r="A30" s="453">
        <v>22</v>
      </c>
      <c r="B30" s="468">
        <v>4337</v>
      </c>
      <c r="C30" s="528" t="s">
        <v>114</v>
      </c>
      <c r="D30" s="530">
        <v>0</v>
      </c>
      <c r="E30" s="181">
        <v>0</v>
      </c>
      <c r="F30" s="181">
        <v>0</v>
      </c>
      <c r="G30" s="181">
        <v>0</v>
      </c>
      <c r="H30" s="181">
        <v>0</v>
      </c>
      <c r="I30" s="181">
        <v>0</v>
      </c>
      <c r="J30" s="181">
        <v>353</v>
      </c>
      <c r="K30" s="181">
        <v>0</v>
      </c>
      <c r="L30" s="181">
        <v>0</v>
      </c>
      <c r="M30" s="181">
        <v>530</v>
      </c>
      <c r="N30" s="181">
        <v>0</v>
      </c>
      <c r="O30" s="181">
        <v>8213</v>
      </c>
      <c r="P30" s="491">
        <f t="shared" si="0"/>
        <v>9096</v>
      </c>
      <c r="Q30" s="124"/>
      <c r="R30" s="210"/>
      <c r="S30" s="147"/>
      <c r="T30" s="151"/>
      <c r="U30" s="211"/>
      <c r="V30" s="149"/>
      <c r="W30" s="149"/>
    </row>
    <row r="31" spans="1:24" s="122" customFormat="1" ht="14.1" customHeight="1">
      <c r="A31" s="453">
        <v>23</v>
      </c>
      <c r="B31" s="470">
        <v>4338</v>
      </c>
      <c r="C31" s="528" t="s">
        <v>115</v>
      </c>
      <c r="D31" s="530">
        <v>0</v>
      </c>
      <c r="E31" s="181">
        <v>0</v>
      </c>
      <c r="F31" s="181">
        <v>0</v>
      </c>
      <c r="G31" s="181">
        <v>0</v>
      </c>
      <c r="H31" s="181">
        <v>0</v>
      </c>
      <c r="I31" s="181">
        <v>0</v>
      </c>
      <c r="J31" s="181">
        <v>0</v>
      </c>
      <c r="K31" s="181">
        <v>0</v>
      </c>
      <c r="L31" s="181">
        <v>0</v>
      </c>
      <c r="M31" s="181">
        <v>0</v>
      </c>
      <c r="N31" s="181">
        <v>0</v>
      </c>
      <c r="O31" s="181">
        <v>0</v>
      </c>
      <c r="P31" s="491">
        <f t="shared" si="0"/>
        <v>0</v>
      </c>
      <c r="Q31" s="150"/>
      <c r="R31" s="210"/>
      <c r="S31" s="147"/>
      <c r="T31" s="151"/>
      <c r="U31" s="211"/>
      <c r="V31" s="149"/>
      <c r="W31" s="149"/>
    </row>
    <row r="32" spans="1:24" s="122" customFormat="1" ht="14.1" customHeight="1">
      <c r="A32" s="453">
        <v>24</v>
      </c>
      <c r="B32" s="468">
        <v>4389</v>
      </c>
      <c r="C32" s="528" t="s">
        <v>116</v>
      </c>
      <c r="D32" s="530">
        <v>5500</v>
      </c>
      <c r="E32" s="181">
        <v>5500</v>
      </c>
      <c r="F32" s="181">
        <v>5500</v>
      </c>
      <c r="G32" s="181">
        <v>5500</v>
      </c>
      <c r="H32" s="181">
        <v>5500</v>
      </c>
      <c r="I32" s="181">
        <v>5500</v>
      </c>
      <c r="J32" s="181">
        <v>5500</v>
      </c>
      <c r="K32" s="181">
        <v>5500</v>
      </c>
      <c r="L32" s="181">
        <v>5500</v>
      </c>
      <c r="M32" s="181">
        <v>0</v>
      </c>
      <c r="N32" s="181">
        <v>5500</v>
      </c>
      <c r="O32" s="181">
        <v>5500</v>
      </c>
      <c r="P32" s="491">
        <f t="shared" si="0"/>
        <v>60500</v>
      </c>
      <c r="Q32" s="124"/>
      <c r="R32" s="210"/>
      <c r="S32" s="147"/>
      <c r="T32" s="151"/>
      <c r="U32" s="211"/>
      <c r="V32" s="149"/>
      <c r="W32" s="149"/>
    </row>
    <row r="33" spans="1:23" s="122" customFormat="1" ht="14.1" customHeight="1">
      <c r="A33" s="453">
        <v>25</v>
      </c>
      <c r="B33" s="468">
        <v>4394</v>
      </c>
      <c r="C33" s="528" t="s">
        <v>117</v>
      </c>
      <c r="D33" s="530">
        <v>0</v>
      </c>
      <c r="E33" s="181">
        <v>0</v>
      </c>
      <c r="F33" s="181">
        <v>0</v>
      </c>
      <c r="G33" s="181">
        <v>0</v>
      </c>
      <c r="H33" s="181">
        <v>0</v>
      </c>
      <c r="I33" s="181">
        <v>0</v>
      </c>
      <c r="J33" s="181">
        <v>0</v>
      </c>
      <c r="K33" s="181">
        <v>0</v>
      </c>
      <c r="L33" s="181">
        <v>0</v>
      </c>
      <c r="M33" s="181">
        <v>0</v>
      </c>
      <c r="N33" s="181">
        <v>0</v>
      </c>
      <c r="O33" s="181">
        <v>0</v>
      </c>
      <c r="P33" s="491">
        <f t="shared" si="0"/>
        <v>0</v>
      </c>
      <c r="Q33" s="124"/>
      <c r="R33" s="210"/>
      <c r="S33" s="147"/>
      <c r="T33" s="151"/>
      <c r="U33" s="211"/>
      <c r="V33" s="149"/>
      <c r="W33" s="149"/>
    </row>
    <row r="34" spans="1:23" s="122" customFormat="1" ht="11.45" customHeight="1">
      <c r="A34" s="453">
        <v>26</v>
      </c>
      <c r="B34" s="470">
        <v>4479</v>
      </c>
      <c r="C34" s="528" t="s">
        <v>118</v>
      </c>
      <c r="D34" s="530">
        <v>0</v>
      </c>
      <c r="E34" s="181">
        <v>0</v>
      </c>
      <c r="F34" s="181">
        <v>0</v>
      </c>
      <c r="G34" s="181">
        <v>0</v>
      </c>
      <c r="H34" s="181">
        <v>0</v>
      </c>
      <c r="I34" s="181">
        <v>0</v>
      </c>
      <c r="J34" s="181">
        <v>0</v>
      </c>
      <c r="K34" s="181">
        <v>0</v>
      </c>
      <c r="L34" s="181">
        <v>0</v>
      </c>
      <c r="M34" s="181">
        <v>0</v>
      </c>
      <c r="N34" s="181">
        <v>0</v>
      </c>
      <c r="O34" s="181">
        <v>0</v>
      </c>
      <c r="P34" s="491">
        <f t="shared" si="0"/>
        <v>0</v>
      </c>
      <c r="Q34" s="124"/>
      <c r="R34" s="210"/>
      <c r="S34" s="147"/>
      <c r="T34" s="151"/>
      <c r="U34" s="211"/>
      <c r="V34" s="149"/>
      <c r="W34" s="149"/>
    </row>
    <row r="35" spans="1:23" s="122" customFormat="1" ht="14.1" customHeight="1">
      <c r="A35" s="453">
        <v>27</v>
      </c>
      <c r="B35" s="468">
        <v>4495</v>
      </c>
      <c r="C35" s="528" t="s">
        <v>119</v>
      </c>
      <c r="D35" s="530">
        <v>3596.05</v>
      </c>
      <c r="E35" s="181">
        <v>2917.55</v>
      </c>
      <c r="F35" s="181">
        <v>2171.1999999999998</v>
      </c>
      <c r="G35" s="181">
        <v>2442.6</v>
      </c>
      <c r="H35" s="181">
        <v>3188.95</v>
      </c>
      <c r="I35" s="181">
        <v>2510.4499999999998</v>
      </c>
      <c r="J35" s="181">
        <v>2714</v>
      </c>
      <c r="K35" s="181">
        <v>1967.65</v>
      </c>
      <c r="L35" s="181">
        <v>3935.3</v>
      </c>
      <c r="M35" s="181">
        <v>3392.5</v>
      </c>
      <c r="N35" s="181">
        <v>3053.25</v>
      </c>
      <c r="O35" s="181">
        <v>2646.15</v>
      </c>
      <c r="P35" s="491">
        <f t="shared" si="0"/>
        <v>34536</v>
      </c>
      <c r="Q35" s="124"/>
      <c r="R35" s="210"/>
      <c r="S35" s="147"/>
      <c r="T35" s="151"/>
      <c r="U35" s="211"/>
      <c r="V35" s="149"/>
      <c r="W35" s="149"/>
    </row>
    <row r="36" spans="1:23" s="122" customFormat="1" ht="14.1" customHeight="1">
      <c r="A36" s="453">
        <v>28</v>
      </c>
      <c r="B36" s="468">
        <v>4498</v>
      </c>
      <c r="C36" s="528" t="s">
        <v>120</v>
      </c>
      <c r="D36" s="530">
        <v>113426.1</v>
      </c>
      <c r="E36" s="181">
        <v>84260.23</v>
      </c>
      <c r="F36" s="181">
        <v>83665.679999999993</v>
      </c>
      <c r="G36" s="181">
        <v>104515.74</v>
      </c>
      <c r="H36" s="181">
        <v>113368.88</v>
      </c>
      <c r="I36" s="181">
        <v>118745.49</v>
      </c>
      <c r="J36" s="181">
        <v>135395.49</v>
      </c>
      <c r="K36" s="181">
        <v>118715.89</v>
      </c>
      <c r="L36" s="181">
        <v>133461.42000000001</v>
      </c>
      <c r="M36" s="181">
        <v>111953.36</v>
      </c>
      <c r="N36" s="181">
        <v>105517.72</v>
      </c>
      <c r="O36" s="181">
        <v>96719.23</v>
      </c>
      <c r="P36" s="491">
        <f t="shared" si="0"/>
        <v>1319745</v>
      </c>
      <c r="Q36" s="124"/>
      <c r="R36" s="214"/>
      <c r="S36" s="147"/>
      <c r="T36" s="151"/>
      <c r="U36" s="211"/>
      <c r="V36" s="149"/>
      <c r="W36" s="149"/>
    </row>
    <row r="37" spans="1:23" s="122" customFormat="1" ht="14.1" customHeight="1">
      <c r="A37" s="453">
        <v>29</v>
      </c>
      <c r="B37" s="470">
        <v>4505</v>
      </c>
      <c r="C37" s="528" t="s">
        <v>121</v>
      </c>
      <c r="D37" s="530">
        <v>0</v>
      </c>
      <c r="E37" s="181">
        <v>0</v>
      </c>
      <c r="F37" s="181">
        <v>0</v>
      </c>
      <c r="G37" s="181">
        <v>0</v>
      </c>
      <c r="H37" s="181">
        <v>0</v>
      </c>
      <c r="I37" s="181">
        <v>0</v>
      </c>
      <c r="J37" s="181">
        <v>0</v>
      </c>
      <c r="K37" s="181">
        <v>0</v>
      </c>
      <c r="L37" s="181">
        <v>0</v>
      </c>
      <c r="M37" s="181">
        <v>0</v>
      </c>
      <c r="N37" s="181">
        <v>0</v>
      </c>
      <c r="O37" s="181">
        <v>0</v>
      </c>
      <c r="P37" s="491">
        <f t="shared" si="0"/>
        <v>0</v>
      </c>
      <c r="Q37" s="150"/>
      <c r="R37" s="210"/>
      <c r="S37" s="147"/>
      <c r="T37" s="151"/>
      <c r="U37" s="211"/>
      <c r="V37" s="149"/>
      <c r="W37" s="149"/>
    </row>
    <row r="38" spans="1:23" s="122" customFormat="1" ht="14.1" customHeight="1">
      <c r="A38" s="453">
        <v>30</v>
      </c>
      <c r="B38" s="470">
        <v>4513</v>
      </c>
      <c r="C38" s="528" t="s">
        <v>122</v>
      </c>
      <c r="D38" s="530">
        <v>3316.5</v>
      </c>
      <c r="E38" s="181">
        <v>2211</v>
      </c>
      <c r="F38" s="181">
        <v>1206</v>
      </c>
      <c r="G38" s="181">
        <v>1703.5</v>
      </c>
      <c r="H38" s="181">
        <v>2010</v>
      </c>
      <c r="I38" s="181">
        <v>3149</v>
      </c>
      <c r="J38" s="181">
        <v>2579.5</v>
      </c>
      <c r="K38" s="181">
        <v>2747</v>
      </c>
      <c r="L38" s="181">
        <v>2479</v>
      </c>
      <c r="M38" s="181">
        <v>2981.5</v>
      </c>
      <c r="N38" s="181">
        <v>3886</v>
      </c>
      <c r="O38" s="181">
        <v>2713.5</v>
      </c>
      <c r="P38" s="491">
        <f t="shared" si="0"/>
        <v>30983</v>
      </c>
      <c r="Q38" s="150"/>
      <c r="R38" s="210"/>
      <c r="S38" s="147"/>
      <c r="T38" s="151"/>
      <c r="U38" s="211"/>
      <c r="V38" s="149"/>
      <c r="W38" s="149"/>
    </row>
    <row r="39" spans="1:23" s="122" customFormat="1" ht="14.1" customHeight="1">
      <c r="A39" s="453">
        <v>31</v>
      </c>
      <c r="B39" s="468">
        <v>4559</v>
      </c>
      <c r="C39" s="528" t="s">
        <v>123</v>
      </c>
      <c r="D39" s="530">
        <v>0</v>
      </c>
      <c r="E39" s="181">
        <v>0</v>
      </c>
      <c r="F39" s="181">
        <v>0</v>
      </c>
      <c r="G39" s="181">
        <v>0</v>
      </c>
      <c r="H39" s="181">
        <v>0</v>
      </c>
      <c r="I39" s="181">
        <v>0</v>
      </c>
      <c r="J39" s="181">
        <v>0</v>
      </c>
      <c r="K39" s="181">
        <v>0</v>
      </c>
      <c r="L39" s="181">
        <v>0</v>
      </c>
      <c r="M39" s="181">
        <v>0</v>
      </c>
      <c r="N39" s="181">
        <v>0</v>
      </c>
      <c r="O39" s="181">
        <v>0</v>
      </c>
      <c r="P39" s="491">
        <f t="shared" si="0"/>
        <v>0</v>
      </c>
      <c r="Q39" s="124"/>
      <c r="R39" s="210"/>
      <c r="S39" s="147"/>
      <c r="T39" s="151"/>
      <c r="U39" s="211"/>
      <c r="V39" s="149"/>
      <c r="W39" s="149"/>
    </row>
    <row r="40" spans="1:23" s="149" customFormat="1" ht="15.6" customHeight="1">
      <c r="A40" s="494">
        <v>32</v>
      </c>
      <c r="B40" s="468">
        <v>4583</v>
      </c>
      <c r="C40" s="528" t="s">
        <v>124</v>
      </c>
      <c r="D40" s="530">
        <v>0</v>
      </c>
      <c r="E40" s="181">
        <v>0</v>
      </c>
      <c r="F40" s="181">
        <v>0</v>
      </c>
      <c r="G40" s="181">
        <v>0</v>
      </c>
      <c r="H40" s="181">
        <v>0</v>
      </c>
      <c r="I40" s="181">
        <v>0</v>
      </c>
      <c r="J40" s="181">
        <v>0</v>
      </c>
      <c r="K40" s="181">
        <v>0</v>
      </c>
      <c r="L40" s="181">
        <v>0</v>
      </c>
      <c r="M40" s="181">
        <v>0</v>
      </c>
      <c r="N40" s="181">
        <v>0</v>
      </c>
      <c r="O40" s="181">
        <v>0</v>
      </c>
      <c r="P40" s="491">
        <f t="shared" si="0"/>
        <v>0</v>
      </c>
      <c r="Q40" s="124"/>
      <c r="R40" s="210"/>
      <c r="S40" s="147"/>
      <c r="T40" s="151"/>
      <c r="U40" s="211"/>
    </row>
    <row r="41" spans="1:23" s="122" customFormat="1" ht="14.1" customHeight="1">
      <c r="A41" s="453">
        <v>33</v>
      </c>
      <c r="B41" s="468">
        <v>4584</v>
      </c>
      <c r="C41" s="528" t="s">
        <v>125</v>
      </c>
      <c r="D41" s="530">
        <v>0</v>
      </c>
      <c r="E41" s="181">
        <v>0</v>
      </c>
      <c r="F41" s="181">
        <v>0</v>
      </c>
      <c r="G41" s="181">
        <v>0</v>
      </c>
      <c r="H41" s="181">
        <v>13592</v>
      </c>
      <c r="I41" s="181">
        <v>600</v>
      </c>
      <c r="J41" s="181">
        <v>0</v>
      </c>
      <c r="K41" s="181">
        <v>0</v>
      </c>
      <c r="L41" s="181">
        <v>0</v>
      </c>
      <c r="M41" s="181">
        <v>400</v>
      </c>
      <c r="N41" s="181">
        <v>0</v>
      </c>
      <c r="O41" s="181">
        <v>0</v>
      </c>
      <c r="P41" s="491">
        <f t="shared" si="0"/>
        <v>14592</v>
      </c>
      <c r="Q41" s="124"/>
      <c r="R41" s="210"/>
      <c r="S41" s="147"/>
      <c r="T41" s="151"/>
      <c r="U41" s="211"/>
      <c r="V41" s="149"/>
      <c r="W41" s="149"/>
    </row>
    <row r="42" spans="1:23" s="122" customFormat="1" ht="14.1" customHeight="1">
      <c r="A42" s="453">
        <v>34</v>
      </c>
      <c r="B42" s="468">
        <v>4598</v>
      </c>
      <c r="C42" s="528" t="s">
        <v>126</v>
      </c>
      <c r="D42" s="530">
        <v>27001</v>
      </c>
      <c r="E42" s="181">
        <v>19229</v>
      </c>
      <c r="F42" s="181">
        <v>17891</v>
      </c>
      <c r="G42" s="181">
        <v>19632</v>
      </c>
      <c r="H42" s="181">
        <v>22513</v>
      </c>
      <c r="I42" s="181">
        <v>25655.85</v>
      </c>
      <c r="J42" s="181">
        <v>29887.15</v>
      </c>
      <c r="K42" s="181">
        <v>23383</v>
      </c>
      <c r="L42" s="181">
        <v>33634</v>
      </c>
      <c r="M42" s="181">
        <v>24455</v>
      </c>
      <c r="N42" s="181">
        <v>24120</v>
      </c>
      <c r="O42" s="181">
        <v>21641</v>
      </c>
      <c r="P42" s="491">
        <f t="shared" ref="P42:P64" si="1">ROUND(SUM(D42:O42),0)</f>
        <v>289042</v>
      </c>
      <c r="Q42" s="124"/>
      <c r="R42" s="210"/>
      <c r="S42" s="147"/>
      <c r="T42" s="151"/>
      <c r="U42" s="211"/>
      <c r="V42" s="149"/>
      <c r="W42" s="149"/>
    </row>
    <row r="43" spans="1:23" s="122" customFormat="1" ht="14.1" customHeight="1">
      <c r="A43" s="453">
        <v>35</v>
      </c>
      <c r="B43" s="468">
        <v>4606</v>
      </c>
      <c r="C43" s="528" t="s">
        <v>127</v>
      </c>
      <c r="D43" s="530">
        <v>0</v>
      </c>
      <c r="E43" s="181">
        <v>0</v>
      </c>
      <c r="F43" s="181">
        <v>0</v>
      </c>
      <c r="G43" s="181">
        <v>0</v>
      </c>
      <c r="H43" s="181">
        <v>0</v>
      </c>
      <c r="I43" s="181">
        <v>0</v>
      </c>
      <c r="J43" s="181">
        <v>0</v>
      </c>
      <c r="K43" s="181">
        <v>0</v>
      </c>
      <c r="L43" s="181">
        <v>0</v>
      </c>
      <c r="M43" s="181">
        <v>0</v>
      </c>
      <c r="N43" s="181">
        <v>0</v>
      </c>
      <c r="O43" s="181">
        <v>0</v>
      </c>
      <c r="P43" s="491">
        <f t="shared" si="1"/>
        <v>0</v>
      </c>
      <c r="Q43" s="124"/>
      <c r="R43" s="210"/>
      <c r="S43" s="147"/>
      <c r="T43" s="151"/>
      <c r="U43" s="211"/>
      <c r="V43" s="149"/>
      <c r="W43" s="149"/>
    </row>
    <row r="44" spans="1:23" ht="14.1" customHeight="1">
      <c r="A44" s="453">
        <v>36</v>
      </c>
      <c r="B44" s="468">
        <v>4642</v>
      </c>
      <c r="C44" s="528" t="s">
        <v>128</v>
      </c>
      <c r="D44" s="530">
        <v>-138240.89000000001</v>
      </c>
      <c r="E44" s="181">
        <v>-105519.96</v>
      </c>
      <c r="F44" s="181">
        <v>-66564.17</v>
      </c>
      <c r="G44" s="181">
        <v>-79944.259999999995</v>
      </c>
      <c r="H44" s="181">
        <v>-103975.53</v>
      </c>
      <c r="I44" s="181">
        <v>-140829.37</v>
      </c>
      <c r="J44" s="181">
        <v>-89953.97</v>
      </c>
      <c r="K44" s="181">
        <v>-64369.53</v>
      </c>
      <c r="L44" s="181">
        <v>-69495.38</v>
      </c>
      <c r="M44" s="181">
        <v>-47133.05</v>
      </c>
      <c r="N44" s="181">
        <v>-51952.23</v>
      </c>
      <c r="O44" s="181">
        <v>-87186.78</v>
      </c>
      <c r="P44" s="491">
        <f t="shared" si="1"/>
        <v>-1045165</v>
      </c>
      <c r="Q44" s="124"/>
      <c r="R44" s="215"/>
      <c r="S44" s="147"/>
      <c r="T44" s="151"/>
      <c r="U44" s="211"/>
      <c r="V44" s="124"/>
      <c r="W44" s="124"/>
    </row>
    <row r="45" spans="1:23" ht="14.1" customHeight="1">
      <c r="A45" s="453">
        <v>37</v>
      </c>
      <c r="B45" s="468">
        <v>4643</v>
      </c>
      <c r="C45" s="528" t="s">
        <v>129</v>
      </c>
      <c r="D45" s="530">
        <v>0</v>
      </c>
      <c r="E45" s="181">
        <v>0</v>
      </c>
      <c r="F45" s="181">
        <v>0</v>
      </c>
      <c r="G45" s="181">
        <v>0</v>
      </c>
      <c r="H45" s="181">
        <v>0</v>
      </c>
      <c r="I45" s="181">
        <v>0</v>
      </c>
      <c r="J45" s="181">
        <v>0</v>
      </c>
      <c r="K45" s="181">
        <v>0</v>
      </c>
      <c r="L45" s="181">
        <v>0</v>
      </c>
      <c r="M45" s="181">
        <v>0</v>
      </c>
      <c r="N45" s="181">
        <v>0</v>
      </c>
      <c r="O45" s="181">
        <v>0</v>
      </c>
      <c r="P45" s="491">
        <f t="shared" si="1"/>
        <v>0</v>
      </c>
      <c r="Q45" s="124"/>
      <c r="R45" s="210"/>
      <c r="S45" s="147"/>
      <c r="T45" s="151"/>
      <c r="U45" s="211"/>
      <c r="V45" s="124"/>
      <c r="W45" s="124"/>
    </row>
    <row r="46" spans="1:23" ht="14.1" customHeight="1">
      <c r="A46" s="453">
        <v>38</v>
      </c>
      <c r="B46" s="468">
        <v>4646</v>
      </c>
      <c r="C46" s="528" t="s">
        <v>130</v>
      </c>
      <c r="D46" s="530">
        <v>0</v>
      </c>
      <c r="E46" s="181">
        <v>0</v>
      </c>
      <c r="F46" s="181">
        <v>0</v>
      </c>
      <c r="G46" s="181">
        <v>0</v>
      </c>
      <c r="H46" s="181">
        <v>0</v>
      </c>
      <c r="I46" s="181">
        <v>0</v>
      </c>
      <c r="J46" s="181">
        <v>0</v>
      </c>
      <c r="K46" s="181">
        <v>0</v>
      </c>
      <c r="L46" s="181">
        <v>0</v>
      </c>
      <c r="M46" s="181">
        <v>0</v>
      </c>
      <c r="N46" s="181">
        <v>0</v>
      </c>
      <c r="O46" s="181">
        <v>0</v>
      </c>
      <c r="P46" s="491">
        <f t="shared" si="1"/>
        <v>0</v>
      </c>
      <c r="Q46" s="124"/>
      <c r="R46" s="210"/>
      <c r="S46" s="147"/>
      <c r="T46" s="151"/>
      <c r="U46" s="211"/>
      <c r="V46" s="124"/>
      <c r="W46" s="124"/>
    </row>
    <row r="47" spans="1:23" ht="14.1" customHeight="1">
      <c r="A47" s="453">
        <v>39</v>
      </c>
      <c r="B47" s="470">
        <v>4648</v>
      </c>
      <c r="C47" s="528" t="s">
        <v>227</v>
      </c>
      <c r="D47" s="530">
        <v>0</v>
      </c>
      <c r="E47" s="181">
        <v>0</v>
      </c>
      <c r="F47" s="181">
        <v>0</v>
      </c>
      <c r="G47" s="181">
        <v>0</v>
      </c>
      <c r="H47" s="181">
        <v>0</v>
      </c>
      <c r="I47" s="181">
        <v>0</v>
      </c>
      <c r="J47" s="181">
        <v>0</v>
      </c>
      <c r="K47" s="181">
        <v>0</v>
      </c>
      <c r="L47" s="181">
        <v>0</v>
      </c>
      <c r="M47" s="181">
        <v>0</v>
      </c>
      <c r="N47" s="181">
        <v>0</v>
      </c>
      <c r="O47" s="181">
        <v>0</v>
      </c>
      <c r="P47" s="491">
        <f t="shared" si="1"/>
        <v>0</v>
      </c>
      <c r="Q47" s="124"/>
      <c r="R47" s="210"/>
      <c r="S47" s="147"/>
      <c r="T47" s="151"/>
      <c r="U47" s="211"/>
      <c r="V47" s="124"/>
      <c r="W47" s="124"/>
    </row>
    <row r="48" spans="1:23" ht="14.1" customHeight="1">
      <c r="A48" s="453">
        <v>40</v>
      </c>
      <c r="B48" s="468">
        <v>4653</v>
      </c>
      <c r="C48" s="528" t="s">
        <v>132</v>
      </c>
      <c r="D48" s="530">
        <v>5063.63</v>
      </c>
      <c r="E48" s="181">
        <v>5000.2700000000004</v>
      </c>
      <c r="F48" s="181">
        <v>4918.5</v>
      </c>
      <c r="G48" s="181">
        <v>5095.63</v>
      </c>
      <c r="H48" s="181">
        <v>4943.71</v>
      </c>
      <c r="I48" s="181">
        <v>4975.7299999999996</v>
      </c>
      <c r="J48" s="181">
        <v>5045.21</v>
      </c>
      <c r="K48" s="181">
        <v>4981.8599999999997</v>
      </c>
      <c r="L48" s="181">
        <v>5152.2</v>
      </c>
      <c r="M48" s="181">
        <v>5037.75</v>
      </c>
      <c r="N48" s="181">
        <v>4987.33</v>
      </c>
      <c r="O48" s="181">
        <v>5000.2700000000004</v>
      </c>
      <c r="P48" s="491">
        <f t="shared" si="1"/>
        <v>60202</v>
      </c>
      <c r="Q48" s="124"/>
      <c r="R48" s="210"/>
      <c r="S48" s="147"/>
      <c r="T48" s="151"/>
      <c r="U48" s="211"/>
      <c r="V48" s="124"/>
      <c r="W48" s="124"/>
    </row>
    <row r="49" spans="1:23" s="122" customFormat="1" ht="14.1" customHeight="1">
      <c r="A49" s="453">
        <v>41</v>
      </c>
      <c r="B49" s="468">
        <v>4655</v>
      </c>
      <c r="C49" s="528" t="s">
        <v>133</v>
      </c>
      <c r="D49" s="530">
        <v>0</v>
      </c>
      <c r="E49" s="181">
        <v>0</v>
      </c>
      <c r="F49" s="181">
        <v>0</v>
      </c>
      <c r="G49" s="181">
        <v>0</v>
      </c>
      <c r="H49" s="181">
        <v>0</v>
      </c>
      <c r="I49" s="181">
        <v>0</v>
      </c>
      <c r="J49" s="181">
        <v>0</v>
      </c>
      <c r="K49" s="181">
        <v>0</v>
      </c>
      <c r="L49" s="181">
        <v>0</v>
      </c>
      <c r="M49" s="181">
        <v>0</v>
      </c>
      <c r="N49" s="181">
        <v>0</v>
      </c>
      <c r="O49" s="181">
        <v>0</v>
      </c>
      <c r="P49" s="491">
        <f t="shared" si="1"/>
        <v>0</v>
      </c>
      <c r="Q49" s="150"/>
      <c r="R49" s="210"/>
      <c r="S49" s="147"/>
      <c r="T49" s="151"/>
      <c r="U49" s="211"/>
      <c r="V49" s="149"/>
      <c r="W49" s="149"/>
    </row>
    <row r="50" spans="1:23" ht="14.1" customHeight="1">
      <c r="A50" s="453">
        <v>42</v>
      </c>
      <c r="B50" s="468">
        <v>4660</v>
      </c>
      <c r="C50" s="528" t="s">
        <v>134</v>
      </c>
      <c r="D50" s="530">
        <v>0</v>
      </c>
      <c r="E50" s="181">
        <v>0</v>
      </c>
      <c r="F50" s="181">
        <v>0</v>
      </c>
      <c r="G50" s="181">
        <v>0</v>
      </c>
      <c r="H50" s="181">
        <v>0</v>
      </c>
      <c r="I50" s="181">
        <v>0</v>
      </c>
      <c r="J50" s="181">
        <v>0</v>
      </c>
      <c r="K50" s="181">
        <v>0</v>
      </c>
      <c r="L50" s="181">
        <v>0</v>
      </c>
      <c r="M50" s="181">
        <v>0</v>
      </c>
      <c r="N50" s="181">
        <v>3000</v>
      </c>
      <c r="O50" s="181">
        <v>0</v>
      </c>
      <c r="P50" s="491">
        <f t="shared" si="1"/>
        <v>3000</v>
      </c>
      <c r="Q50" s="124"/>
      <c r="R50" s="210"/>
      <c r="S50" s="147"/>
      <c r="T50" s="151"/>
      <c r="U50" s="211"/>
      <c r="V50" s="124"/>
      <c r="W50" s="124"/>
    </row>
    <row r="51" spans="1:23" ht="14.1" customHeight="1">
      <c r="A51" s="453">
        <v>43</v>
      </c>
      <c r="B51" s="468">
        <v>4663</v>
      </c>
      <c r="C51" s="528" t="s">
        <v>135</v>
      </c>
      <c r="D51" s="530">
        <v>0</v>
      </c>
      <c r="E51" s="181">
        <v>0</v>
      </c>
      <c r="F51" s="181">
        <v>0</v>
      </c>
      <c r="G51" s="181">
        <v>0</v>
      </c>
      <c r="H51" s="181">
        <v>0</v>
      </c>
      <c r="I51" s="181">
        <v>0</v>
      </c>
      <c r="J51" s="181">
        <v>0</v>
      </c>
      <c r="K51" s="181">
        <v>0</v>
      </c>
      <c r="L51" s="181">
        <v>0</v>
      </c>
      <c r="M51" s="181">
        <v>0</v>
      </c>
      <c r="N51" s="181">
        <v>0</v>
      </c>
      <c r="O51" s="181">
        <v>0</v>
      </c>
      <c r="P51" s="491">
        <f t="shared" si="1"/>
        <v>0</v>
      </c>
      <c r="Q51" s="124"/>
      <c r="R51" s="210"/>
      <c r="S51" s="147"/>
      <c r="T51" s="151"/>
      <c r="U51" s="211"/>
      <c r="V51" s="124"/>
      <c r="W51" s="124"/>
    </row>
    <row r="52" spans="1:23" ht="14.1" customHeight="1">
      <c r="A52" s="453">
        <v>44</v>
      </c>
      <c r="B52" s="468">
        <v>4706</v>
      </c>
      <c r="C52" s="528" t="s">
        <v>228</v>
      </c>
      <c r="D52" s="530">
        <v>0</v>
      </c>
      <c r="E52" s="181">
        <v>0</v>
      </c>
      <c r="F52" s="181">
        <v>0</v>
      </c>
      <c r="G52" s="181">
        <v>0</v>
      </c>
      <c r="H52" s="181">
        <v>0</v>
      </c>
      <c r="I52" s="181">
        <v>0</v>
      </c>
      <c r="J52" s="181">
        <v>0</v>
      </c>
      <c r="K52" s="181">
        <v>0</v>
      </c>
      <c r="L52" s="181">
        <v>0</v>
      </c>
      <c r="M52" s="181">
        <v>0</v>
      </c>
      <c r="N52" s="181">
        <v>0</v>
      </c>
      <c r="O52" s="181">
        <v>0</v>
      </c>
      <c r="P52" s="491">
        <f t="shared" si="1"/>
        <v>0</v>
      </c>
      <c r="Q52" s="124"/>
      <c r="R52" s="216"/>
      <c r="S52" s="147"/>
      <c r="T52" s="151"/>
      <c r="U52" s="211"/>
      <c r="V52" s="124"/>
      <c r="W52" s="124"/>
    </row>
    <row r="53" spans="1:23" ht="14.1" customHeight="1">
      <c r="A53" s="453">
        <v>45</v>
      </c>
      <c r="B53" s="468">
        <v>4771</v>
      </c>
      <c r="C53" s="528" t="s">
        <v>137</v>
      </c>
      <c r="D53" s="530">
        <v>0</v>
      </c>
      <c r="E53" s="181">
        <v>114656.07</v>
      </c>
      <c r="F53" s="181">
        <v>0</v>
      </c>
      <c r="G53" s="181">
        <v>119129.84</v>
      </c>
      <c r="H53" s="181">
        <v>11121.83</v>
      </c>
      <c r="I53" s="181">
        <v>216639.58</v>
      </c>
      <c r="J53" s="181">
        <v>29424.62</v>
      </c>
      <c r="K53" s="181">
        <v>23184.09</v>
      </c>
      <c r="L53" s="181">
        <v>17687.48</v>
      </c>
      <c r="M53" s="181">
        <v>0</v>
      </c>
      <c r="N53" s="181">
        <v>4489</v>
      </c>
      <c r="O53" s="181">
        <v>3487.93</v>
      </c>
      <c r="P53" s="491">
        <f t="shared" si="1"/>
        <v>539820</v>
      </c>
      <c r="Q53" s="124"/>
      <c r="R53" s="210"/>
      <c r="S53" s="147"/>
      <c r="T53" s="151"/>
      <c r="U53" s="211"/>
      <c r="V53" s="217"/>
      <c r="W53" s="217"/>
    </row>
    <row r="54" spans="1:23" ht="14.1" customHeight="1">
      <c r="A54" s="453">
        <v>46</v>
      </c>
      <c r="B54" s="468">
        <v>4809</v>
      </c>
      <c r="C54" s="528" t="s">
        <v>138</v>
      </c>
      <c r="D54" s="530">
        <v>0</v>
      </c>
      <c r="E54" s="181">
        <v>0</v>
      </c>
      <c r="F54" s="181">
        <v>0</v>
      </c>
      <c r="G54" s="181">
        <v>0</v>
      </c>
      <c r="H54" s="181">
        <v>0</v>
      </c>
      <c r="I54" s="181">
        <v>0</v>
      </c>
      <c r="J54" s="181">
        <v>0</v>
      </c>
      <c r="K54" s="181">
        <v>0</v>
      </c>
      <c r="L54" s="181">
        <v>0</v>
      </c>
      <c r="M54" s="181">
        <v>0</v>
      </c>
      <c r="N54" s="181">
        <v>0</v>
      </c>
      <c r="O54" s="181">
        <v>0</v>
      </c>
      <c r="P54" s="491">
        <f t="shared" si="1"/>
        <v>0</v>
      </c>
      <c r="Q54" s="124"/>
      <c r="R54" s="214"/>
      <c r="S54" s="147"/>
      <c r="T54" s="151"/>
      <c r="U54" s="211"/>
      <c r="V54" s="124"/>
      <c r="W54" s="124"/>
    </row>
    <row r="55" spans="1:23" ht="14.1" customHeight="1">
      <c r="A55" s="453">
        <v>47</v>
      </c>
      <c r="B55" s="468">
        <v>4845</v>
      </c>
      <c r="C55" s="528" t="s">
        <v>139</v>
      </c>
      <c r="D55" s="530">
        <v>0</v>
      </c>
      <c r="E55" s="181">
        <v>0</v>
      </c>
      <c r="F55" s="181">
        <v>0</v>
      </c>
      <c r="G55" s="181">
        <v>0</v>
      </c>
      <c r="H55" s="181">
        <v>0</v>
      </c>
      <c r="I55" s="181">
        <v>0</v>
      </c>
      <c r="J55" s="181">
        <v>0</v>
      </c>
      <c r="K55" s="181">
        <v>0</v>
      </c>
      <c r="L55" s="181">
        <v>0</v>
      </c>
      <c r="M55" s="181">
        <v>0</v>
      </c>
      <c r="N55" s="181">
        <v>0</v>
      </c>
      <c r="O55" s="181">
        <v>0</v>
      </c>
      <c r="P55" s="491">
        <f t="shared" si="1"/>
        <v>0</v>
      </c>
      <c r="Q55" s="218"/>
      <c r="R55" s="214"/>
      <c r="S55" s="147"/>
      <c r="T55" s="151"/>
      <c r="U55" s="211"/>
      <c r="V55" s="124"/>
      <c r="W55" s="124"/>
    </row>
    <row r="56" spans="1:23" ht="14.25" customHeight="1">
      <c r="A56" s="453">
        <v>48</v>
      </c>
      <c r="B56" s="468">
        <v>4874</v>
      </c>
      <c r="C56" s="528" t="s">
        <v>140</v>
      </c>
      <c r="D56" s="530">
        <v>9475.2999999999993</v>
      </c>
      <c r="E56" s="181">
        <v>51483.8</v>
      </c>
      <c r="F56" s="181">
        <v>14377.35</v>
      </c>
      <c r="G56" s="181">
        <v>20475.91</v>
      </c>
      <c r="H56" s="181">
        <v>32370.74</v>
      </c>
      <c r="I56" s="181">
        <v>15012.92</v>
      </c>
      <c r="J56" s="181">
        <v>25117.24</v>
      </c>
      <c r="K56" s="181">
        <v>15747.03</v>
      </c>
      <c r="L56" s="181">
        <v>18399.04</v>
      </c>
      <c r="M56" s="181">
        <v>585639.68999999994</v>
      </c>
      <c r="N56" s="181">
        <v>30283.38</v>
      </c>
      <c r="O56" s="181">
        <v>43834.35</v>
      </c>
      <c r="P56" s="491">
        <f t="shared" si="1"/>
        <v>862217</v>
      </c>
      <c r="Q56" s="124"/>
      <c r="R56" s="214"/>
      <c r="S56" s="147"/>
      <c r="T56" s="151"/>
      <c r="U56" s="211"/>
      <c r="V56" s="124"/>
      <c r="W56" s="124"/>
    </row>
    <row r="57" spans="1:23" ht="14.1" customHeight="1">
      <c r="A57" s="453">
        <v>49</v>
      </c>
      <c r="B57" s="468">
        <v>4875</v>
      </c>
      <c r="C57" s="528" t="s">
        <v>141</v>
      </c>
      <c r="D57" s="530">
        <v>4041.6</v>
      </c>
      <c r="E57" s="181">
        <v>0</v>
      </c>
      <c r="F57" s="181">
        <v>8496</v>
      </c>
      <c r="G57" s="181">
        <v>4593.6000000000004</v>
      </c>
      <c r="H57" s="181">
        <v>3878.4</v>
      </c>
      <c r="I57" s="181">
        <v>4368</v>
      </c>
      <c r="J57" s="181">
        <v>3854.4</v>
      </c>
      <c r="K57" s="181">
        <v>4036.8</v>
      </c>
      <c r="L57" s="181">
        <v>4771.2</v>
      </c>
      <c r="M57" s="181">
        <v>3864.8</v>
      </c>
      <c r="N57" s="181">
        <v>5602.4</v>
      </c>
      <c r="O57" s="181">
        <v>4243.2</v>
      </c>
      <c r="P57" s="491">
        <f t="shared" si="1"/>
        <v>51750</v>
      </c>
      <c r="Q57" s="124"/>
      <c r="R57" s="210"/>
      <c r="S57" s="147"/>
      <c r="T57" s="151"/>
      <c r="U57" s="211"/>
      <c r="V57" s="124"/>
      <c r="W57" s="124"/>
    </row>
    <row r="58" spans="1:23" ht="14.1" customHeight="1">
      <c r="A58" s="453">
        <v>50</v>
      </c>
      <c r="B58" s="468">
        <v>4877</v>
      </c>
      <c r="C58" s="528" t="s">
        <v>142</v>
      </c>
      <c r="D58" s="530">
        <v>1014.68</v>
      </c>
      <c r="E58" s="181">
        <v>353.22</v>
      </c>
      <c r="F58" s="181">
        <v>3523.48</v>
      </c>
      <c r="G58" s="181">
        <v>2389.08</v>
      </c>
      <c r="H58" s="181">
        <v>899.99</v>
      </c>
      <c r="I58" s="181">
        <v>3694.95</v>
      </c>
      <c r="J58" s="181">
        <v>4983.5200000000004</v>
      </c>
      <c r="K58" s="181">
        <v>3158.29</v>
      </c>
      <c r="L58" s="181">
        <v>123.42</v>
      </c>
      <c r="M58" s="181">
        <v>4824.7700000000004</v>
      </c>
      <c r="N58" s="181">
        <v>1190.26</v>
      </c>
      <c r="O58" s="181">
        <v>3119.34</v>
      </c>
      <c r="P58" s="491">
        <f t="shared" si="1"/>
        <v>29275</v>
      </c>
      <c r="Q58" s="124"/>
      <c r="R58" s="210"/>
      <c r="S58" s="147"/>
      <c r="T58" s="151"/>
      <c r="U58" s="211"/>
      <c r="V58" s="219"/>
      <c r="W58" s="124"/>
    </row>
    <row r="59" spans="1:23" ht="14.1" customHeight="1">
      <c r="A59" s="453">
        <v>51</v>
      </c>
      <c r="B59" s="468">
        <v>4879</v>
      </c>
      <c r="C59" s="528" t="s">
        <v>143</v>
      </c>
      <c r="D59" s="530">
        <v>0</v>
      </c>
      <c r="E59" s="181">
        <v>0</v>
      </c>
      <c r="F59" s="181">
        <v>0</v>
      </c>
      <c r="G59" s="181">
        <v>0</v>
      </c>
      <c r="H59" s="181">
        <v>0</v>
      </c>
      <c r="I59" s="181">
        <v>1253.74</v>
      </c>
      <c r="J59" s="181">
        <v>-1253.75</v>
      </c>
      <c r="K59" s="181">
        <v>0.06</v>
      </c>
      <c r="L59" s="181">
        <v>0</v>
      </c>
      <c r="M59" s="181">
        <v>0</v>
      </c>
      <c r="N59" s="181">
        <v>0</v>
      </c>
      <c r="O59" s="181">
        <v>0</v>
      </c>
      <c r="P59" s="491">
        <f t="shared" si="1"/>
        <v>0</v>
      </c>
      <c r="Q59" s="124"/>
      <c r="R59" s="210"/>
      <c r="S59" s="147"/>
      <c r="T59" s="151"/>
      <c r="U59" s="211"/>
      <c r="V59" s="124"/>
      <c r="W59" s="124"/>
    </row>
    <row r="60" spans="1:23" ht="14.1" customHeight="1">
      <c r="A60" s="453">
        <v>52</v>
      </c>
      <c r="B60" s="468">
        <v>4881</v>
      </c>
      <c r="C60" s="528" t="s">
        <v>144</v>
      </c>
      <c r="D60" s="530">
        <v>0</v>
      </c>
      <c r="E60" s="181">
        <v>0</v>
      </c>
      <c r="F60" s="181">
        <v>0</v>
      </c>
      <c r="G60" s="181">
        <v>0</v>
      </c>
      <c r="H60" s="181">
        <v>0</v>
      </c>
      <c r="I60" s="181">
        <v>0</v>
      </c>
      <c r="J60" s="181">
        <v>0.34</v>
      </c>
      <c r="K60" s="181">
        <v>0.04</v>
      </c>
      <c r="L60" s="181">
        <v>0.02</v>
      </c>
      <c r="M60" s="181">
        <v>0</v>
      </c>
      <c r="N60" s="181">
        <v>0.01</v>
      </c>
      <c r="O60" s="181">
        <v>0.02</v>
      </c>
      <c r="P60" s="491">
        <f t="shared" si="1"/>
        <v>0</v>
      </c>
      <c r="Q60" s="124"/>
      <c r="R60" s="210"/>
      <c r="S60" s="147"/>
      <c r="T60" s="151"/>
      <c r="U60" s="211"/>
      <c r="V60" s="124"/>
      <c r="W60" s="124"/>
    </row>
    <row r="61" spans="1:23" ht="14.1" customHeight="1">
      <c r="A61" s="518">
        <v>53</v>
      </c>
      <c r="B61" s="468">
        <v>4883</v>
      </c>
      <c r="C61" s="528" t="s">
        <v>145</v>
      </c>
      <c r="D61" s="530">
        <v>38547.199999999997</v>
      </c>
      <c r="E61" s="181">
        <v>0</v>
      </c>
      <c r="F61" s="181">
        <v>85358.399999999994</v>
      </c>
      <c r="G61" s="181">
        <v>44975.199999999997</v>
      </c>
      <c r="H61" s="181">
        <v>40495.199999999997</v>
      </c>
      <c r="I61" s="181">
        <v>45324</v>
      </c>
      <c r="J61" s="181">
        <v>49524.19</v>
      </c>
      <c r="K61" s="181">
        <v>64566.400000000001</v>
      </c>
      <c r="L61" s="181">
        <v>65058.400000000001</v>
      </c>
      <c r="M61" s="181">
        <v>46118.400000000001</v>
      </c>
      <c r="N61" s="181">
        <v>80929.600000000006</v>
      </c>
      <c r="O61" s="181">
        <v>42232</v>
      </c>
      <c r="P61" s="491">
        <f t="shared" si="1"/>
        <v>603129</v>
      </c>
      <c r="Q61" s="124"/>
      <c r="R61" s="216"/>
      <c r="S61" s="181"/>
      <c r="T61" s="151"/>
      <c r="U61" s="211"/>
      <c r="V61" s="124"/>
      <c r="W61" s="124"/>
    </row>
    <row r="62" spans="1:23" ht="14.1" customHeight="1">
      <c r="A62" s="518">
        <v>54</v>
      </c>
      <c r="B62" s="468">
        <v>4999</v>
      </c>
      <c r="C62" s="528" t="s">
        <v>146</v>
      </c>
      <c r="D62" s="530">
        <v>0</v>
      </c>
      <c r="E62" s="181">
        <v>4108.47</v>
      </c>
      <c r="F62" s="181">
        <v>0</v>
      </c>
      <c r="G62" s="181">
        <v>-4108.47</v>
      </c>
      <c r="H62" s="181">
        <v>0</v>
      </c>
      <c r="I62" s="181">
        <v>0</v>
      </c>
      <c r="J62" s="181">
        <v>0</v>
      </c>
      <c r="K62" s="181">
        <v>90987.29</v>
      </c>
      <c r="L62" s="181">
        <v>-90987.29</v>
      </c>
      <c r="M62" s="181">
        <v>0</v>
      </c>
      <c r="N62" s="181">
        <v>0</v>
      </c>
      <c r="O62" s="181">
        <v>0</v>
      </c>
      <c r="P62" s="491">
        <f t="shared" si="1"/>
        <v>0</v>
      </c>
      <c r="Q62" s="161"/>
      <c r="R62" s="216"/>
      <c r="S62" s="181"/>
      <c r="T62" s="151"/>
      <c r="U62" s="211"/>
      <c r="V62" s="124"/>
      <c r="W62" s="124"/>
    </row>
    <row r="63" spans="1:23" ht="14.1" customHeight="1">
      <c r="A63" s="518">
        <v>55</v>
      </c>
      <c r="B63" s="468">
        <v>4640</v>
      </c>
      <c r="C63" s="528" t="s">
        <v>402</v>
      </c>
      <c r="D63" s="530">
        <v>13.4</v>
      </c>
      <c r="E63" s="181">
        <v>201</v>
      </c>
      <c r="F63" s="181">
        <v>0</v>
      </c>
      <c r="G63" s="181">
        <v>26.8</v>
      </c>
      <c r="H63" s="181">
        <v>0</v>
      </c>
      <c r="I63" s="181">
        <v>13.4</v>
      </c>
      <c r="J63" s="181">
        <v>281.39999999999998</v>
      </c>
      <c r="K63" s="181">
        <v>0</v>
      </c>
      <c r="L63" s="181">
        <v>0</v>
      </c>
      <c r="M63" s="181">
        <v>0</v>
      </c>
      <c r="N63" s="181">
        <v>0</v>
      </c>
      <c r="O63" s="181">
        <v>0</v>
      </c>
      <c r="P63" s="491">
        <f t="shared" si="1"/>
        <v>536</v>
      </c>
      <c r="Q63" s="161"/>
      <c r="R63" s="216"/>
      <c r="S63" s="181"/>
      <c r="T63" s="151"/>
      <c r="U63" s="211"/>
      <c r="V63" s="124"/>
      <c r="W63" s="124"/>
    </row>
    <row r="64" spans="1:23" ht="14.1" customHeight="1">
      <c r="A64" s="518">
        <v>56</v>
      </c>
      <c r="B64" s="468">
        <v>4641</v>
      </c>
      <c r="C64" s="528" t="s">
        <v>401</v>
      </c>
      <c r="D64" s="530">
        <v>-9066.51</v>
      </c>
      <c r="E64" s="181">
        <v>-16109.63</v>
      </c>
      <c r="F64" s="181">
        <v>-19260.57</v>
      </c>
      <c r="G64" s="181">
        <v>-9450.81</v>
      </c>
      <c r="H64" s="181">
        <v>-8935.1</v>
      </c>
      <c r="I64" s="181">
        <v>-9205.9599999999991</v>
      </c>
      <c r="J64" s="181">
        <v>-302450.12</v>
      </c>
      <c r="K64" s="181">
        <v>-8392.6</v>
      </c>
      <c r="L64" s="181">
        <v>-8447.91</v>
      </c>
      <c r="M64" s="181">
        <v>-17861.98</v>
      </c>
      <c r="N64" s="181">
        <v>-29439.77</v>
      </c>
      <c r="O64" s="181">
        <v>-18960.53</v>
      </c>
      <c r="P64" s="491">
        <f t="shared" si="1"/>
        <v>-457581</v>
      </c>
      <c r="Q64" s="161"/>
      <c r="R64" s="216"/>
      <c r="S64" s="181"/>
      <c r="T64" s="151"/>
      <c r="U64" s="211"/>
      <c r="V64" s="124"/>
      <c r="W64" s="124"/>
    </row>
    <row r="65" spans="1:23" ht="14.1" customHeight="1">
      <c r="A65" s="518">
        <v>57</v>
      </c>
      <c r="B65" s="468"/>
      <c r="C65" s="528"/>
      <c r="D65" s="530"/>
      <c r="E65" s="181"/>
      <c r="F65" s="181"/>
      <c r="G65" s="181"/>
      <c r="H65" s="181"/>
      <c r="I65" s="181"/>
      <c r="J65" s="181"/>
      <c r="K65" s="181"/>
      <c r="L65" s="181"/>
      <c r="M65" s="181"/>
      <c r="N65" s="181"/>
      <c r="O65" s="181"/>
      <c r="P65" s="491"/>
      <c r="Q65" s="161"/>
      <c r="R65" s="216"/>
      <c r="S65" s="181"/>
      <c r="T65" s="151"/>
      <c r="U65" s="211"/>
      <c r="V65" s="124"/>
      <c r="W65" s="124"/>
    </row>
    <row r="66" spans="1:23">
      <c r="A66" s="518">
        <v>58</v>
      </c>
      <c r="B66" s="516"/>
      <c r="C66" s="529" t="s">
        <v>322</v>
      </c>
      <c r="D66" s="531"/>
      <c r="E66" s="136"/>
      <c r="F66" s="161"/>
      <c r="G66" s="161"/>
      <c r="H66" s="136"/>
      <c r="I66" s="136"/>
      <c r="J66" s="136"/>
      <c r="K66" s="136"/>
      <c r="L66" s="136"/>
      <c r="M66" s="161"/>
      <c r="N66" s="136"/>
      <c r="O66" s="136"/>
      <c r="P66" s="486"/>
    </row>
    <row r="67" spans="1:23" ht="14.1" customHeight="1">
      <c r="A67" s="518">
        <v>59</v>
      </c>
      <c r="B67" s="495" t="s">
        <v>203</v>
      </c>
      <c r="C67" s="528" t="s">
        <v>320</v>
      </c>
      <c r="D67" s="532">
        <v>74901.179999999993</v>
      </c>
      <c r="E67" s="526">
        <v>56535.07</v>
      </c>
      <c r="F67" s="526">
        <v>61097.55</v>
      </c>
      <c r="G67" s="526">
        <v>75805.820000000007</v>
      </c>
      <c r="H67" s="526">
        <v>72186.27</v>
      </c>
      <c r="I67" s="526">
        <v>91082.27</v>
      </c>
      <c r="J67" s="526">
        <v>90766.95</v>
      </c>
      <c r="K67" s="526">
        <v>92868.31</v>
      </c>
      <c r="L67" s="526">
        <v>87831.93</v>
      </c>
      <c r="M67" s="526">
        <v>122591.75</v>
      </c>
      <c r="N67" s="526">
        <v>146025.60999999999</v>
      </c>
      <c r="O67" s="526">
        <v>216472.31</v>
      </c>
      <c r="P67" s="462">
        <f>SUM(D67:O67)</f>
        <v>1188165.02</v>
      </c>
      <c r="Q67" s="161"/>
      <c r="R67" s="166"/>
      <c r="S67" s="220"/>
      <c r="T67" s="124"/>
      <c r="U67" s="219"/>
      <c r="V67" s="124"/>
      <c r="W67" s="124"/>
    </row>
    <row r="68" spans="1:23" s="136" customFormat="1" ht="16.7" customHeight="1" thickBot="1">
      <c r="A68" s="655">
        <v>60</v>
      </c>
      <c r="B68" s="517" t="s">
        <v>203</v>
      </c>
      <c r="C68" s="528" t="s">
        <v>321</v>
      </c>
      <c r="D68" s="530">
        <v>650804.12</v>
      </c>
      <c r="E68" s="181">
        <v>597187.73</v>
      </c>
      <c r="F68" s="181">
        <v>545755.42000000004</v>
      </c>
      <c r="G68" s="181">
        <v>537058.02</v>
      </c>
      <c r="H68" s="181">
        <v>452570.07</v>
      </c>
      <c r="I68" s="181">
        <v>519744.06</v>
      </c>
      <c r="J68" s="181">
        <v>543044.25</v>
      </c>
      <c r="K68" s="181">
        <v>588333.84</v>
      </c>
      <c r="L68" s="181">
        <v>663061.17000000004</v>
      </c>
      <c r="M68" s="181">
        <v>750373.9</v>
      </c>
      <c r="N68" s="181">
        <v>758550</v>
      </c>
      <c r="O68" s="181">
        <v>774897.03</v>
      </c>
      <c r="P68" s="491">
        <f>SUM(D68:O68)</f>
        <v>7381379.6100000003</v>
      </c>
      <c r="Q68" s="161"/>
      <c r="R68" s="222"/>
      <c r="S68" s="166"/>
      <c r="T68" s="161"/>
      <c r="U68" s="163"/>
      <c r="V68" s="172"/>
      <c r="W68" s="161"/>
    </row>
    <row r="69" spans="1:23" ht="18" customHeight="1" thickBot="1">
      <c r="A69" s="522"/>
      <c r="B69" s="523"/>
      <c r="C69" s="524" t="s">
        <v>229</v>
      </c>
      <c r="D69" s="533">
        <f t="shared" ref="D69:P69" si="2">SUM(D10:D68)</f>
        <v>1079224.99</v>
      </c>
      <c r="E69" s="520">
        <f t="shared" si="2"/>
        <v>1150942.5999999999</v>
      </c>
      <c r="F69" s="520">
        <f t="shared" si="2"/>
        <v>1013330.71</v>
      </c>
      <c r="G69" s="520">
        <f t="shared" si="2"/>
        <v>1124381.22</v>
      </c>
      <c r="H69" s="520">
        <f t="shared" si="2"/>
        <v>889043.92000000016</v>
      </c>
      <c r="I69" s="520">
        <f t="shared" si="2"/>
        <v>1141583.81</v>
      </c>
      <c r="J69" s="520">
        <f t="shared" si="2"/>
        <v>798582.01000000013</v>
      </c>
      <c r="K69" s="520">
        <f t="shared" si="2"/>
        <v>1219491.2200000002</v>
      </c>
      <c r="L69" s="520">
        <f t="shared" si="2"/>
        <v>1240067.5899999999</v>
      </c>
      <c r="M69" s="520">
        <f t="shared" si="2"/>
        <v>1878352.75</v>
      </c>
      <c r="N69" s="520">
        <f t="shared" si="2"/>
        <v>1606763.38</v>
      </c>
      <c r="O69" s="520">
        <f t="shared" si="2"/>
        <v>1501560.1900000002</v>
      </c>
      <c r="P69" s="521">
        <f t="shared" si="2"/>
        <v>14643324.629999999</v>
      </c>
      <c r="Q69" s="184"/>
      <c r="R69" s="184"/>
      <c r="S69" s="184"/>
      <c r="T69" s="184"/>
      <c r="U69" s="219"/>
      <c r="V69" s="124"/>
      <c r="W69" s="124"/>
    </row>
    <row r="70" spans="1:23" s="136" customFormat="1" ht="14.1" customHeight="1">
      <c r="B70" s="186"/>
      <c r="C70" s="191"/>
      <c r="D70" s="166"/>
      <c r="E70" s="166"/>
      <c r="F70" s="166"/>
      <c r="G70" s="166"/>
      <c r="H70" s="166"/>
      <c r="I70" s="224"/>
      <c r="J70" s="223"/>
      <c r="K70" s="223"/>
      <c r="L70" s="223"/>
      <c r="M70" s="223"/>
      <c r="N70" s="223"/>
      <c r="O70" s="223"/>
      <c r="P70" s="166"/>
      <c r="Q70" s="161"/>
      <c r="R70" s="216"/>
      <c r="S70" s="166"/>
      <c r="T70" s="161"/>
      <c r="U70" s="161"/>
      <c r="V70" s="161"/>
      <c r="W70" s="161"/>
    </row>
    <row r="71" spans="1:23" s="136" customFormat="1" ht="14.1" customHeight="1">
      <c r="B71" s="173"/>
      <c r="C71" s="192"/>
      <c r="D71" s="166"/>
      <c r="E71" s="166"/>
      <c r="F71" s="166"/>
      <c r="G71" s="166"/>
      <c r="H71" s="166"/>
      <c r="I71" s="166"/>
      <c r="J71" s="166"/>
      <c r="K71" s="166"/>
      <c r="L71" s="166"/>
      <c r="M71" s="166"/>
      <c r="N71" s="166"/>
      <c r="O71" s="166"/>
      <c r="P71" s="166"/>
      <c r="Q71" s="161"/>
      <c r="R71" s="216"/>
      <c r="S71" s="166"/>
      <c r="T71" s="161"/>
      <c r="U71" s="161"/>
      <c r="V71" s="161"/>
      <c r="W71" s="161"/>
    </row>
    <row r="72" spans="1:23" s="136" customFormat="1" ht="14.1" customHeight="1">
      <c r="B72" s="173"/>
      <c r="C72" s="192"/>
      <c r="D72" s="166"/>
      <c r="E72" s="166"/>
      <c r="F72" s="166"/>
      <c r="G72" s="166"/>
      <c r="H72" s="166"/>
      <c r="I72" s="166"/>
      <c r="J72" s="166"/>
      <c r="K72" s="166"/>
      <c r="L72" s="166"/>
      <c r="M72" s="166"/>
      <c r="N72" s="166"/>
      <c r="O72" s="166"/>
      <c r="P72" s="166"/>
      <c r="Q72" s="161"/>
      <c r="R72" s="216"/>
      <c r="S72" s="166"/>
      <c r="T72" s="161"/>
      <c r="U72" s="161"/>
      <c r="V72" s="161"/>
      <c r="W72" s="161"/>
    </row>
    <row r="73" spans="1:23" s="136" customFormat="1">
      <c r="B73" s="186"/>
      <c r="C73" s="191"/>
      <c r="D73" s="166"/>
      <c r="E73" s="166"/>
      <c r="F73" s="166"/>
      <c r="G73" s="166"/>
      <c r="H73" s="166"/>
      <c r="I73" s="166"/>
      <c r="J73" s="166"/>
      <c r="K73" s="166"/>
      <c r="L73" s="166"/>
      <c r="M73" s="166"/>
      <c r="N73" s="166"/>
      <c r="O73" s="166"/>
      <c r="P73" s="166"/>
      <c r="Q73" s="161"/>
      <c r="R73" s="216"/>
      <c r="S73" s="166"/>
      <c r="T73" s="161"/>
      <c r="U73" s="161"/>
      <c r="V73" s="161"/>
      <c r="W73" s="161"/>
    </row>
    <row r="74" spans="1:23" s="136" customFormat="1" ht="14.1" customHeight="1">
      <c r="B74" s="193"/>
      <c r="C74" s="192"/>
      <c r="D74" s="166"/>
      <c r="E74" s="166"/>
      <c r="F74" s="166"/>
      <c r="G74" s="166"/>
      <c r="H74" s="166"/>
      <c r="I74" s="166"/>
      <c r="J74" s="166"/>
      <c r="K74" s="166"/>
      <c r="L74" s="166"/>
      <c r="M74" s="166"/>
      <c r="N74" s="166"/>
      <c r="O74" s="166"/>
      <c r="P74" s="166"/>
      <c r="Q74" s="161"/>
      <c r="R74" s="225"/>
      <c r="S74" s="166"/>
      <c r="T74" s="161"/>
      <c r="U74" s="161"/>
      <c r="V74" s="161"/>
      <c r="W74" s="161"/>
    </row>
    <row r="75" spans="1:23" s="136" customFormat="1" ht="12.75" customHeight="1">
      <c r="B75" s="193"/>
      <c r="C75" s="192"/>
      <c r="D75" s="166"/>
      <c r="E75" s="166"/>
      <c r="F75" s="166"/>
      <c r="G75" s="166"/>
      <c r="H75" s="166"/>
      <c r="I75" s="166"/>
      <c r="J75" s="166"/>
      <c r="K75" s="166"/>
      <c r="L75" s="166"/>
      <c r="M75" s="166"/>
      <c r="N75" s="166"/>
      <c r="O75" s="166"/>
      <c r="P75" s="166"/>
      <c r="Q75" s="161"/>
      <c r="R75" s="216"/>
      <c r="S75" s="166"/>
      <c r="T75" s="189"/>
      <c r="U75" s="161"/>
      <c r="V75" s="162"/>
      <c r="W75" s="161"/>
    </row>
    <row r="76" spans="1:23" s="136" customFormat="1" ht="14.1" customHeight="1">
      <c r="B76" s="173"/>
      <c r="C76" s="192"/>
      <c r="D76" s="166"/>
      <c r="E76" s="166"/>
      <c r="F76" s="166"/>
      <c r="G76" s="166"/>
      <c r="H76" s="166"/>
      <c r="I76" s="166"/>
      <c r="J76" s="166"/>
      <c r="K76" s="166"/>
      <c r="L76" s="166"/>
      <c r="M76" s="166"/>
      <c r="N76" s="166"/>
      <c r="O76" s="166"/>
      <c r="P76" s="166"/>
      <c r="Q76" s="161"/>
      <c r="R76" s="216"/>
      <c r="S76" s="166"/>
      <c r="T76" s="161"/>
      <c r="U76" s="161"/>
      <c r="V76" s="161"/>
      <c r="W76" s="161"/>
    </row>
    <row r="77" spans="1:23" s="136" customFormat="1" ht="14.1" customHeight="1">
      <c r="B77" s="173"/>
      <c r="C77" s="192"/>
      <c r="D77" s="166"/>
      <c r="E77" s="166"/>
      <c r="F77" s="166"/>
      <c r="G77" s="166"/>
      <c r="H77" s="166"/>
      <c r="I77" s="166"/>
      <c r="J77" s="166"/>
      <c r="K77" s="166"/>
      <c r="L77" s="166"/>
      <c r="M77" s="166"/>
      <c r="N77" s="166"/>
      <c r="O77" s="166"/>
      <c r="P77" s="166"/>
      <c r="Q77" s="161"/>
      <c r="R77" s="216"/>
      <c r="S77" s="166"/>
      <c r="T77" s="161"/>
      <c r="U77" s="161"/>
      <c r="V77" s="161"/>
      <c r="W77" s="161"/>
    </row>
    <row r="78" spans="1:23" s="136" customFormat="1" ht="14.1" customHeight="1">
      <c r="B78" s="173"/>
      <c r="C78" s="192"/>
      <c r="D78" s="166"/>
      <c r="E78" s="166"/>
      <c r="F78" s="166"/>
      <c r="G78" s="166"/>
      <c r="H78" s="166"/>
      <c r="I78" s="166"/>
      <c r="J78" s="166"/>
      <c r="K78" s="166"/>
      <c r="L78" s="166"/>
      <c r="M78" s="166"/>
      <c r="N78" s="166"/>
      <c r="O78" s="166"/>
      <c r="P78" s="166"/>
      <c r="Q78" s="161"/>
      <c r="R78" s="216"/>
      <c r="S78" s="166"/>
      <c r="T78" s="161"/>
      <c r="U78" s="161"/>
      <c r="V78" s="161"/>
      <c r="W78" s="161"/>
    </row>
    <row r="79" spans="1:23" s="136" customFormat="1" ht="14.1" customHeight="1">
      <c r="B79" s="173"/>
      <c r="C79" s="192"/>
      <c r="D79" s="166"/>
      <c r="E79" s="166"/>
      <c r="F79" s="166"/>
      <c r="G79" s="166"/>
      <c r="H79" s="166"/>
      <c r="I79" s="166"/>
      <c r="J79" s="166"/>
      <c r="K79" s="166"/>
      <c r="L79" s="166"/>
      <c r="M79" s="166"/>
      <c r="N79" s="166"/>
      <c r="O79" s="166"/>
      <c r="P79" s="166"/>
      <c r="Q79" s="161"/>
      <c r="R79" s="216"/>
      <c r="S79" s="166"/>
      <c r="T79" s="161"/>
      <c r="U79" s="161"/>
      <c r="V79" s="161"/>
      <c r="W79" s="161"/>
    </row>
    <row r="80" spans="1:23" s="136" customFormat="1" ht="14.1" customHeight="1">
      <c r="B80" s="173"/>
      <c r="C80" s="191"/>
      <c r="D80" s="166"/>
      <c r="E80" s="166"/>
      <c r="F80" s="166"/>
      <c r="G80" s="166"/>
      <c r="H80" s="166"/>
      <c r="I80" s="166"/>
      <c r="J80" s="166"/>
      <c r="K80" s="166"/>
      <c r="L80" s="166"/>
      <c r="M80" s="166"/>
      <c r="N80" s="166"/>
      <c r="O80" s="166"/>
      <c r="P80" s="166"/>
      <c r="Q80" s="221"/>
      <c r="R80" s="216"/>
      <c r="S80" s="166"/>
      <c r="T80" s="161"/>
      <c r="U80" s="161"/>
      <c r="V80" s="161"/>
      <c r="W80" s="161"/>
    </row>
    <row r="81" spans="2:23" s="136" customFormat="1" ht="14.1" customHeight="1">
      <c r="B81" s="173"/>
      <c r="C81" s="192"/>
      <c r="D81" s="166"/>
      <c r="E81" s="166"/>
      <c r="F81" s="166"/>
      <c r="G81" s="166"/>
      <c r="H81" s="166"/>
      <c r="I81" s="166"/>
      <c r="J81" s="166"/>
      <c r="K81" s="166"/>
      <c r="L81" s="166"/>
      <c r="M81" s="166"/>
      <c r="N81" s="166"/>
      <c r="O81" s="166"/>
      <c r="P81" s="166"/>
      <c r="Q81" s="161"/>
      <c r="R81" s="216"/>
      <c r="S81" s="166"/>
      <c r="T81" s="161"/>
      <c r="U81" s="161"/>
      <c r="V81" s="161"/>
      <c r="W81" s="161"/>
    </row>
    <row r="82" spans="2:23" s="136" customFormat="1" ht="14.1" customHeight="1">
      <c r="B82" s="173"/>
      <c r="C82" s="191"/>
      <c r="D82" s="166"/>
      <c r="E82" s="166"/>
      <c r="F82" s="166"/>
      <c r="G82" s="166"/>
      <c r="H82" s="166"/>
      <c r="I82" s="166"/>
      <c r="J82" s="166"/>
      <c r="K82" s="166"/>
      <c r="L82" s="166"/>
      <c r="M82" s="166"/>
      <c r="N82" s="166"/>
      <c r="O82" s="166"/>
      <c r="P82" s="166"/>
      <c r="Q82" s="221"/>
      <c r="R82" s="216"/>
      <c r="S82" s="166"/>
      <c r="T82" s="161"/>
      <c r="U82" s="161"/>
      <c r="V82" s="161"/>
      <c r="W82" s="161"/>
    </row>
    <row r="83" spans="2:23" s="136" customFormat="1" ht="14.1" customHeight="1">
      <c r="B83" s="173"/>
      <c r="C83" s="192"/>
      <c r="D83" s="166"/>
      <c r="E83" s="166"/>
      <c r="F83" s="166"/>
      <c r="G83" s="166"/>
      <c r="H83" s="166"/>
      <c r="I83" s="166"/>
      <c r="J83" s="166"/>
      <c r="K83" s="166"/>
      <c r="L83" s="166"/>
      <c r="M83" s="166"/>
      <c r="N83" s="166"/>
      <c r="O83" s="166"/>
      <c r="P83" s="166"/>
      <c r="Q83" s="161"/>
      <c r="R83" s="216"/>
      <c r="S83" s="166"/>
      <c r="T83" s="161"/>
      <c r="U83" s="161"/>
      <c r="V83" s="161"/>
      <c r="W83" s="161"/>
    </row>
    <row r="84" spans="2:23" s="136" customFormat="1" ht="14.1" customHeight="1">
      <c r="B84" s="173"/>
      <c r="C84" s="192"/>
      <c r="D84" s="166"/>
      <c r="E84" s="166"/>
      <c r="F84" s="166"/>
      <c r="G84" s="166"/>
      <c r="H84" s="166"/>
      <c r="I84" s="166"/>
      <c r="J84" s="166"/>
      <c r="K84" s="166"/>
      <c r="L84" s="166"/>
      <c r="M84" s="166"/>
      <c r="N84" s="166"/>
      <c r="O84" s="166"/>
      <c r="P84" s="166"/>
      <c r="Q84" s="161"/>
      <c r="R84" s="216"/>
      <c r="S84" s="166"/>
      <c r="T84" s="161"/>
      <c r="U84" s="161"/>
      <c r="V84" s="161"/>
      <c r="W84" s="161"/>
    </row>
    <row r="85" spans="2:23" s="136" customFormat="1" ht="14.1" customHeight="1">
      <c r="B85" s="173"/>
      <c r="C85" s="191"/>
      <c r="D85" s="166"/>
      <c r="E85" s="166"/>
      <c r="F85" s="166"/>
      <c r="G85" s="166"/>
      <c r="H85" s="166"/>
      <c r="I85" s="166"/>
      <c r="J85" s="166"/>
      <c r="K85" s="166"/>
      <c r="L85" s="166"/>
      <c r="M85" s="166"/>
      <c r="N85" s="166"/>
      <c r="O85" s="166"/>
      <c r="P85" s="166"/>
      <c r="Q85" s="221"/>
      <c r="R85" s="216"/>
      <c r="S85" s="166"/>
      <c r="T85" s="161"/>
      <c r="U85" s="161"/>
      <c r="V85" s="161"/>
      <c r="W85" s="161"/>
    </row>
    <row r="86" spans="2:23" s="136" customFormat="1" ht="14.1" customHeight="1">
      <c r="B86" s="194"/>
      <c r="C86" s="191"/>
      <c r="D86" s="166"/>
      <c r="E86" s="166"/>
      <c r="F86" s="166"/>
      <c r="G86" s="166"/>
      <c r="H86" s="166"/>
      <c r="I86" s="166"/>
      <c r="J86" s="166"/>
      <c r="K86" s="166"/>
      <c r="L86" s="166"/>
      <c r="M86" s="166"/>
      <c r="N86" s="166"/>
      <c r="O86" s="166"/>
      <c r="P86" s="166"/>
      <c r="Q86" s="221"/>
      <c r="R86" s="216"/>
      <c r="S86" s="166"/>
      <c r="T86" s="161"/>
      <c r="U86" s="161"/>
      <c r="V86" s="161"/>
      <c r="W86" s="161"/>
    </row>
    <row r="87" spans="2:23" s="136" customFormat="1" ht="14.1" customHeight="1">
      <c r="B87" s="173"/>
      <c r="C87" s="192"/>
      <c r="D87" s="226"/>
      <c r="E87" s="226"/>
      <c r="F87" s="226"/>
      <c r="G87" s="226"/>
      <c r="H87" s="161"/>
      <c r="I87" s="161"/>
      <c r="J87" s="161"/>
      <c r="K87" s="161"/>
      <c r="L87" s="166"/>
      <c r="M87" s="161"/>
      <c r="N87" s="161"/>
      <c r="O87" s="161"/>
      <c r="P87" s="166"/>
      <c r="Q87" s="161"/>
      <c r="R87" s="216"/>
      <c r="S87" s="166"/>
      <c r="T87" s="161"/>
      <c r="U87" s="161"/>
      <c r="V87" s="161"/>
      <c r="W87" s="161"/>
    </row>
    <row r="88" spans="2:23" s="136" customFormat="1" ht="14.1" customHeight="1">
      <c r="B88" s="173"/>
      <c r="C88" s="192"/>
      <c r="D88" s="166"/>
      <c r="E88" s="166"/>
      <c r="F88" s="166"/>
      <c r="G88" s="166"/>
      <c r="H88" s="166"/>
      <c r="I88" s="166"/>
      <c r="J88" s="166"/>
      <c r="K88" s="166"/>
      <c r="L88" s="166"/>
      <c r="M88" s="166"/>
      <c r="N88" s="166"/>
      <c r="O88" s="166"/>
      <c r="P88" s="166"/>
      <c r="Q88" s="161"/>
      <c r="R88" s="216"/>
      <c r="S88" s="166"/>
      <c r="T88" s="161"/>
      <c r="U88" s="161"/>
      <c r="V88" s="161"/>
      <c r="W88" s="161"/>
    </row>
    <row r="89" spans="2:23" s="136" customFormat="1" ht="14.1" customHeight="1">
      <c r="B89" s="173"/>
      <c r="C89" s="192"/>
      <c r="D89" s="166"/>
      <c r="E89" s="166"/>
      <c r="F89" s="166"/>
      <c r="G89" s="166"/>
      <c r="H89" s="166"/>
      <c r="I89" s="166"/>
      <c r="J89" s="166"/>
      <c r="K89" s="166"/>
      <c r="L89" s="166"/>
      <c r="M89" s="166"/>
      <c r="N89" s="166"/>
      <c r="O89" s="166"/>
      <c r="P89" s="166"/>
      <c r="Q89" s="221"/>
      <c r="R89" s="216"/>
      <c r="S89" s="166"/>
      <c r="T89" s="161"/>
      <c r="U89" s="161"/>
      <c r="V89" s="161"/>
      <c r="W89" s="161"/>
    </row>
    <row r="90" spans="2:23" s="136" customFormat="1" ht="14.1" customHeight="1">
      <c r="B90" s="173"/>
      <c r="C90" s="192"/>
      <c r="D90" s="166"/>
      <c r="E90" s="166"/>
      <c r="F90" s="166"/>
      <c r="G90" s="166"/>
      <c r="H90" s="166"/>
      <c r="I90" s="166"/>
      <c r="J90" s="166"/>
      <c r="K90" s="166"/>
      <c r="L90" s="166"/>
      <c r="M90" s="166"/>
      <c r="N90" s="166"/>
      <c r="O90" s="166"/>
      <c r="P90" s="166"/>
      <c r="Q90" s="221"/>
      <c r="R90" s="216"/>
      <c r="S90" s="166"/>
      <c r="T90" s="161"/>
      <c r="U90" s="161"/>
      <c r="V90" s="161"/>
      <c r="W90" s="161"/>
    </row>
    <row r="91" spans="2:23" s="136" customFormat="1" ht="14.1" customHeight="1">
      <c r="B91" s="195"/>
      <c r="C91" s="192"/>
      <c r="D91" s="166"/>
      <c r="E91" s="166"/>
      <c r="F91" s="166"/>
      <c r="G91" s="166"/>
      <c r="H91" s="166"/>
      <c r="I91" s="166"/>
      <c r="J91" s="166"/>
      <c r="K91" s="166"/>
      <c r="L91" s="166"/>
      <c r="M91" s="166"/>
      <c r="N91" s="166"/>
      <c r="O91" s="166"/>
      <c r="P91" s="166"/>
      <c r="Q91" s="221"/>
      <c r="R91" s="216"/>
      <c r="S91" s="166"/>
      <c r="T91" s="227"/>
      <c r="U91" s="161"/>
      <c r="V91" s="161"/>
      <c r="W91" s="161"/>
    </row>
    <row r="92" spans="2:23" s="136" customFormat="1" ht="14.1" customHeight="1">
      <c r="B92" s="173"/>
      <c r="C92" s="192"/>
      <c r="D92" s="166"/>
      <c r="E92" s="166"/>
      <c r="F92" s="166"/>
      <c r="G92" s="166"/>
      <c r="H92" s="166"/>
      <c r="I92" s="166"/>
      <c r="J92" s="166"/>
      <c r="K92" s="166"/>
      <c r="L92" s="166"/>
      <c r="M92" s="166"/>
      <c r="N92" s="166"/>
      <c r="O92" s="166"/>
      <c r="P92" s="166"/>
      <c r="Q92" s="161"/>
      <c r="R92" s="216"/>
      <c r="S92" s="166"/>
      <c r="T92" s="161"/>
      <c r="U92" s="161"/>
      <c r="V92" s="161"/>
      <c r="W92" s="161"/>
    </row>
    <row r="93" spans="2:23" s="136" customFormat="1" ht="14.1" customHeight="1">
      <c r="B93" s="173"/>
      <c r="C93" s="192"/>
      <c r="D93" s="166"/>
      <c r="E93" s="166"/>
      <c r="F93" s="166"/>
      <c r="G93" s="166"/>
      <c r="H93" s="166"/>
      <c r="I93" s="166"/>
      <c r="J93" s="166"/>
      <c r="K93" s="166"/>
      <c r="L93" s="166"/>
      <c r="M93" s="166"/>
      <c r="N93" s="166"/>
      <c r="O93" s="166"/>
      <c r="P93" s="166"/>
      <c r="Q93" s="161"/>
      <c r="R93" s="216"/>
      <c r="S93" s="166"/>
      <c r="T93" s="161"/>
      <c r="U93" s="161"/>
      <c r="V93" s="161"/>
      <c r="W93" s="161"/>
    </row>
    <row r="94" spans="2:23" s="136" customFormat="1" ht="14.1" customHeight="1">
      <c r="B94" s="173"/>
      <c r="C94" s="192"/>
      <c r="D94" s="166"/>
      <c r="E94" s="166"/>
      <c r="F94" s="166"/>
      <c r="G94" s="166"/>
      <c r="H94" s="166"/>
      <c r="I94" s="166"/>
      <c r="J94" s="166"/>
      <c r="K94" s="166"/>
      <c r="L94" s="166"/>
      <c r="M94" s="166"/>
      <c r="N94" s="166"/>
      <c r="O94" s="166"/>
      <c r="P94" s="166"/>
      <c r="Q94" s="161"/>
      <c r="R94" s="216"/>
      <c r="S94" s="166"/>
      <c r="T94" s="161"/>
      <c r="U94" s="161"/>
      <c r="V94" s="161"/>
      <c r="W94" s="161"/>
    </row>
    <row r="95" spans="2:23" s="136" customFormat="1" ht="14.1" customHeight="1">
      <c r="B95" s="186"/>
      <c r="C95" s="191"/>
      <c r="D95" s="166"/>
      <c r="E95" s="166"/>
      <c r="F95" s="166"/>
      <c r="G95" s="166"/>
      <c r="H95" s="166"/>
      <c r="I95" s="166"/>
      <c r="J95" s="166"/>
      <c r="K95" s="166"/>
      <c r="L95" s="166"/>
      <c r="M95" s="166"/>
      <c r="N95" s="166"/>
      <c r="O95" s="166"/>
      <c r="P95" s="166"/>
      <c r="Q95" s="161"/>
      <c r="R95" s="216"/>
      <c r="S95" s="166"/>
      <c r="T95" s="161"/>
      <c r="U95" s="161"/>
      <c r="V95" s="161"/>
      <c r="W95" s="161"/>
    </row>
    <row r="96" spans="2:23" s="136" customFormat="1" ht="14.1" customHeight="1">
      <c r="B96" s="193"/>
      <c r="C96" s="192"/>
      <c r="D96" s="166"/>
      <c r="E96" s="166"/>
      <c r="F96" s="166"/>
      <c r="G96" s="166"/>
      <c r="H96" s="166"/>
      <c r="I96" s="166"/>
      <c r="J96" s="166"/>
      <c r="K96" s="166"/>
      <c r="L96" s="166"/>
      <c r="M96" s="166"/>
      <c r="N96" s="166"/>
      <c r="O96" s="166"/>
      <c r="P96" s="166"/>
      <c r="Q96" s="161"/>
      <c r="R96" s="216"/>
      <c r="S96" s="166"/>
      <c r="T96" s="161"/>
      <c r="U96" s="161"/>
      <c r="V96" s="161"/>
      <c r="W96" s="161"/>
    </row>
    <row r="97" spans="2:23" s="136" customFormat="1" ht="14.1" customHeight="1">
      <c r="B97" s="193"/>
      <c r="C97" s="192"/>
      <c r="D97" s="166"/>
      <c r="E97" s="166"/>
      <c r="F97" s="166"/>
      <c r="G97" s="166"/>
      <c r="H97" s="166"/>
      <c r="I97" s="166"/>
      <c r="J97" s="166"/>
      <c r="K97" s="166"/>
      <c r="L97" s="166"/>
      <c r="M97" s="166"/>
      <c r="N97" s="166"/>
      <c r="O97" s="166"/>
      <c r="P97" s="166"/>
      <c r="Q97" s="161"/>
      <c r="R97" s="216"/>
      <c r="S97" s="166"/>
      <c r="T97" s="161"/>
      <c r="U97" s="161"/>
      <c r="V97" s="161"/>
      <c r="W97" s="161"/>
    </row>
    <row r="98" spans="2:23" s="136" customFormat="1" ht="14.1" customHeight="1">
      <c r="B98" s="173"/>
      <c r="C98" s="192"/>
      <c r="D98" s="166"/>
      <c r="E98" s="166"/>
      <c r="F98" s="166"/>
      <c r="G98" s="166"/>
      <c r="H98" s="166"/>
      <c r="I98" s="166"/>
      <c r="J98" s="166"/>
      <c r="K98" s="166"/>
      <c r="L98" s="166"/>
      <c r="M98" s="166"/>
      <c r="N98" s="166"/>
      <c r="O98" s="166"/>
      <c r="P98" s="166"/>
      <c r="Q98" s="161"/>
      <c r="R98" s="216"/>
      <c r="S98" s="166"/>
      <c r="T98" s="161"/>
      <c r="U98" s="161"/>
      <c r="V98" s="161"/>
      <c r="W98" s="161"/>
    </row>
    <row r="99" spans="2:23" s="136" customFormat="1" ht="14.1" customHeight="1">
      <c r="B99" s="173"/>
      <c r="C99" s="192"/>
      <c r="D99" s="166"/>
      <c r="E99" s="166"/>
      <c r="F99" s="166"/>
      <c r="G99" s="166"/>
      <c r="H99" s="166"/>
      <c r="I99" s="166"/>
      <c r="J99" s="166"/>
      <c r="K99" s="166"/>
      <c r="L99" s="166"/>
      <c r="M99" s="166"/>
      <c r="N99" s="166"/>
      <c r="O99" s="166"/>
      <c r="P99" s="166"/>
      <c r="Q99" s="161"/>
      <c r="R99" s="216"/>
      <c r="S99" s="166"/>
      <c r="T99" s="161"/>
      <c r="U99" s="161"/>
      <c r="V99" s="161"/>
      <c r="W99" s="161"/>
    </row>
    <row r="100" spans="2:23" s="136" customFormat="1" ht="14.1" customHeight="1">
      <c r="B100" s="195"/>
      <c r="C100" s="192"/>
      <c r="D100" s="166"/>
      <c r="E100" s="166"/>
      <c r="F100" s="166"/>
      <c r="G100" s="166"/>
      <c r="H100" s="166"/>
      <c r="I100" s="166"/>
      <c r="J100" s="166"/>
      <c r="K100" s="166"/>
      <c r="L100" s="166"/>
      <c r="M100" s="166"/>
      <c r="N100" s="166"/>
      <c r="O100" s="166"/>
      <c r="P100" s="166"/>
      <c r="Q100" s="161"/>
      <c r="R100" s="216"/>
      <c r="S100" s="166"/>
      <c r="T100" s="227"/>
      <c r="U100" s="161"/>
      <c r="V100" s="161"/>
      <c r="W100" s="161"/>
    </row>
    <row r="101" spans="2:23" s="136" customFormat="1" ht="14.1" customHeight="1">
      <c r="B101" s="173"/>
      <c r="C101" s="192"/>
      <c r="D101" s="166"/>
      <c r="E101" s="166"/>
      <c r="F101" s="166"/>
      <c r="G101" s="166"/>
      <c r="H101" s="166"/>
      <c r="I101" s="166"/>
      <c r="J101" s="166"/>
      <c r="K101" s="166"/>
      <c r="L101" s="166"/>
      <c r="M101" s="166"/>
      <c r="N101" s="166"/>
      <c r="O101" s="166"/>
      <c r="P101" s="166"/>
      <c r="Q101" s="228"/>
      <c r="R101" s="216"/>
      <c r="S101" s="166"/>
      <c r="T101" s="161"/>
      <c r="U101" s="161"/>
      <c r="V101" s="161"/>
      <c r="W101" s="161"/>
    </row>
    <row r="102" spans="2:23" s="136" customFormat="1" ht="14.1" customHeight="1">
      <c r="B102" s="173"/>
      <c r="C102" s="192"/>
      <c r="D102" s="166"/>
      <c r="E102" s="166"/>
      <c r="F102" s="166"/>
      <c r="G102" s="166"/>
      <c r="H102" s="166"/>
      <c r="I102" s="166"/>
      <c r="J102" s="166"/>
      <c r="K102" s="166"/>
      <c r="L102" s="166"/>
      <c r="M102" s="166"/>
      <c r="N102" s="166"/>
      <c r="O102" s="166"/>
      <c r="P102" s="166"/>
      <c r="Q102" s="161"/>
      <c r="R102" s="216"/>
      <c r="S102" s="166"/>
      <c r="T102" s="161"/>
      <c r="U102" s="161"/>
      <c r="V102" s="161"/>
      <c r="W102" s="161"/>
    </row>
    <row r="103" spans="2:23" s="136" customFormat="1" ht="14.1" customHeight="1">
      <c r="B103" s="186"/>
      <c r="C103" s="191"/>
      <c r="D103" s="166"/>
      <c r="E103" s="166"/>
      <c r="F103" s="166"/>
      <c r="G103" s="166"/>
      <c r="H103" s="166"/>
      <c r="I103" s="166"/>
      <c r="J103" s="166"/>
      <c r="K103" s="166"/>
      <c r="L103" s="166"/>
      <c r="M103" s="166"/>
      <c r="N103" s="166"/>
      <c r="O103" s="166"/>
      <c r="P103" s="166"/>
      <c r="Q103" s="161"/>
      <c r="R103" s="216"/>
      <c r="S103" s="166"/>
      <c r="T103" s="161"/>
      <c r="U103" s="161"/>
      <c r="V103" s="161"/>
      <c r="W103" s="161"/>
    </row>
    <row r="104" spans="2:23" s="136" customFormat="1" ht="14.1" customHeight="1">
      <c r="B104" s="173"/>
      <c r="C104" s="192"/>
      <c r="D104" s="166"/>
      <c r="E104" s="166"/>
      <c r="F104" s="166"/>
      <c r="G104" s="166"/>
      <c r="H104" s="166"/>
      <c r="I104" s="166"/>
      <c r="J104" s="166"/>
      <c r="K104" s="166"/>
      <c r="L104" s="166"/>
      <c r="M104" s="166"/>
      <c r="N104" s="166"/>
      <c r="O104" s="166"/>
      <c r="P104" s="166"/>
      <c r="Q104" s="161"/>
      <c r="R104" s="216"/>
      <c r="S104" s="166"/>
      <c r="T104" s="161"/>
      <c r="U104" s="161"/>
      <c r="V104" s="161"/>
      <c r="W104" s="161"/>
    </row>
    <row r="105" spans="2:23" s="136" customFormat="1" ht="14.1" customHeight="1">
      <c r="B105" s="173"/>
      <c r="C105" s="192"/>
      <c r="D105" s="166"/>
      <c r="E105" s="166"/>
      <c r="F105" s="166"/>
      <c r="G105" s="166"/>
      <c r="H105" s="166"/>
      <c r="I105" s="166"/>
      <c r="J105" s="166"/>
      <c r="K105" s="166"/>
      <c r="L105" s="166"/>
      <c r="M105" s="166"/>
      <c r="N105" s="166"/>
      <c r="O105" s="166"/>
      <c r="P105" s="166"/>
      <c r="Q105" s="161"/>
      <c r="R105" s="216"/>
      <c r="S105" s="166"/>
      <c r="T105" s="161"/>
      <c r="U105" s="161"/>
      <c r="V105" s="161"/>
      <c r="W105" s="161"/>
    </row>
    <row r="106" spans="2:23" s="136" customFormat="1" ht="14.1" customHeight="1">
      <c r="B106" s="173"/>
      <c r="C106" s="192"/>
      <c r="D106" s="166"/>
      <c r="E106" s="166"/>
      <c r="F106" s="166"/>
      <c r="G106" s="166"/>
      <c r="H106" s="166"/>
      <c r="I106" s="166"/>
      <c r="J106" s="166"/>
      <c r="K106" s="166"/>
      <c r="L106" s="166"/>
      <c r="M106" s="166"/>
      <c r="N106" s="166"/>
      <c r="O106" s="166"/>
      <c r="P106" s="166"/>
      <c r="Q106" s="161"/>
      <c r="R106" s="216"/>
      <c r="S106" s="166"/>
      <c r="T106" s="161"/>
      <c r="U106" s="161"/>
      <c r="V106" s="166"/>
      <c r="W106" s="163"/>
    </row>
    <row r="107" spans="2:23" s="136" customFormat="1" ht="14.1" customHeight="1">
      <c r="B107" s="173"/>
      <c r="C107" s="192"/>
      <c r="D107" s="166"/>
      <c r="E107" s="166"/>
      <c r="F107" s="166"/>
      <c r="G107" s="166"/>
      <c r="H107" s="166"/>
      <c r="I107" s="166"/>
      <c r="J107" s="166"/>
      <c r="K107" s="166"/>
      <c r="L107" s="166"/>
      <c r="M107" s="166"/>
      <c r="N107" s="166"/>
      <c r="O107" s="166"/>
      <c r="P107" s="166"/>
      <c r="Q107" s="161"/>
      <c r="R107" s="216"/>
      <c r="S107" s="166"/>
      <c r="T107" s="161"/>
      <c r="U107" s="161"/>
      <c r="V107" s="161"/>
      <c r="W107" s="161"/>
    </row>
    <row r="108" spans="2:23" s="136" customFormat="1" ht="14.25" customHeight="1">
      <c r="B108" s="173"/>
      <c r="C108" s="192"/>
      <c r="D108" s="166"/>
      <c r="E108" s="166"/>
      <c r="F108" s="166"/>
      <c r="G108" s="166"/>
      <c r="H108" s="166"/>
      <c r="I108" s="166"/>
      <c r="J108" s="166"/>
      <c r="K108" s="166"/>
      <c r="L108" s="166"/>
      <c r="M108" s="166"/>
      <c r="N108" s="166"/>
      <c r="O108" s="166"/>
      <c r="P108" s="166"/>
      <c r="Q108" s="161"/>
      <c r="R108" s="216"/>
      <c r="S108" s="166"/>
      <c r="T108" s="161"/>
      <c r="U108" s="161"/>
      <c r="V108" s="161"/>
      <c r="W108" s="161"/>
    </row>
    <row r="109" spans="2:23" s="136" customFormat="1" ht="14.1" customHeight="1">
      <c r="B109" s="173"/>
      <c r="C109" s="192"/>
      <c r="D109" s="166"/>
      <c r="E109" s="166"/>
      <c r="F109" s="166"/>
      <c r="G109" s="166"/>
      <c r="H109" s="166"/>
      <c r="I109" s="166"/>
      <c r="J109" s="166"/>
      <c r="K109" s="166"/>
      <c r="L109" s="166"/>
      <c r="M109" s="166"/>
      <c r="N109" s="166"/>
      <c r="O109" s="166"/>
      <c r="P109" s="166"/>
      <c r="Q109" s="161"/>
      <c r="R109" s="216"/>
      <c r="S109" s="166"/>
      <c r="T109" s="161"/>
      <c r="U109" s="161"/>
      <c r="V109" s="161"/>
      <c r="W109" s="161"/>
    </row>
    <row r="110" spans="2:23" s="136" customFormat="1" ht="14.1" customHeight="1">
      <c r="B110" s="173"/>
      <c r="C110" s="192"/>
      <c r="D110" s="166"/>
      <c r="E110" s="166"/>
      <c r="F110" s="166"/>
      <c r="G110" s="166"/>
      <c r="H110" s="166"/>
      <c r="I110" s="166"/>
      <c r="J110" s="166"/>
      <c r="K110" s="166"/>
      <c r="L110" s="166"/>
      <c r="M110" s="166"/>
      <c r="N110" s="166"/>
      <c r="O110" s="166"/>
      <c r="P110" s="166"/>
      <c r="Q110" s="161"/>
      <c r="R110" s="216"/>
      <c r="S110" s="166"/>
      <c r="T110" s="161"/>
      <c r="U110" s="161"/>
      <c r="V110" s="161"/>
      <c r="W110" s="161"/>
    </row>
    <row r="111" spans="2:23" s="136" customFormat="1" ht="18" customHeight="1">
      <c r="B111" s="173"/>
      <c r="C111" s="192"/>
      <c r="D111" s="229"/>
      <c r="E111" s="229"/>
      <c r="F111" s="229"/>
      <c r="G111" s="229"/>
      <c r="H111" s="229"/>
      <c r="I111" s="229"/>
      <c r="J111" s="184"/>
      <c r="K111" s="229"/>
      <c r="L111" s="229"/>
      <c r="M111" s="184"/>
      <c r="N111" s="229"/>
      <c r="O111" s="229"/>
      <c r="P111" s="184"/>
      <c r="Q111" s="184"/>
      <c r="R111" s="229"/>
      <c r="S111" s="229"/>
      <c r="T111" s="184"/>
      <c r="U111" s="163"/>
      <c r="V111" s="161"/>
      <c r="W111" s="161"/>
    </row>
    <row r="112" spans="2:23" s="136" customFormat="1" ht="14.1" customHeight="1">
      <c r="D112" s="204"/>
      <c r="E112" s="204"/>
      <c r="F112" s="204"/>
      <c r="G112" s="204"/>
      <c r="H112" s="204"/>
      <c r="I112" s="204"/>
      <c r="J112" s="163"/>
      <c r="K112" s="204"/>
      <c r="L112" s="204"/>
      <c r="M112" s="204"/>
      <c r="N112" s="204"/>
      <c r="O112" s="204"/>
      <c r="P112" s="204"/>
      <c r="Q112" s="161"/>
      <c r="R112" s="166"/>
      <c r="S112" s="220"/>
      <c r="T112" s="161"/>
      <c r="U112" s="163"/>
      <c r="V112" s="161"/>
      <c r="W112" s="161"/>
    </row>
    <row r="113" spans="4:23" s="136" customFormat="1" ht="14.1" customHeight="1">
      <c r="D113" s="204"/>
      <c r="E113" s="204"/>
      <c r="F113" s="204"/>
      <c r="G113" s="204"/>
      <c r="H113" s="204"/>
      <c r="I113" s="204"/>
      <c r="J113" s="204"/>
      <c r="K113" s="204"/>
      <c r="L113" s="204"/>
      <c r="M113" s="204"/>
      <c r="N113" s="204"/>
      <c r="O113" s="204"/>
      <c r="P113" s="163"/>
      <c r="Q113" s="161"/>
      <c r="R113" s="166"/>
      <c r="S113" s="222"/>
      <c r="T113" s="161"/>
      <c r="U113" s="163"/>
      <c r="V113" s="161"/>
      <c r="W113" s="161"/>
    </row>
    <row r="114" spans="4:23" s="136" customFormat="1" ht="14.1" customHeight="1">
      <c r="D114" s="204"/>
      <c r="E114" s="163"/>
      <c r="F114" s="204"/>
      <c r="G114" s="204"/>
      <c r="H114" s="204"/>
      <c r="I114" s="204"/>
      <c r="J114" s="204"/>
      <c r="K114" s="204"/>
      <c r="L114" s="204"/>
      <c r="M114" s="204"/>
      <c r="N114" s="204"/>
      <c r="O114" s="230"/>
      <c r="P114" s="231"/>
      <c r="Q114" s="161"/>
      <c r="R114" s="169"/>
      <c r="S114" s="221"/>
      <c r="T114" s="161"/>
      <c r="U114" s="161"/>
      <c r="V114" s="161"/>
      <c r="W114" s="161"/>
    </row>
    <row r="115" spans="4:23" s="136" customFormat="1" ht="14.1" customHeight="1">
      <c r="D115" s="161"/>
      <c r="E115" s="161"/>
      <c r="F115" s="161"/>
      <c r="G115" s="161"/>
      <c r="H115" s="161"/>
      <c r="I115" s="161"/>
      <c r="J115" s="161"/>
      <c r="K115" s="161"/>
      <c r="L115" s="161"/>
      <c r="M115" s="161"/>
      <c r="N115" s="161"/>
      <c r="O115" s="161"/>
      <c r="P115" s="161"/>
      <c r="Q115" s="161"/>
      <c r="R115" s="166"/>
      <c r="S115" s="220"/>
      <c r="T115" s="161"/>
      <c r="U115" s="161"/>
      <c r="V115" s="161"/>
      <c r="W115" s="161"/>
    </row>
    <row r="116" spans="4:23">
      <c r="R116" s="166"/>
      <c r="S116" s="161"/>
      <c r="T116" s="161"/>
    </row>
    <row r="117" spans="4:23">
      <c r="J117" s="205"/>
      <c r="R117" s="166"/>
      <c r="S117" s="161"/>
      <c r="T117" s="161"/>
    </row>
    <row r="118" spans="4:23">
      <c r="R118" s="166"/>
      <c r="S118" s="161"/>
      <c r="T118" s="161"/>
    </row>
    <row r="119" spans="4:23">
      <c r="P119" s="206"/>
    </row>
  </sheetData>
  <mergeCells count="3">
    <mergeCell ref="T6:U6"/>
    <mergeCell ref="B8:B9"/>
    <mergeCell ref="C8:C9"/>
  </mergeCells>
  <pageMargins left="0.5" right="0.5" top="0.5" bottom="0.5" header="0.3" footer="0.3"/>
  <pageSetup scale="56" orientation="landscape" r:id="rId1"/>
  <headerFooter>
    <oddFooter>&amp;RII-G-1.6 (W)</oddFooter>
  </headerFooter>
  <rowBreaks count="1" manualBreakCount="1">
    <brk id="64" max="16383" man="1"/>
  </rowBreaks>
  <colBreaks count="1" manualBreakCount="1">
    <brk id="19"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9">
    <pageSetUpPr fitToPage="1"/>
  </sheetPr>
  <dimension ref="A1:I37"/>
  <sheetViews>
    <sheetView workbookViewId="0">
      <selection activeCell="L13" sqref="L13"/>
    </sheetView>
  </sheetViews>
  <sheetFormatPr defaultRowHeight="15"/>
  <cols>
    <col min="1" max="1" width="5.42578125" customWidth="1"/>
    <col min="2" max="2" width="14.28515625" bestFit="1" customWidth="1"/>
    <col min="3" max="3" width="7.42578125" bestFit="1" customWidth="1"/>
    <col min="4" max="4" width="47.7109375" bestFit="1" customWidth="1"/>
    <col min="5" max="5" width="25.28515625" bestFit="1" customWidth="1"/>
    <col min="6" max="6" width="22.42578125" bestFit="1" customWidth="1"/>
    <col min="7" max="7" width="16.7109375" bestFit="1" customWidth="1"/>
    <col min="8" max="8" width="35.28515625" customWidth="1"/>
    <col min="9" max="9" width="22.42578125" customWidth="1"/>
  </cols>
  <sheetData>
    <row r="1" spans="1:9">
      <c r="A1" s="1" t="s">
        <v>0</v>
      </c>
      <c r="B1" s="1"/>
    </row>
    <row r="2" spans="1:9">
      <c r="A2" t="s">
        <v>175</v>
      </c>
    </row>
    <row r="3" spans="1:9">
      <c r="A3" t="s">
        <v>2</v>
      </c>
    </row>
    <row r="4" spans="1:9">
      <c r="A4" t="s">
        <v>14</v>
      </c>
    </row>
    <row r="5" spans="1:9">
      <c r="A5" t="s">
        <v>3</v>
      </c>
    </row>
    <row r="6" spans="1:9" ht="15.75" thickBot="1">
      <c r="B6" s="113" t="s">
        <v>274</v>
      </c>
    </row>
    <row r="7" spans="1:9" ht="15.75" thickBot="1">
      <c r="B7" s="29" t="s">
        <v>82</v>
      </c>
      <c r="C7" s="29" t="s">
        <v>83</v>
      </c>
      <c r="D7" s="29" t="s">
        <v>86</v>
      </c>
      <c r="E7" s="29" t="s">
        <v>51</v>
      </c>
      <c r="F7" s="29" t="s">
        <v>52</v>
      </c>
      <c r="G7" s="29" t="s">
        <v>53</v>
      </c>
      <c r="H7" s="29" t="s">
        <v>54</v>
      </c>
      <c r="I7" s="618"/>
    </row>
    <row r="8" spans="1:9" ht="30.2" customHeight="1">
      <c r="A8" s="660" t="s">
        <v>1</v>
      </c>
      <c r="B8" s="660" t="s">
        <v>197</v>
      </c>
      <c r="C8" s="660"/>
      <c r="D8" s="660" t="s">
        <v>88</v>
      </c>
      <c r="E8" s="658" t="s">
        <v>198</v>
      </c>
      <c r="F8" s="660" t="s">
        <v>199</v>
      </c>
      <c r="G8" s="660" t="s">
        <v>200</v>
      </c>
      <c r="H8" s="660" t="s">
        <v>213</v>
      </c>
    </row>
    <row r="9" spans="1:9" ht="15.75" thickBot="1">
      <c r="A9" s="661"/>
      <c r="B9" s="661"/>
      <c r="C9" s="661" t="s">
        <v>202</v>
      </c>
      <c r="D9" s="661"/>
      <c r="E9" s="687"/>
      <c r="F9" s="661"/>
      <c r="G9" s="663"/>
      <c r="H9" s="661"/>
    </row>
    <row r="10" spans="1:9">
      <c r="A10" s="369">
        <v>1</v>
      </c>
      <c r="B10" s="369" t="s">
        <v>203</v>
      </c>
      <c r="C10" s="556">
        <v>43009</v>
      </c>
      <c r="D10" s="557" t="s">
        <v>399</v>
      </c>
      <c r="E10" s="558">
        <v>273772.42999999993</v>
      </c>
      <c r="F10" s="558"/>
      <c r="G10" s="557"/>
      <c r="H10" s="569"/>
    </row>
    <row r="11" spans="1:9">
      <c r="A11" s="369">
        <v>2</v>
      </c>
      <c r="B11" s="369"/>
      <c r="C11" s="556">
        <v>43040</v>
      </c>
      <c r="D11" s="557"/>
      <c r="E11" s="561">
        <v>267160</v>
      </c>
      <c r="F11" s="561">
        <f t="shared" ref="F11:F21" si="0">E11-E10</f>
        <v>-6612.4299999999348</v>
      </c>
      <c r="G11" s="566" t="s">
        <v>398</v>
      </c>
      <c r="H11" s="570"/>
    </row>
    <row r="12" spans="1:9" ht="135.75" customHeight="1">
      <c r="A12" s="369">
        <v>3</v>
      </c>
      <c r="B12" s="369"/>
      <c r="C12" s="556">
        <v>43070</v>
      </c>
      <c r="D12" s="557"/>
      <c r="E12" s="561">
        <v>321036</v>
      </c>
      <c r="F12" s="561">
        <f t="shared" si="0"/>
        <v>53876</v>
      </c>
      <c r="G12" s="568">
        <f t="shared" ref="G12:G21" si="1">SUM(F12/E11)</f>
        <v>0.20166192543793982</v>
      </c>
      <c r="H12" s="554" t="s">
        <v>214</v>
      </c>
    </row>
    <row r="13" spans="1:9" ht="102">
      <c r="A13" s="369">
        <v>4</v>
      </c>
      <c r="B13" s="369"/>
      <c r="C13" s="556">
        <v>43101</v>
      </c>
      <c r="D13" s="557"/>
      <c r="E13" s="561">
        <v>496823</v>
      </c>
      <c r="F13" s="561">
        <f t="shared" si="0"/>
        <v>175787</v>
      </c>
      <c r="G13" s="568">
        <f t="shared" si="1"/>
        <v>0.54756164417697706</v>
      </c>
      <c r="H13" s="554" t="s">
        <v>215</v>
      </c>
    </row>
    <row r="14" spans="1:9" ht="76.5">
      <c r="A14" s="369">
        <v>5</v>
      </c>
      <c r="B14" s="369"/>
      <c r="C14" s="556">
        <v>43132</v>
      </c>
      <c r="D14" s="557"/>
      <c r="E14" s="561">
        <v>209415.08999999997</v>
      </c>
      <c r="F14" s="561">
        <f t="shared" si="0"/>
        <v>-287407.91000000003</v>
      </c>
      <c r="G14" s="568">
        <f t="shared" si="1"/>
        <v>-0.57849155534264729</v>
      </c>
      <c r="H14" s="554" t="s">
        <v>216</v>
      </c>
    </row>
    <row r="15" spans="1:9" ht="102">
      <c r="A15" s="369">
        <v>6</v>
      </c>
      <c r="B15" s="369"/>
      <c r="C15" s="556">
        <v>43160</v>
      </c>
      <c r="D15" s="557"/>
      <c r="E15" s="561">
        <v>285604.30000000005</v>
      </c>
      <c r="F15" s="561">
        <f t="shared" si="0"/>
        <v>76189.210000000079</v>
      </c>
      <c r="G15" s="568">
        <f t="shared" si="1"/>
        <v>0.36381910205229284</v>
      </c>
      <c r="H15" s="554" t="s">
        <v>217</v>
      </c>
    </row>
    <row r="16" spans="1:9">
      <c r="A16" s="369">
        <v>7</v>
      </c>
      <c r="B16" s="369"/>
      <c r="C16" s="556">
        <v>43191</v>
      </c>
      <c r="D16" s="557"/>
      <c r="E16" s="561">
        <v>275075.55999999994</v>
      </c>
      <c r="F16" s="561">
        <f t="shared" si="0"/>
        <v>-10528.740000000107</v>
      </c>
      <c r="G16" s="568">
        <f t="shared" si="1"/>
        <v>-3.6864781097483847E-2</v>
      </c>
      <c r="H16" s="567"/>
    </row>
    <row r="17" spans="1:8">
      <c r="A17" s="369">
        <v>8</v>
      </c>
      <c r="B17" s="369"/>
      <c r="C17" s="556">
        <v>43221</v>
      </c>
      <c r="D17" s="557"/>
      <c r="E17" s="561">
        <v>249644.19000000003</v>
      </c>
      <c r="F17" s="561">
        <f t="shared" si="0"/>
        <v>-25431.369999999908</v>
      </c>
      <c r="G17" s="568">
        <f t="shared" si="1"/>
        <v>-9.2452306558968425E-2</v>
      </c>
      <c r="H17" s="567"/>
    </row>
    <row r="18" spans="1:8">
      <c r="A18" s="369">
        <v>9</v>
      </c>
      <c r="B18" s="369"/>
      <c r="C18" s="556">
        <v>43252</v>
      </c>
      <c r="D18" s="557"/>
      <c r="E18" s="561">
        <v>265148.30000000005</v>
      </c>
      <c r="F18" s="561">
        <f t="shared" si="0"/>
        <v>15504.110000000015</v>
      </c>
      <c r="G18" s="568">
        <f t="shared" si="1"/>
        <v>6.2104830078360776E-2</v>
      </c>
      <c r="H18" s="567"/>
    </row>
    <row r="19" spans="1:8">
      <c r="A19" s="369">
        <v>10</v>
      </c>
      <c r="B19" s="369"/>
      <c r="C19" s="556">
        <v>43282</v>
      </c>
      <c r="D19" s="557"/>
      <c r="E19" s="561">
        <v>277139.75</v>
      </c>
      <c r="F19" s="561">
        <f t="shared" si="0"/>
        <v>11991.449999999953</v>
      </c>
      <c r="G19" s="568">
        <f t="shared" si="1"/>
        <v>4.5225445533687944E-2</v>
      </c>
      <c r="H19" s="567"/>
    </row>
    <row r="20" spans="1:8" ht="89.25">
      <c r="A20" s="369">
        <v>11</v>
      </c>
      <c r="B20" s="369"/>
      <c r="C20" s="556">
        <v>43313</v>
      </c>
      <c r="D20" s="557"/>
      <c r="E20" s="561">
        <v>362663</v>
      </c>
      <c r="F20" s="561">
        <f t="shared" si="0"/>
        <v>85523.25</v>
      </c>
      <c r="G20" s="568">
        <f t="shared" si="1"/>
        <v>0.30859250612732386</v>
      </c>
      <c r="H20" s="638" t="s">
        <v>218</v>
      </c>
    </row>
    <row r="21" spans="1:8" ht="114.75">
      <c r="A21" s="369">
        <v>12</v>
      </c>
      <c r="B21" s="369"/>
      <c r="C21" s="556">
        <v>43344</v>
      </c>
      <c r="D21" s="639"/>
      <c r="E21" s="561">
        <v>222220.96000000002</v>
      </c>
      <c r="F21" s="561">
        <f t="shared" si="0"/>
        <v>-140442.03999999998</v>
      </c>
      <c r="G21" s="568">
        <f t="shared" si="1"/>
        <v>-0.38725218729233468</v>
      </c>
      <c r="H21" s="638" t="s">
        <v>219</v>
      </c>
    </row>
    <row r="22" spans="1:8">
      <c r="A22" s="2">
        <v>13</v>
      </c>
      <c r="B22" s="2"/>
      <c r="C22" s="2"/>
      <c r="D22" s="631" t="s">
        <v>397</v>
      </c>
      <c r="E22" s="628">
        <f>SUM(E10:E21)</f>
        <v>3505702.58</v>
      </c>
      <c r="F22" s="637"/>
      <c r="G22" s="3"/>
      <c r="H22" s="2"/>
    </row>
    <row r="23" spans="1:8">
      <c r="A23" s="2">
        <v>14</v>
      </c>
      <c r="B23" s="2"/>
      <c r="C23" s="2"/>
      <c r="D23" s="3"/>
      <c r="E23" s="3"/>
      <c r="F23" s="3"/>
      <c r="G23" s="3"/>
      <c r="H23" s="2"/>
    </row>
    <row r="24" spans="1:8">
      <c r="A24" s="2">
        <v>15</v>
      </c>
      <c r="B24" s="2"/>
      <c r="C24" s="3"/>
      <c r="D24" s="3"/>
      <c r="E24" s="3"/>
      <c r="F24" s="3"/>
      <c r="G24" s="3"/>
      <c r="H24" s="2"/>
    </row>
    <row r="25" spans="1:8">
      <c r="A25" s="2">
        <v>16</v>
      </c>
      <c r="B25" s="2"/>
      <c r="C25" s="3"/>
      <c r="D25" s="41" t="s">
        <v>400</v>
      </c>
      <c r="E25" s="3"/>
      <c r="F25" s="3"/>
      <c r="G25" s="3"/>
      <c r="H25" s="2"/>
    </row>
    <row r="26" spans="1:8">
      <c r="A26" s="2">
        <v>17</v>
      </c>
      <c r="B26" s="2">
        <v>4494</v>
      </c>
      <c r="C26" s="3"/>
      <c r="D26" s="3" t="s">
        <v>220</v>
      </c>
      <c r="E26" s="636">
        <v>1229550</v>
      </c>
      <c r="G26" s="3"/>
      <c r="H26" s="2"/>
    </row>
    <row r="27" spans="1:8">
      <c r="A27" s="2">
        <v>18</v>
      </c>
      <c r="B27" s="2">
        <v>4460</v>
      </c>
      <c r="C27" s="3"/>
      <c r="D27" s="3" t="s">
        <v>211</v>
      </c>
      <c r="E27" s="635">
        <v>1943065</v>
      </c>
      <c r="G27" s="3"/>
      <c r="H27" s="2"/>
    </row>
    <row r="28" spans="1:8">
      <c r="A28" s="2">
        <v>19</v>
      </c>
      <c r="B28" s="2" t="s">
        <v>203</v>
      </c>
      <c r="C28" s="3"/>
      <c r="D28" s="3" t="s">
        <v>212</v>
      </c>
      <c r="E28" s="635">
        <v>2488928</v>
      </c>
      <c r="G28" s="3"/>
      <c r="H28" s="2"/>
    </row>
    <row r="29" spans="1:8" ht="15.75" thickBot="1">
      <c r="A29" s="2">
        <v>20</v>
      </c>
      <c r="B29" s="2"/>
      <c r="C29" s="3"/>
      <c r="D29" s="625" t="s">
        <v>319</v>
      </c>
      <c r="E29" s="624">
        <f>SUM(E22+E26+E27+E28)</f>
        <v>9167245.5800000001</v>
      </c>
      <c r="F29" s="3"/>
      <c r="G29" s="3"/>
      <c r="H29" s="2"/>
    </row>
    <row r="30" spans="1:8" ht="15.75" thickTop="1">
      <c r="A30" s="3"/>
      <c r="B30" s="3"/>
      <c r="C30" s="3"/>
      <c r="D30" s="3"/>
      <c r="E30" s="3"/>
      <c r="F30" s="3"/>
      <c r="G30" s="3"/>
      <c r="H30" s="2"/>
    </row>
    <row r="31" spans="1:8" ht="15.75" thickBot="1">
      <c r="A31" s="4"/>
      <c r="B31" s="4"/>
      <c r="C31" s="4"/>
      <c r="D31" s="4"/>
      <c r="E31" s="4"/>
      <c r="F31" s="4"/>
      <c r="G31" s="4"/>
      <c r="H31" s="617"/>
    </row>
    <row r="33" spans="5:5">
      <c r="E33" s="634"/>
    </row>
    <row r="34" spans="5:5">
      <c r="E34" s="183"/>
    </row>
    <row r="36" spans="5:5">
      <c r="E36" s="633"/>
    </row>
    <row r="37" spans="5:5">
      <c r="E37" s="344"/>
    </row>
  </sheetData>
  <mergeCells count="8">
    <mergeCell ref="G8:G9"/>
    <mergeCell ref="H8:H9"/>
    <mergeCell ref="A8:A9"/>
    <mergeCell ref="B8:B9"/>
    <mergeCell ref="C8:C9"/>
    <mergeCell ref="D8:D9"/>
    <mergeCell ref="E8:E9"/>
    <mergeCell ref="F8:F9"/>
  </mergeCells>
  <pageMargins left="0.5" right="0.5" top="0.5" bottom="0.5" header="0" footer="0.25"/>
  <pageSetup scale="48" orientation="landscape" r:id="rId1"/>
  <headerFooter>
    <oddFooter>&amp;R&amp;A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42">
    <pageSetUpPr fitToPage="1"/>
  </sheetPr>
  <dimension ref="A1:CD87"/>
  <sheetViews>
    <sheetView workbookViewId="0">
      <pane xSplit="3" ySplit="8" topLeftCell="D9" activePane="bottomRight" state="frozen"/>
      <selection activeCell="L13" sqref="L13"/>
      <selection pane="topRight" activeCell="L13" sqref="L13"/>
      <selection pane="bottomLeft" activeCell="L13" sqref="L13"/>
      <selection pane="bottomRight" activeCell="L13" sqref="L13"/>
    </sheetView>
  </sheetViews>
  <sheetFormatPr defaultColWidth="9.85546875" defaultRowHeight="15"/>
  <cols>
    <col min="1" max="1" width="9.85546875" style="123"/>
    <col min="2" max="2" width="13.42578125" style="123" customWidth="1"/>
    <col min="3" max="3" width="30.85546875" style="123" customWidth="1"/>
    <col min="4" max="5" width="10.85546875" style="123" customWidth="1"/>
    <col min="6" max="6" width="12.28515625" style="124" customWidth="1"/>
    <col min="7" max="7" width="12.140625" bestFit="1" customWidth="1"/>
    <col min="8" max="8" width="11.7109375" style="123" customWidth="1"/>
    <col min="9" max="9" width="12.7109375" style="123" customWidth="1"/>
    <col min="10" max="10" width="12.140625" style="123" bestFit="1" customWidth="1"/>
    <col min="11" max="12" width="10.85546875" style="123" customWidth="1"/>
    <col min="13" max="13" width="10.85546875" style="124" customWidth="1"/>
    <col min="14" max="14" width="12.140625" style="123" bestFit="1" customWidth="1"/>
    <col min="15" max="15" width="12.85546875" style="123" customWidth="1"/>
    <col min="16" max="16" width="12.7109375" style="123" customWidth="1"/>
    <col min="17" max="17" width="1.7109375" style="123" customWidth="1"/>
    <col min="18" max="18" width="12" style="125" customWidth="1"/>
    <col min="19" max="19" width="13.140625" style="123" bestFit="1" customWidth="1"/>
    <col min="20" max="20" width="15.42578125" style="123" bestFit="1" customWidth="1"/>
    <col min="21" max="21" width="17" style="123" bestFit="1" customWidth="1"/>
    <col min="22" max="22" width="16.28515625" style="123" customWidth="1"/>
    <col min="23" max="23" width="15" style="123" bestFit="1" customWidth="1"/>
    <col min="24" max="24" width="10.7109375" style="123" bestFit="1" customWidth="1"/>
    <col min="25" max="209" width="9.85546875" style="123"/>
    <col min="210" max="210" width="13.42578125" style="123" customWidth="1"/>
    <col min="211" max="211" width="30.85546875" style="123" customWidth="1"/>
    <col min="212" max="212" width="1.85546875" style="123" customWidth="1"/>
    <col min="213" max="213" width="11.5703125" style="123" bestFit="1" customWidth="1"/>
    <col min="214" max="214" width="10.85546875" style="123" customWidth="1"/>
    <col min="215" max="215" width="13" style="123" bestFit="1" customWidth="1"/>
    <col min="216" max="216" width="10.85546875" style="123" customWidth="1"/>
    <col min="217" max="217" width="0.85546875" style="123" customWidth="1"/>
    <col min="218" max="221" width="10.85546875" style="123" customWidth="1"/>
    <col min="222" max="222" width="0.85546875" style="123" customWidth="1"/>
    <col min="223" max="223" width="10.85546875" style="123" customWidth="1"/>
    <col min="224" max="226" width="12.28515625" style="123" customWidth="1"/>
    <col min="227" max="227" width="0.85546875" style="123" customWidth="1"/>
    <col min="228" max="228" width="12.28515625" style="123" customWidth="1"/>
    <col min="229" max="229" width="12.140625" style="123" bestFit="1" customWidth="1"/>
    <col min="230" max="231" width="11.7109375" style="123" customWidth="1"/>
    <col min="232" max="232" width="0.85546875" style="123" customWidth="1"/>
    <col min="233" max="236" width="11.7109375" style="123" customWidth="1"/>
    <col min="237" max="237" width="0.85546875" style="123" customWidth="1"/>
    <col min="238" max="238" width="11.7109375" style="123" customWidth="1"/>
    <col min="239" max="241" width="12.7109375" style="123" customWidth="1"/>
    <col min="242" max="242" width="0.85546875" style="123" customWidth="1"/>
    <col min="243" max="243" width="12.7109375" style="123" customWidth="1"/>
    <col min="244" max="244" width="12.140625" style="123" bestFit="1" customWidth="1"/>
    <col min="245" max="246" width="10.5703125" style="123" customWidth="1"/>
    <col min="247" max="247" width="0.85546875" style="123" customWidth="1"/>
    <col min="248" max="248" width="10.5703125" style="123" customWidth="1"/>
    <col min="249" max="251" width="10.85546875" style="123" customWidth="1"/>
    <col min="252" max="252" width="0.85546875" style="123" customWidth="1"/>
    <col min="253" max="256" width="10.85546875" style="123" customWidth="1"/>
    <col min="257" max="257" width="0.85546875" style="123" customWidth="1"/>
    <col min="258" max="259" width="10.85546875" style="123" customWidth="1"/>
    <col min="260" max="260" width="12.140625" style="123" bestFit="1" customWidth="1"/>
    <col min="261" max="261" width="10.85546875" style="123" customWidth="1"/>
    <col min="262" max="262" width="0.85546875" style="123" customWidth="1"/>
    <col min="263" max="264" width="10.85546875" style="123" customWidth="1"/>
    <col min="265" max="265" width="12.140625" style="123" bestFit="1" customWidth="1"/>
    <col min="266" max="266" width="10.85546875" style="123" customWidth="1"/>
    <col min="267" max="267" width="0.85546875" style="123" customWidth="1"/>
    <col min="268" max="268" width="10.85546875" style="123" customWidth="1"/>
    <col min="269" max="271" width="12.85546875" style="123" customWidth="1"/>
    <col min="272" max="272" width="14.5703125" style="123" customWidth="1"/>
    <col min="273" max="273" width="5.140625" style="123" customWidth="1"/>
    <col min="274" max="274" width="12" style="123" customWidth="1"/>
    <col min="275" max="275" width="13.140625" style="123" bestFit="1" customWidth="1"/>
    <col min="276" max="276" width="15.42578125" style="123" bestFit="1" customWidth="1"/>
    <col min="277" max="277" width="17" style="123" bestFit="1" customWidth="1"/>
    <col min="278" max="278" width="16.28515625" style="123" customWidth="1"/>
    <col min="279" max="279" width="15" style="123" bestFit="1" customWidth="1"/>
    <col min="280" max="280" width="10.7109375" style="123" bestFit="1" customWidth="1"/>
    <col min="281" max="465" width="9.85546875" style="123"/>
    <col min="466" max="466" width="13.42578125" style="123" customWidth="1"/>
    <col min="467" max="467" width="30.85546875" style="123" customWidth="1"/>
    <col min="468" max="468" width="1.85546875" style="123" customWidth="1"/>
    <col min="469" max="469" width="11.5703125" style="123" bestFit="1" customWidth="1"/>
    <col min="470" max="470" width="10.85546875" style="123" customWidth="1"/>
    <col min="471" max="471" width="13" style="123" bestFit="1" customWidth="1"/>
    <col min="472" max="472" width="10.85546875" style="123" customWidth="1"/>
    <col min="473" max="473" width="0.85546875" style="123" customWidth="1"/>
    <col min="474" max="477" width="10.85546875" style="123" customWidth="1"/>
    <col min="478" max="478" width="0.85546875" style="123" customWidth="1"/>
    <col min="479" max="479" width="10.85546875" style="123" customWidth="1"/>
    <col min="480" max="482" width="12.28515625" style="123" customWidth="1"/>
    <col min="483" max="483" width="0.85546875" style="123" customWidth="1"/>
    <col min="484" max="484" width="12.28515625" style="123" customWidth="1"/>
    <col min="485" max="485" width="12.140625" style="123" bestFit="1" customWidth="1"/>
    <col min="486" max="487" width="11.7109375" style="123" customWidth="1"/>
    <col min="488" max="488" width="0.85546875" style="123" customWidth="1"/>
    <col min="489" max="492" width="11.7109375" style="123" customWidth="1"/>
    <col min="493" max="493" width="0.85546875" style="123" customWidth="1"/>
    <col min="494" max="494" width="11.7109375" style="123" customWidth="1"/>
    <col min="495" max="497" width="12.7109375" style="123" customWidth="1"/>
    <col min="498" max="498" width="0.85546875" style="123" customWidth="1"/>
    <col min="499" max="499" width="12.7109375" style="123" customWidth="1"/>
    <col min="500" max="500" width="12.140625" style="123" bestFit="1" customWidth="1"/>
    <col min="501" max="502" width="10.5703125" style="123" customWidth="1"/>
    <col min="503" max="503" width="0.85546875" style="123" customWidth="1"/>
    <col min="504" max="504" width="10.5703125" style="123" customWidth="1"/>
    <col min="505" max="507" width="10.85546875" style="123" customWidth="1"/>
    <col min="508" max="508" width="0.85546875" style="123" customWidth="1"/>
    <col min="509" max="512" width="10.85546875" style="123" customWidth="1"/>
    <col min="513" max="513" width="0.85546875" style="123" customWidth="1"/>
    <col min="514" max="515" width="10.85546875" style="123" customWidth="1"/>
    <col min="516" max="516" width="12.140625" style="123" bestFit="1" customWidth="1"/>
    <col min="517" max="517" width="10.85546875" style="123" customWidth="1"/>
    <col min="518" max="518" width="0.85546875" style="123" customWidth="1"/>
    <col min="519" max="520" width="10.85546875" style="123" customWidth="1"/>
    <col min="521" max="521" width="12.140625" style="123" bestFit="1" customWidth="1"/>
    <col min="522" max="522" width="10.85546875" style="123" customWidth="1"/>
    <col min="523" max="523" width="0.85546875" style="123" customWidth="1"/>
    <col min="524" max="524" width="10.85546875" style="123" customWidth="1"/>
    <col min="525" max="527" width="12.85546875" style="123" customWidth="1"/>
    <col min="528" max="528" width="14.5703125" style="123" customWidth="1"/>
    <col min="529" max="529" width="5.140625" style="123" customWidth="1"/>
    <col min="530" max="530" width="12" style="123" customWidth="1"/>
    <col min="531" max="531" width="13.140625" style="123" bestFit="1" customWidth="1"/>
    <col min="532" max="532" width="15.42578125" style="123" bestFit="1" customWidth="1"/>
    <col min="533" max="533" width="17" style="123" bestFit="1" customWidth="1"/>
    <col min="534" max="534" width="16.28515625" style="123" customWidth="1"/>
    <col min="535" max="535" width="15" style="123" bestFit="1" customWidth="1"/>
    <col min="536" max="536" width="10.7109375" style="123" bestFit="1" customWidth="1"/>
    <col min="537" max="721" width="9.85546875" style="123"/>
    <col min="722" max="722" width="13.42578125" style="123" customWidth="1"/>
    <col min="723" max="723" width="30.85546875" style="123" customWidth="1"/>
    <col min="724" max="724" width="1.85546875" style="123" customWidth="1"/>
    <col min="725" max="725" width="11.5703125" style="123" bestFit="1" customWidth="1"/>
    <col min="726" max="726" width="10.85546875" style="123" customWidth="1"/>
    <col min="727" max="727" width="13" style="123" bestFit="1" customWidth="1"/>
    <col min="728" max="728" width="10.85546875" style="123" customWidth="1"/>
    <col min="729" max="729" width="0.85546875" style="123" customWidth="1"/>
    <col min="730" max="733" width="10.85546875" style="123" customWidth="1"/>
    <col min="734" max="734" width="0.85546875" style="123" customWidth="1"/>
    <col min="735" max="735" width="10.85546875" style="123" customWidth="1"/>
    <col min="736" max="738" width="12.28515625" style="123" customWidth="1"/>
    <col min="739" max="739" width="0.85546875" style="123" customWidth="1"/>
    <col min="740" max="740" width="12.28515625" style="123" customWidth="1"/>
    <col min="741" max="741" width="12.140625" style="123" bestFit="1" customWidth="1"/>
    <col min="742" max="743" width="11.7109375" style="123" customWidth="1"/>
    <col min="744" max="744" width="0.85546875" style="123" customWidth="1"/>
    <col min="745" max="748" width="11.7109375" style="123" customWidth="1"/>
    <col min="749" max="749" width="0.85546875" style="123" customWidth="1"/>
    <col min="750" max="750" width="11.7109375" style="123" customWidth="1"/>
    <col min="751" max="753" width="12.7109375" style="123" customWidth="1"/>
    <col min="754" max="754" width="0.85546875" style="123" customWidth="1"/>
    <col min="755" max="755" width="12.7109375" style="123" customWidth="1"/>
    <col min="756" max="756" width="12.140625" style="123" bestFit="1" customWidth="1"/>
    <col min="757" max="758" width="10.5703125" style="123" customWidth="1"/>
    <col min="759" max="759" width="0.85546875" style="123" customWidth="1"/>
    <col min="760" max="760" width="10.5703125" style="123" customWidth="1"/>
    <col min="761" max="763" width="10.85546875" style="123" customWidth="1"/>
    <col min="764" max="764" width="0.85546875" style="123" customWidth="1"/>
    <col min="765" max="768" width="10.85546875" style="123" customWidth="1"/>
    <col min="769" max="769" width="0.85546875" style="123" customWidth="1"/>
    <col min="770" max="771" width="10.85546875" style="123" customWidth="1"/>
    <col min="772" max="772" width="12.140625" style="123" bestFit="1" customWidth="1"/>
    <col min="773" max="773" width="10.85546875" style="123" customWidth="1"/>
    <col min="774" max="774" width="0.85546875" style="123" customWidth="1"/>
    <col min="775" max="776" width="10.85546875" style="123" customWidth="1"/>
    <col min="777" max="777" width="12.140625" style="123" bestFit="1" customWidth="1"/>
    <col min="778" max="778" width="10.85546875" style="123" customWidth="1"/>
    <col min="779" max="779" width="0.85546875" style="123" customWidth="1"/>
    <col min="780" max="780" width="10.85546875" style="123" customWidth="1"/>
    <col min="781" max="783" width="12.85546875" style="123" customWidth="1"/>
    <col min="784" max="784" width="14.5703125" style="123" customWidth="1"/>
    <col min="785" max="785" width="5.140625" style="123" customWidth="1"/>
    <col min="786" max="786" width="12" style="123" customWidth="1"/>
    <col min="787" max="787" width="13.140625" style="123" bestFit="1" customWidth="1"/>
    <col min="788" max="788" width="15.42578125" style="123" bestFit="1" customWidth="1"/>
    <col min="789" max="789" width="17" style="123" bestFit="1" customWidth="1"/>
    <col min="790" max="790" width="16.28515625" style="123" customWidth="1"/>
    <col min="791" max="791" width="15" style="123" bestFit="1" customWidth="1"/>
    <col min="792" max="792" width="10.7109375" style="123" bestFit="1" customWidth="1"/>
    <col min="793" max="977" width="9.85546875" style="123"/>
    <col min="978" max="978" width="13.42578125" style="123" customWidth="1"/>
    <col min="979" max="979" width="30.85546875" style="123" customWidth="1"/>
    <col min="980" max="980" width="1.85546875" style="123" customWidth="1"/>
    <col min="981" max="981" width="11.5703125" style="123" bestFit="1" customWidth="1"/>
    <col min="982" max="982" width="10.85546875" style="123" customWidth="1"/>
    <col min="983" max="983" width="13" style="123" bestFit="1" customWidth="1"/>
    <col min="984" max="984" width="10.85546875" style="123" customWidth="1"/>
    <col min="985" max="985" width="0.85546875" style="123" customWidth="1"/>
    <col min="986" max="989" width="10.85546875" style="123" customWidth="1"/>
    <col min="990" max="990" width="0.85546875" style="123" customWidth="1"/>
    <col min="991" max="991" width="10.85546875" style="123" customWidth="1"/>
    <col min="992" max="994" width="12.28515625" style="123" customWidth="1"/>
    <col min="995" max="995" width="0.85546875" style="123" customWidth="1"/>
    <col min="996" max="996" width="12.28515625" style="123" customWidth="1"/>
    <col min="997" max="997" width="12.140625" style="123" bestFit="1" customWidth="1"/>
    <col min="998" max="999" width="11.7109375" style="123" customWidth="1"/>
    <col min="1000" max="1000" width="0.85546875" style="123" customWidth="1"/>
    <col min="1001" max="1004" width="11.7109375" style="123" customWidth="1"/>
    <col min="1005" max="1005" width="0.85546875" style="123" customWidth="1"/>
    <col min="1006" max="1006" width="11.7109375" style="123" customWidth="1"/>
    <col min="1007" max="1009" width="12.7109375" style="123" customWidth="1"/>
    <col min="1010" max="1010" width="0.85546875" style="123" customWidth="1"/>
    <col min="1011" max="1011" width="12.7109375" style="123" customWidth="1"/>
    <col min="1012" max="1012" width="12.140625" style="123" bestFit="1" customWidth="1"/>
    <col min="1013" max="1014" width="10.5703125" style="123" customWidth="1"/>
    <col min="1015" max="1015" width="0.85546875" style="123" customWidth="1"/>
    <col min="1016" max="1016" width="10.5703125" style="123" customWidth="1"/>
    <col min="1017" max="1019" width="10.85546875" style="123" customWidth="1"/>
    <col min="1020" max="1020" width="0.85546875" style="123" customWidth="1"/>
    <col min="1021" max="1024" width="10.85546875" style="123" customWidth="1"/>
    <col min="1025" max="1025" width="0.85546875" style="123" customWidth="1"/>
    <col min="1026" max="1027" width="10.85546875" style="123" customWidth="1"/>
    <col min="1028" max="1028" width="12.140625" style="123" bestFit="1" customWidth="1"/>
    <col min="1029" max="1029" width="10.85546875" style="123" customWidth="1"/>
    <col min="1030" max="1030" width="0.85546875" style="123" customWidth="1"/>
    <col min="1031" max="1032" width="10.85546875" style="123" customWidth="1"/>
    <col min="1033" max="1033" width="12.140625" style="123" bestFit="1" customWidth="1"/>
    <col min="1034" max="1034" width="10.85546875" style="123" customWidth="1"/>
    <col min="1035" max="1035" width="0.85546875" style="123" customWidth="1"/>
    <col min="1036" max="1036" width="10.85546875" style="123" customWidth="1"/>
    <col min="1037" max="1039" width="12.85546875" style="123" customWidth="1"/>
    <col min="1040" max="1040" width="14.5703125" style="123" customWidth="1"/>
    <col min="1041" max="1041" width="5.140625" style="123" customWidth="1"/>
    <col min="1042" max="1042" width="12" style="123" customWidth="1"/>
    <col min="1043" max="1043" width="13.140625" style="123" bestFit="1" customWidth="1"/>
    <col min="1044" max="1044" width="15.42578125" style="123" bestFit="1" customWidth="1"/>
    <col min="1045" max="1045" width="17" style="123" bestFit="1" customWidth="1"/>
    <col min="1046" max="1046" width="16.28515625" style="123" customWidth="1"/>
    <col min="1047" max="1047" width="15" style="123" bestFit="1" customWidth="1"/>
    <col min="1048" max="1048" width="10.7109375" style="123" bestFit="1" customWidth="1"/>
    <col min="1049" max="1233" width="9.85546875" style="123"/>
    <col min="1234" max="1234" width="13.42578125" style="123" customWidth="1"/>
    <col min="1235" max="1235" width="30.85546875" style="123" customWidth="1"/>
    <col min="1236" max="1236" width="1.85546875" style="123" customWidth="1"/>
    <col min="1237" max="1237" width="11.5703125" style="123" bestFit="1" customWidth="1"/>
    <col min="1238" max="1238" width="10.85546875" style="123" customWidth="1"/>
    <col min="1239" max="1239" width="13" style="123" bestFit="1" customWidth="1"/>
    <col min="1240" max="1240" width="10.85546875" style="123" customWidth="1"/>
    <col min="1241" max="1241" width="0.85546875" style="123" customWidth="1"/>
    <col min="1242" max="1245" width="10.85546875" style="123" customWidth="1"/>
    <col min="1246" max="1246" width="0.85546875" style="123" customWidth="1"/>
    <col min="1247" max="1247" width="10.85546875" style="123" customWidth="1"/>
    <col min="1248" max="1250" width="12.28515625" style="123" customWidth="1"/>
    <col min="1251" max="1251" width="0.85546875" style="123" customWidth="1"/>
    <col min="1252" max="1252" width="12.28515625" style="123" customWidth="1"/>
    <col min="1253" max="1253" width="12.140625" style="123" bestFit="1" customWidth="1"/>
    <col min="1254" max="1255" width="11.7109375" style="123" customWidth="1"/>
    <col min="1256" max="1256" width="0.85546875" style="123" customWidth="1"/>
    <col min="1257" max="1260" width="11.7109375" style="123" customWidth="1"/>
    <col min="1261" max="1261" width="0.85546875" style="123" customWidth="1"/>
    <col min="1262" max="1262" width="11.7109375" style="123" customWidth="1"/>
    <col min="1263" max="1265" width="12.7109375" style="123" customWidth="1"/>
    <col min="1266" max="1266" width="0.85546875" style="123" customWidth="1"/>
    <col min="1267" max="1267" width="12.7109375" style="123" customWidth="1"/>
    <col min="1268" max="1268" width="12.140625" style="123" bestFit="1" customWidth="1"/>
    <col min="1269" max="1270" width="10.5703125" style="123" customWidth="1"/>
    <col min="1271" max="1271" width="0.85546875" style="123" customWidth="1"/>
    <col min="1272" max="1272" width="10.5703125" style="123" customWidth="1"/>
    <col min="1273" max="1275" width="10.85546875" style="123" customWidth="1"/>
    <col min="1276" max="1276" width="0.85546875" style="123" customWidth="1"/>
    <col min="1277" max="1280" width="10.85546875" style="123" customWidth="1"/>
    <col min="1281" max="1281" width="0.85546875" style="123" customWidth="1"/>
    <col min="1282" max="1283" width="10.85546875" style="123" customWidth="1"/>
    <col min="1284" max="1284" width="12.140625" style="123" bestFit="1" customWidth="1"/>
    <col min="1285" max="1285" width="10.85546875" style="123" customWidth="1"/>
    <col min="1286" max="1286" width="0.85546875" style="123" customWidth="1"/>
    <col min="1287" max="1288" width="10.85546875" style="123" customWidth="1"/>
    <col min="1289" max="1289" width="12.140625" style="123" bestFit="1" customWidth="1"/>
    <col min="1290" max="1290" width="10.85546875" style="123" customWidth="1"/>
    <col min="1291" max="1291" width="0.85546875" style="123" customWidth="1"/>
    <col min="1292" max="1292" width="10.85546875" style="123" customWidth="1"/>
    <col min="1293" max="1295" width="12.85546875" style="123" customWidth="1"/>
    <col min="1296" max="1296" width="14.5703125" style="123" customWidth="1"/>
    <col min="1297" max="1297" width="5.140625" style="123" customWidth="1"/>
    <col min="1298" max="1298" width="12" style="123" customWidth="1"/>
    <col min="1299" max="1299" width="13.140625" style="123" bestFit="1" customWidth="1"/>
    <col min="1300" max="1300" width="15.42578125" style="123" bestFit="1" customWidth="1"/>
    <col min="1301" max="1301" width="17" style="123" bestFit="1" customWidth="1"/>
    <col min="1302" max="1302" width="16.28515625" style="123" customWidth="1"/>
    <col min="1303" max="1303" width="15" style="123" bestFit="1" customWidth="1"/>
    <col min="1304" max="1304" width="10.7109375" style="123" bestFit="1" customWidth="1"/>
    <col min="1305" max="1489" width="9.85546875" style="123"/>
    <col min="1490" max="1490" width="13.42578125" style="123" customWidth="1"/>
    <col min="1491" max="1491" width="30.85546875" style="123" customWidth="1"/>
    <col min="1492" max="1492" width="1.85546875" style="123" customWidth="1"/>
    <col min="1493" max="1493" width="11.5703125" style="123" bestFit="1" customWidth="1"/>
    <col min="1494" max="1494" width="10.85546875" style="123" customWidth="1"/>
    <col min="1495" max="1495" width="13" style="123" bestFit="1" customWidth="1"/>
    <col min="1496" max="1496" width="10.85546875" style="123" customWidth="1"/>
    <col min="1497" max="1497" width="0.85546875" style="123" customWidth="1"/>
    <col min="1498" max="1501" width="10.85546875" style="123" customWidth="1"/>
    <col min="1502" max="1502" width="0.85546875" style="123" customWidth="1"/>
    <col min="1503" max="1503" width="10.85546875" style="123" customWidth="1"/>
    <col min="1504" max="1506" width="12.28515625" style="123" customWidth="1"/>
    <col min="1507" max="1507" width="0.85546875" style="123" customWidth="1"/>
    <col min="1508" max="1508" width="12.28515625" style="123" customWidth="1"/>
    <col min="1509" max="1509" width="12.140625" style="123" bestFit="1" customWidth="1"/>
    <col min="1510" max="1511" width="11.7109375" style="123" customWidth="1"/>
    <col min="1512" max="1512" width="0.85546875" style="123" customWidth="1"/>
    <col min="1513" max="1516" width="11.7109375" style="123" customWidth="1"/>
    <col min="1517" max="1517" width="0.85546875" style="123" customWidth="1"/>
    <col min="1518" max="1518" width="11.7109375" style="123" customWidth="1"/>
    <col min="1519" max="1521" width="12.7109375" style="123" customWidth="1"/>
    <col min="1522" max="1522" width="0.85546875" style="123" customWidth="1"/>
    <col min="1523" max="1523" width="12.7109375" style="123" customWidth="1"/>
    <col min="1524" max="1524" width="12.140625" style="123" bestFit="1" customWidth="1"/>
    <col min="1525" max="1526" width="10.5703125" style="123" customWidth="1"/>
    <col min="1527" max="1527" width="0.85546875" style="123" customWidth="1"/>
    <col min="1528" max="1528" width="10.5703125" style="123" customWidth="1"/>
    <col min="1529" max="1531" width="10.85546875" style="123" customWidth="1"/>
    <col min="1532" max="1532" width="0.85546875" style="123" customWidth="1"/>
    <col min="1533" max="1536" width="10.85546875" style="123" customWidth="1"/>
    <col min="1537" max="1537" width="0.85546875" style="123" customWidth="1"/>
    <col min="1538" max="1539" width="10.85546875" style="123" customWidth="1"/>
    <col min="1540" max="1540" width="12.140625" style="123" bestFit="1" customWidth="1"/>
    <col min="1541" max="1541" width="10.85546875" style="123" customWidth="1"/>
    <col min="1542" max="1542" width="0.85546875" style="123" customWidth="1"/>
    <col min="1543" max="1544" width="10.85546875" style="123" customWidth="1"/>
    <col min="1545" max="1545" width="12.140625" style="123" bestFit="1" customWidth="1"/>
    <col min="1546" max="1546" width="10.85546875" style="123" customWidth="1"/>
    <col min="1547" max="1547" width="0.85546875" style="123" customWidth="1"/>
    <col min="1548" max="1548" width="10.85546875" style="123" customWidth="1"/>
    <col min="1549" max="1551" width="12.85546875" style="123" customWidth="1"/>
    <col min="1552" max="1552" width="14.5703125" style="123" customWidth="1"/>
    <col min="1553" max="1553" width="5.140625" style="123" customWidth="1"/>
    <col min="1554" max="1554" width="12" style="123" customWidth="1"/>
    <col min="1555" max="1555" width="13.140625" style="123" bestFit="1" customWidth="1"/>
    <col min="1556" max="1556" width="15.42578125" style="123" bestFit="1" customWidth="1"/>
    <col min="1557" max="1557" width="17" style="123" bestFit="1" customWidth="1"/>
    <col min="1558" max="1558" width="16.28515625" style="123" customWidth="1"/>
    <col min="1559" max="1559" width="15" style="123" bestFit="1" customWidth="1"/>
    <col min="1560" max="1560" width="10.7109375" style="123" bestFit="1" customWidth="1"/>
    <col min="1561" max="1745" width="9.85546875" style="123"/>
    <col min="1746" max="1746" width="13.42578125" style="123" customWidth="1"/>
    <col min="1747" max="1747" width="30.85546875" style="123" customWidth="1"/>
    <col min="1748" max="1748" width="1.85546875" style="123" customWidth="1"/>
    <col min="1749" max="1749" width="11.5703125" style="123" bestFit="1" customWidth="1"/>
    <col min="1750" max="1750" width="10.85546875" style="123" customWidth="1"/>
    <col min="1751" max="1751" width="13" style="123" bestFit="1" customWidth="1"/>
    <col min="1752" max="1752" width="10.85546875" style="123" customWidth="1"/>
    <col min="1753" max="1753" width="0.85546875" style="123" customWidth="1"/>
    <col min="1754" max="1757" width="10.85546875" style="123" customWidth="1"/>
    <col min="1758" max="1758" width="0.85546875" style="123" customWidth="1"/>
    <col min="1759" max="1759" width="10.85546875" style="123" customWidth="1"/>
    <col min="1760" max="1762" width="12.28515625" style="123" customWidth="1"/>
    <col min="1763" max="1763" width="0.85546875" style="123" customWidth="1"/>
    <col min="1764" max="1764" width="12.28515625" style="123" customWidth="1"/>
    <col min="1765" max="1765" width="12.140625" style="123" bestFit="1" customWidth="1"/>
    <col min="1766" max="1767" width="11.7109375" style="123" customWidth="1"/>
    <col min="1768" max="1768" width="0.85546875" style="123" customWidth="1"/>
    <col min="1769" max="1772" width="11.7109375" style="123" customWidth="1"/>
    <col min="1773" max="1773" width="0.85546875" style="123" customWidth="1"/>
    <col min="1774" max="1774" width="11.7109375" style="123" customWidth="1"/>
    <col min="1775" max="1777" width="12.7109375" style="123" customWidth="1"/>
    <col min="1778" max="1778" width="0.85546875" style="123" customWidth="1"/>
    <col min="1779" max="1779" width="12.7109375" style="123" customWidth="1"/>
    <col min="1780" max="1780" width="12.140625" style="123" bestFit="1" customWidth="1"/>
    <col min="1781" max="1782" width="10.5703125" style="123" customWidth="1"/>
    <col min="1783" max="1783" width="0.85546875" style="123" customWidth="1"/>
    <col min="1784" max="1784" width="10.5703125" style="123" customWidth="1"/>
    <col min="1785" max="1787" width="10.85546875" style="123" customWidth="1"/>
    <col min="1788" max="1788" width="0.85546875" style="123" customWidth="1"/>
    <col min="1789" max="1792" width="10.85546875" style="123" customWidth="1"/>
    <col min="1793" max="1793" width="0.85546875" style="123" customWidth="1"/>
    <col min="1794" max="1795" width="10.85546875" style="123" customWidth="1"/>
    <col min="1796" max="1796" width="12.140625" style="123" bestFit="1" customWidth="1"/>
    <col min="1797" max="1797" width="10.85546875" style="123" customWidth="1"/>
    <col min="1798" max="1798" width="0.85546875" style="123" customWidth="1"/>
    <col min="1799" max="1800" width="10.85546875" style="123" customWidth="1"/>
    <col min="1801" max="1801" width="12.140625" style="123" bestFit="1" customWidth="1"/>
    <col min="1802" max="1802" width="10.85546875" style="123" customWidth="1"/>
    <col min="1803" max="1803" width="0.85546875" style="123" customWidth="1"/>
    <col min="1804" max="1804" width="10.85546875" style="123" customWidth="1"/>
    <col min="1805" max="1807" width="12.85546875" style="123" customWidth="1"/>
    <col min="1808" max="1808" width="14.5703125" style="123" customWidth="1"/>
    <col min="1809" max="1809" width="5.140625" style="123" customWidth="1"/>
    <col min="1810" max="1810" width="12" style="123" customWidth="1"/>
    <col min="1811" max="1811" width="13.140625" style="123" bestFit="1" customWidth="1"/>
    <col min="1812" max="1812" width="15.42578125" style="123" bestFit="1" customWidth="1"/>
    <col min="1813" max="1813" width="17" style="123" bestFit="1" customWidth="1"/>
    <col min="1814" max="1814" width="16.28515625" style="123" customWidth="1"/>
    <col min="1815" max="1815" width="15" style="123" bestFit="1" customWidth="1"/>
    <col min="1816" max="1816" width="10.7109375" style="123" bestFit="1" customWidth="1"/>
    <col min="1817" max="2001" width="9.85546875" style="123"/>
    <col min="2002" max="2002" width="13.42578125" style="123" customWidth="1"/>
    <col min="2003" max="2003" width="30.85546875" style="123" customWidth="1"/>
    <col min="2004" max="2004" width="1.85546875" style="123" customWidth="1"/>
    <col min="2005" max="2005" width="11.5703125" style="123" bestFit="1" customWidth="1"/>
    <col min="2006" max="2006" width="10.85546875" style="123" customWidth="1"/>
    <col min="2007" max="2007" width="13" style="123" bestFit="1" customWidth="1"/>
    <col min="2008" max="2008" width="10.85546875" style="123" customWidth="1"/>
    <col min="2009" max="2009" width="0.85546875" style="123" customWidth="1"/>
    <col min="2010" max="2013" width="10.85546875" style="123" customWidth="1"/>
    <col min="2014" max="2014" width="0.85546875" style="123" customWidth="1"/>
    <col min="2015" max="2015" width="10.85546875" style="123" customWidth="1"/>
    <col min="2016" max="2018" width="12.28515625" style="123" customWidth="1"/>
    <col min="2019" max="2019" width="0.85546875" style="123" customWidth="1"/>
    <col min="2020" max="2020" width="12.28515625" style="123" customWidth="1"/>
    <col min="2021" max="2021" width="12.140625" style="123" bestFit="1" customWidth="1"/>
    <col min="2022" max="2023" width="11.7109375" style="123" customWidth="1"/>
    <col min="2024" max="2024" width="0.85546875" style="123" customWidth="1"/>
    <col min="2025" max="2028" width="11.7109375" style="123" customWidth="1"/>
    <col min="2029" max="2029" width="0.85546875" style="123" customWidth="1"/>
    <col min="2030" max="2030" width="11.7109375" style="123" customWidth="1"/>
    <col min="2031" max="2033" width="12.7109375" style="123" customWidth="1"/>
    <col min="2034" max="2034" width="0.85546875" style="123" customWidth="1"/>
    <col min="2035" max="2035" width="12.7109375" style="123" customWidth="1"/>
    <col min="2036" max="2036" width="12.140625" style="123" bestFit="1" customWidth="1"/>
    <col min="2037" max="2038" width="10.5703125" style="123" customWidth="1"/>
    <col min="2039" max="2039" width="0.85546875" style="123" customWidth="1"/>
    <col min="2040" max="2040" width="10.5703125" style="123" customWidth="1"/>
    <col min="2041" max="2043" width="10.85546875" style="123" customWidth="1"/>
    <col min="2044" max="2044" width="0.85546875" style="123" customWidth="1"/>
    <col min="2045" max="2048" width="10.85546875" style="123" customWidth="1"/>
    <col min="2049" max="2049" width="0.85546875" style="123" customWidth="1"/>
    <col min="2050" max="2051" width="10.85546875" style="123" customWidth="1"/>
    <col min="2052" max="2052" width="12.140625" style="123" bestFit="1" customWidth="1"/>
    <col min="2053" max="2053" width="10.85546875" style="123" customWidth="1"/>
    <col min="2054" max="2054" width="0.85546875" style="123" customWidth="1"/>
    <col min="2055" max="2056" width="10.85546875" style="123" customWidth="1"/>
    <col min="2057" max="2057" width="12.140625" style="123" bestFit="1" customWidth="1"/>
    <col min="2058" max="2058" width="10.85546875" style="123" customWidth="1"/>
    <col min="2059" max="2059" width="0.85546875" style="123" customWidth="1"/>
    <col min="2060" max="2060" width="10.85546875" style="123" customWidth="1"/>
    <col min="2061" max="2063" width="12.85546875" style="123" customWidth="1"/>
    <col min="2064" max="2064" width="14.5703125" style="123" customWidth="1"/>
    <col min="2065" max="2065" width="5.140625" style="123" customWidth="1"/>
    <col min="2066" max="2066" width="12" style="123" customWidth="1"/>
    <col min="2067" max="2067" width="13.140625" style="123" bestFit="1" customWidth="1"/>
    <col min="2068" max="2068" width="15.42578125" style="123" bestFit="1" customWidth="1"/>
    <col min="2069" max="2069" width="17" style="123" bestFit="1" customWidth="1"/>
    <col min="2070" max="2070" width="16.28515625" style="123" customWidth="1"/>
    <col min="2071" max="2071" width="15" style="123" bestFit="1" customWidth="1"/>
    <col min="2072" max="2072" width="10.7109375" style="123" bestFit="1" customWidth="1"/>
    <col min="2073" max="2257" width="9.85546875" style="123"/>
    <col min="2258" max="2258" width="13.42578125" style="123" customWidth="1"/>
    <col min="2259" max="2259" width="30.85546875" style="123" customWidth="1"/>
    <col min="2260" max="2260" width="1.85546875" style="123" customWidth="1"/>
    <col min="2261" max="2261" width="11.5703125" style="123" bestFit="1" customWidth="1"/>
    <col min="2262" max="2262" width="10.85546875" style="123" customWidth="1"/>
    <col min="2263" max="2263" width="13" style="123" bestFit="1" customWidth="1"/>
    <col min="2264" max="2264" width="10.85546875" style="123" customWidth="1"/>
    <col min="2265" max="2265" width="0.85546875" style="123" customWidth="1"/>
    <col min="2266" max="2269" width="10.85546875" style="123" customWidth="1"/>
    <col min="2270" max="2270" width="0.85546875" style="123" customWidth="1"/>
    <col min="2271" max="2271" width="10.85546875" style="123" customWidth="1"/>
    <col min="2272" max="2274" width="12.28515625" style="123" customWidth="1"/>
    <col min="2275" max="2275" width="0.85546875" style="123" customWidth="1"/>
    <col min="2276" max="2276" width="12.28515625" style="123" customWidth="1"/>
    <col min="2277" max="2277" width="12.140625" style="123" bestFit="1" customWidth="1"/>
    <col min="2278" max="2279" width="11.7109375" style="123" customWidth="1"/>
    <col min="2280" max="2280" width="0.85546875" style="123" customWidth="1"/>
    <col min="2281" max="2284" width="11.7109375" style="123" customWidth="1"/>
    <col min="2285" max="2285" width="0.85546875" style="123" customWidth="1"/>
    <col min="2286" max="2286" width="11.7109375" style="123" customWidth="1"/>
    <col min="2287" max="2289" width="12.7109375" style="123" customWidth="1"/>
    <col min="2290" max="2290" width="0.85546875" style="123" customWidth="1"/>
    <col min="2291" max="2291" width="12.7109375" style="123" customWidth="1"/>
    <col min="2292" max="2292" width="12.140625" style="123" bestFit="1" customWidth="1"/>
    <col min="2293" max="2294" width="10.5703125" style="123" customWidth="1"/>
    <col min="2295" max="2295" width="0.85546875" style="123" customWidth="1"/>
    <col min="2296" max="2296" width="10.5703125" style="123" customWidth="1"/>
    <col min="2297" max="2299" width="10.85546875" style="123" customWidth="1"/>
    <col min="2300" max="2300" width="0.85546875" style="123" customWidth="1"/>
    <col min="2301" max="2304" width="10.85546875" style="123" customWidth="1"/>
    <col min="2305" max="2305" width="0.85546875" style="123" customWidth="1"/>
    <col min="2306" max="2307" width="10.85546875" style="123" customWidth="1"/>
    <col min="2308" max="2308" width="12.140625" style="123" bestFit="1" customWidth="1"/>
    <col min="2309" max="2309" width="10.85546875" style="123" customWidth="1"/>
    <col min="2310" max="2310" width="0.85546875" style="123" customWidth="1"/>
    <col min="2311" max="2312" width="10.85546875" style="123" customWidth="1"/>
    <col min="2313" max="2313" width="12.140625" style="123" bestFit="1" customWidth="1"/>
    <col min="2314" max="2314" width="10.85546875" style="123" customWidth="1"/>
    <col min="2315" max="2315" width="0.85546875" style="123" customWidth="1"/>
    <col min="2316" max="2316" width="10.85546875" style="123" customWidth="1"/>
    <col min="2317" max="2319" width="12.85546875" style="123" customWidth="1"/>
    <col min="2320" max="2320" width="14.5703125" style="123" customWidth="1"/>
    <col min="2321" max="2321" width="5.140625" style="123" customWidth="1"/>
    <col min="2322" max="2322" width="12" style="123" customWidth="1"/>
    <col min="2323" max="2323" width="13.140625" style="123" bestFit="1" customWidth="1"/>
    <col min="2324" max="2324" width="15.42578125" style="123" bestFit="1" customWidth="1"/>
    <col min="2325" max="2325" width="17" style="123" bestFit="1" customWidth="1"/>
    <col min="2326" max="2326" width="16.28515625" style="123" customWidth="1"/>
    <col min="2327" max="2327" width="15" style="123" bestFit="1" customWidth="1"/>
    <col min="2328" max="2328" width="10.7109375" style="123" bestFit="1" customWidth="1"/>
    <col min="2329" max="2513" width="9.85546875" style="123"/>
    <col min="2514" max="2514" width="13.42578125" style="123" customWidth="1"/>
    <col min="2515" max="2515" width="30.85546875" style="123" customWidth="1"/>
    <col min="2516" max="2516" width="1.85546875" style="123" customWidth="1"/>
    <col min="2517" max="2517" width="11.5703125" style="123" bestFit="1" customWidth="1"/>
    <col min="2518" max="2518" width="10.85546875" style="123" customWidth="1"/>
    <col min="2519" max="2519" width="13" style="123" bestFit="1" customWidth="1"/>
    <col min="2520" max="2520" width="10.85546875" style="123" customWidth="1"/>
    <col min="2521" max="2521" width="0.85546875" style="123" customWidth="1"/>
    <col min="2522" max="2525" width="10.85546875" style="123" customWidth="1"/>
    <col min="2526" max="2526" width="0.85546875" style="123" customWidth="1"/>
    <col min="2527" max="2527" width="10.85546875" style="123" customWidth="1"/>
    <col min="2528" max="2530" width="12.28515625" style="123" customWidth="1"/>
    <col min="2531" max="2531" width="0.85546875" style="123" customWidth="1"/>
    <col min="2532" max="2532" width="12.28515625" style="123" customWidth="1"/>
    <col min="2533" max="2533" width="12.140625" style="123" bestFit="1" customWidth="1"/>
    <col min="2534" max="2535" width="11.7109375" style="123" customWidth="1"/>
    <col min="2536" max="2536" width="0.85546875" style="123" customWidth="1"/>
    <col min="2537" max="2540" width="11.7109375" style="123" customWidth="1"/>
    <col min="2541" max="2541" width="0.85546875" style="123" customWidth="1"/>
    <col min="2542" max="2542" width="11.7109375" style="123" customWidth="1"/>
    <col min="2543" max="2545" width="12.7109375" style="123" customWidth="1"/>
    <col min="2546" max="2546" width="0.85546875" style="123" customWidth="1"/>
    <col min="2547" max="2547" width="12.7109375" style="123" customWidth="1"/>
    <col min="2548" max="2548" width="12.140625" style="123" bestFit="1" customWidth="1"/>
    <col min="2549" max="2550" width="10.5703125" style="123" customWidth="1"/>
    <col min="2551" max="2551" width="0.85546875" style="123" customWidth="1"/>
    <col min="2552" max="2552" width="10.5703125" style="123" customWidth="1"/>
    <col min="2553" max="2555" width="10.85546875" style="123" customWidth="1"/>
    <col min="2556" max="2556" width="0.85546875" style="123" customWidth="1"/>
    <col min="2557" max="2560" width="10.85546875" style="123" customWidth="1"/>
    <col min="2561" max="2561" width="0.85546875" style="123" customWidth="1"/>
    <col min="2562" max="2563" width="10.85546875" style="123" customWidth="1"/>
    <col min="2564" max="2564" width="12.140625" style="123" bestFit="1" customWidth="1"/>
    <col min="2565" max="2565" width="10.85546875" style="123" customWidth="1"/>
    <col min="2566" max="2566" width="0.85546875" style="123" customWidth="1"/>
    <col min="2567" max="2568" width="10.85546875" style="123" customWidth="1"/>
    <col min="2569" max="2569" width="12.140625" style="123" bestFit="1" customWidth="1"/>
    <col min="2570" max="2570" width="10.85546875" style="123" customWidth="1"/>
    <col min="2571" max="2571" width="0.85546875" style="123" customWidth="1"/>
    <col min="2572" max="2572" width="10.85546875" style="123" customWidth="1"/>
    <col min="2573" max="2575" width="12.85546875" style="123" customWidth="1"/>
    <col min="2576" max="2576" width="14.5703125" style="123" customWidth="1"/>
    <col min="2577" max="2577" width="5.140625" style="123" customWidth="1"/>
    <col min="2578" max="2578" width="12" style="123" customWidth="1"/>
    <col min="2579" max="2579" width="13.140625" style="123" bestFit="1" customWidth="1"/>
    <col min="2580" max="2580" width="15.42578125" style="123" bestFit="1" customWidth="1"/>
    <col min="2581" max="2581" width="17" style="123" bestFit="1" customWidth="1"/>
    <col min="2582" max="2582" width="16.28515625" style="123" customWidth="1"/>
    <col min="2583" max="2583" width="15" style="123" bestFit="1" customWidth="1"/>
    <col min="2584" max="2584" width="10.7109375" style="123" bestFit="1" customWidth="1"/>
    <col min="2585" max="2769" width="9.85546875" style="123"/>
    <col min="2770" max="2770" width="13.42578125" style="123" customWidth="1"/>
    <col min="2771" max="2771" width="30.85546875" style="123" customWidth="1"/>
    <col min="2772" max="2772" width="1.85546875" style="123" customWidth="1"/>
    <col min="2773" max="2773" width="11.5703125" style="123" bestFit="1" customWidth="1"/>
    <col min="2774" max="2774" width="10.85546875" style="123" customWidth="1"/>
    <col min="2775" max="2775" width="13" style="123" bestFit="1" customWidth="1"/>
    <col min="2776" max="2776" width="10.85546875" style="123" customWidth="1"/>
    <col min="2777" max="2777" width="0.85546875" style="123" customWidth="1"/>
    <col min="2778" max="2781" width="10.85546875" style="123" customWidth="1"/>
    <col min="2782" max="2782" width="0.85546875" style="123" customWidth="1"/>
    <col min="2783" max="2783" width="10.85546875" style="123" customWidth="1"/>
    <col min="2784" max="2786" width="12.28515625" style="123" customWidth="1"/>
    <col min="2787" max="2787" width="0.85546875" style="123" customWidth="1"/>
    <col min="2788" max="2788" width="12.28515625" style="123" customWidth="1"/>
    <col min="2789" max="2789" width="12.140625" style="123" bestFit="1" customWidth="1"/>
    <col min="2790" max="2791" width="11.7109375" style="123" customWidth="1"/>
    <col min="2792" max="2792" width="0.85546875" style="123" customWidth="1"/>
    <col min="2793" max="2796" width="11.7109375" style="123" customWidth="1"/>
    <col min="2797" max="2797" width="0.85546875" style="123" customWidth="1"/>
    <col min="2798" max="2798" width="11.7109375" style="123" customWidth="1"/>
    <col min="2799" max="2801" width="12.7109375" style="123" customWidth="1"/>
    <col min="2802" max="2802" width="0.85546875" style="123" customWidth="1"/>
    <col min="2803" max="2803" width="12.7109375" style="123" customWidth="1"/>
    <col min="2804" max="2804" width="12.140625" style="123" bestFit="1" customWidth="1"/>
    <col min="2805" max="2806" width="10.5703125" style="123" customWidth="1"/>
    <col min="2807" max="2807" width="0.85546875" style="123" customWidth="1"/>
    <col min="2808" max="2808" width="10.5703125" style="123" customWidth="1"/>
    <col min="2809" max="2811" width="10.85546875" style="123" customWidth="1"/>
    <col min="2812" max="2812" width="0.85546875" style="123" customWidth="1"/>
    <col min="2813" max="2816" width="10.85546875" style="123" customWidth="1"/>
    <col min="2817" max="2817" width="0.85546875" style="123" customWidth="1"/>
    <col min="2818" max="2819" width="10.85546875" style="123" customWidth="1"/>
    <col min="2820" max="2820" width="12.140625" style="123" bestFit="1" customWidth="1"/>
    <col min="2821" max="2821" width="10.85546875" style="123" customWidth="1"/>
    <col min="2822" max="2822" width="0.85546875" style="123" customWidth="1"/>
    <col min="2823" max="2824" width="10.85546875" style="123" customWidth="1"/>
    <col min="2825" max="2825" width="12.140625" style="123" bestFit="1" customWidth="1"/>
    <col min="2826" max="2826" width="10.85546875" style="123" customWidth="1"/>
    <col min="2827" max="2827" width="0.85546875" style="123" customWidth="1"/>
    <col min="2828" max="2828" width="10.85546875" style="123" customWidth="1"/>
    <col min="2829" max="2831" width="12.85546875" style="123" customWidth="1"/>
    <col min="2832" max="2832" width="14.5703125" style="123" customWidth="1"/>
    <col min="2833" max="2833" width="5.140625" style="123" customWidth="1"/>
    <col min="2834" max="2834" width="12" style="123" customWidth="1"/>
    <col min="2835" max="2835" width="13.140625" style="123" bestFit="1" customWidth="1"/>
    <col min="2836" max="2836" width="15.42578125" style="123" bestFit="1" customWidth="1"/>
    <col min="2837" max="2837" width="17" style="123" bestFit="1" customWidth="1"/>
    <col min="2838" max="2838" width="16.28515625" style="123" customWidth="1"/>
    <col min="2839" max="2839" width="15" style="123" bestFit="1" customWidth="1"/>
    <col min="2840" max="2840" width="10.7109375" style="123" bestFit="1" customWidth="1"/>
    <col min="2841" max="3025" width="9.85546875" style="123"/>
    <col min="3026" max="3026" width="13.42578125" style="123" customWidth="1"/>
    <col min="3027" max="3027" width="30.85546875" style="123" customWidth="1"/>
    <col min="3028" max="3028" width="1.85546875" style="123" customWidth="1"/>
    <col min="3029" max="3029" width="11.5703125" style="123" bestFit="1" customWidth="1"/>
    <col min="3030" max="3030" width="10.85546875" style="123" customWidth="1"/>
    <col min="3031" max="3031" width="13" style="123" bestFit="1" customWidth="1"/>
    <col min="3032" max="3032" width="10.85546875" style="123" customWidth="1"/>
    <col min="3033" max="3033" width="0.85546875" style="123" customWidth="1"/>
    <col min="3034" max="3037" width="10.85546875" style="123" customWidth="1"/>
    <col min="3038" max="3038" width="0.85546875" style="123" customWidth="1"/>
    <col min="3039" max="3039" width="10.85546875" style="123" customWidth="1"/>
    <col min="3040" max="3042" width="12.28515625" style="123" customWidth="1"/>
    <col min="3043" max="3043" width="0.85546875" style="123" customWidth="1"/>
    <col min="3044" max="3044" width="12.28515625" style="123" customWidth="1"/>
    <col min="3045" max="3045" width="12.140625" style="123" bestFit="1" customWidth="1"/>
    <col min="3046" max="3047" width="11.7109375" style="123" customWidth="1"/>
    <col min="3048" max="3048" width="0.85546875" style="123" customWidth="1"/>
    <col min="3049" max="3052" width="11.7109375" style="123" customWidth="1"/>
    <col min="3053" max="3053" width="0.85546875" style="123" customWidth="1"/>
    <col min="3054" max="3054" width="11.7109375" style="123" customWidth="1"/>
    <col min="3055" max="3057" width="12.7109375" style="123" customWidth="1"/>
    <col min="3058" max="3058" width="0.85546875" style="123" customWidth="1"/>
    <col min="3059" max="3059" width="12.7109375" style="123" customWidth="1"/>
    <col min="3060" max="3060" width="12.140625" style="123" bestFit="1" customWidth="1"/>
    <col min="3061" max="3062" width="10.5703125" style="123" customWidth="1"/>
    <col min="3063" max="3063" width="0.85546875" style="123" customWidth="1"/>
    <col min="3064" max="3064" width="10.5703125" style="123" customWidth="1"/>
    <col min="3065" max="3067" width="10.85546875" style="123" customWidth="1"/>
    <col min="3068" max="3068" width="0.85546875" style="123" customWidth="1"/>
    <col min="3069" max="3072" width="10.85546875" style="123" customWidth="1"/>
    <col min="3073" max="3073" width="0.85546875" style="123" customWidth="1"/>
    <col min="3074" max="3075" width="10.85546875" style="123" customWidth="1"/>
    <col min="3076" max="3076" width="12.140625" style="123" bestFit="1" customWidth="1"/>
    <col min="3077" max="3077" width="10.85546875" style="123" customWidth="1"/>
    <col min="3078" max="3078" width="0.85546875" style="123" customWidth="1"/>
    <col min="3079" max="3080" width="10.85546875" style="123" customWidth="1"/>
    <col min="3081" max="3081" width="12.140625" style="123" bestFit="1" customWidth="1"/>
    <col min="3082" max="3082" width="10.85546875" style="123" customWidth="1"/>
    <col min="3083" max="3083" width="0.85546875" style="123" customWidth="1"/>
    <col min="3084" max="3084" width="10.85546875" style="123" customWidth="1"/>
    <col min="3085" max="3087" width="12.85546875" style="123" customWidth="1"/>
    <col min="3088" max="3088" width="14.5703125" style="123" customWidth="1"/>
    <col min="3089" max="3089" width="5.140625" style="123" customWidth="1"/>
    <col min="3090" max="3090" width="12" style="123" customWidth="1"/>
    <col min="3091" max="3091" width="13.140625" style="123" bestFit="1" customWidth="1"/>
    <col min="3092" max="3092" width="15.42578125" style="123" bestFit="1" customWidth="1"/>
    <col min="3093" max="3093" width="17" style="123" bestFit="1" customWidth="1"/>
    <col min="3094" max="3094" width="16.28515625" style="123" customWidth="1"/>
    <col min="3095" max="3095" width="15" style="123" bestFit="1" customWidth="1"/>
    <col min="3096" max="3096" width="10.7109375" style="123" bestFit="1" customWidth="1"/>
    <col min="3097" max="3281" width="9.85546875" style="123"/>
    <col min="3282" max="3282" width="13.42578125" style="123" customWidth="1"/>
    <col min="3283" max="3283" width="30.85546875" style="123" customWidth="1"/>
    <col min="3284" max="3284" width="1.85546875" style="123" customWidth="1"/>
    <col min="3285" max="3285" width="11.5703125" style="123" bestFit="1" customWidth="1"/>
    <col min="3286" max="3286" width="10.85546875" style="123" customWidth="1"/>
    <col min="3287" max="3287" width="13" style="123" bestFit="1" customWidth="1"/>
    <col min="3288" max="3288" width="10.85546875" style="123" customWidth="1"/>
    <col min="3289" max="3289" width="0.85546875" style="123" customWidth="1"/>
    <col min="3290" max="3293" width="10.85546875" style="123" customWidth="1"/>
    <col min="3294" max="3294" width="0.85546875" style="123" customWidth="1"/>
    <col min="3295" max="3295" width="10.85546875" style="123" customWidth="1"/>
    <col min="3296" max="3298" width="12.28515625" style="123" customWidth="1"/>
    <col min="3299" max="3299" width="0.85546875" style="123" customWidth="1"/>
    <col min="3300" max="3300" width="12.28515625" style="123" customWidth="1"/>
    <col min="3301" max="3301" width="12.140625" style="123" bestFit="1" customWidth="1"/>
    <col min="3302" max="3303" width="11.7109375" style="123" customWidth="1"/>
    <col min="3304" max="3304" width="0.85546875" style="123" customWidth="1"/>
    <col min="3305" max="3308" width="11.7109375" style="123" customWidth="1"/>
    <col min="3309" max="3309" width="0.85546875" style="123" customWidth="1"/>
    <col min="3310" max="3310" width="11.7109375" style="123" customWidth="1"/>
    <col min="3311" max="3313" width="12.7109375" style="123" customWidth="1"/>
    <col min="3314" max="3314" width="0.85546875" style="123" customWidth="1"/>
    <col min="3315" max="3315" width="12.7109375" style="123" customWidth="1"/>
    <col min="3316" max="3316" width="12.140625" style="123" bestFit="1" customWidth="1"/>
    <col min="3317" max="3318" width="10.5703125" style="123" customWidth="1"/>
    <col min="3319" max="3319" width="0.85546875" style="123" customWidth="1"/>
    <col min="3320" max="3320" width="10.5703125" style="123" customWidth="1"/>
    <col min="3321" max="3323" width="10.85546875" style="123" customWidth="1"/>
    <col min="3324" max="3324" width="0.85546875" style="123" customWidth="1"/>
    <col min="3325" max="3328" width="10.85546875" style="123" customWidth="1"/>
    <col min="3329" max="3329" width="0.85546875" style="123" customWidth="1"/>
    <col min="3330" max="3331" width="10.85546875" style="123" customWidth="1"/>
    <col min="3332" max="3332" width="12.140625" style="123" bestFit="1" customWidth="1"/>
    <col min="3333" max="3333" width="10.85546875" style="123" customWidth="1"/>
    <col min="3334" max="3334" width="0.85546875" style="123" customWidth="1"/>
    <col min="3335" max="3336" width="10.85546875" style="123" customWidth="1"/>
    <col min="3337" max="3337" width="12.140625" style="123" bestFit="1" customWidth="1"/>
    <col min="3338" max="3338" width="10.85546875" style="123" customWidth="1"/>
    <col min="3339" max="3339" width="0.85546875" style="123" customWidth="1"/>
    <col min="3340" max="3340" width="10.85546875" style="123" customWidth="1"/>
    <col min="3341" max="3343" width="12.85546875" style="123" customWidth="1"/>
    <col min="3344" max="3344" width="14.5703125" style="123" customWidth="1"/>
    <col min="3345" max="3345" width="5.140625" style="123" customWidth="1"/>
    <col min="3346" max="3346" width="12" style="123" customWidth="1"/>
    <col min="3347" max="3347" width="13.140625" style="123" bestFit="1" customWidth="1"/>
    <col min="3348" max="3348" width="15.42578125" style="123" bestFit="1" customWidth="1"/>
    <col min="3349" max="3349" width="17" style="123" bestFit="1" customWidth="1"/>
    <col min="3350" max="3350" width="16.28515625" style="123" customWidth="1"/>
    <col min="3351" max="3351" width="15" style="123" bestFit="1" customWidth="1"/>
    <col min="3352" max="3352" width="10.7109375" style="123" bestFit="1" customWidth="1"/>
    <col min="3353" max="3537" width="9.85546875" style="123"/>
    <col min="3538" max="3538" width="13.42578125" style="123" customWidth="1"/>
    <col min="3539" max="3539" width="30.85546875" style="123" customWidth="1"/>
    <col min="3540" max="3540" width="1.85546875" style="123" customWidth="1"/>
    <col min="3541" max="3541" width="11.5703125" style="123" bestFit="1" customWidth="1"/>
    <col min="3542" max="3542" width="10.85546875" style="123" customWidth="1"/>
    <col min="3543" max="3543" width="13" style="123" bestFit="1" customWidth="1"/>
    <col min="3544" max="3544" width="10.85546875" style="123" customWidth="1"/>
    <col min="3545" max="3545" width="0.85546875" style="123" customWidth="1"/>
    <col min="3546" max="3549" width="10.85546875" style="123" customWidth="1"/>
    <col min="3550" max="3550" width="0.85546875" style="123" customWidth="1"/>
    <col min="3551" max="3551" width="10.85546875" style="123" customWidth="1"/>
    <col min="3552" max="3554" width="12.28515625" style="123" customWidth="1"/>
    <col min="3555" max="3555" width="0.85546875" style="123" customWidth="1"/>
    <col min="3556" max="3556" width="12.28515625" style="123" customWidth="1"/>
    <col min="3557" max="3557" width="12.140625" style="123" bestFit="1" customWidth="1"/>
    <col min="3558" max="3559" width="11.7109375" style="123" customWidth="1"/>
    <col min="3560" max="3560" width="0.85546875" style="123" customWidth="1"/>
    <col min="3561" max="3564" width="11.7109375" style="123" customWidth="1"/>
    <col min="3565" max="3565" width="0.85546875" style="123" customWidth="1"/>
    <col min="3566" max="3566" width="11.7109375" style="123" customWidth="1"/>
    <col min="3567" max="3569" width="12.7109375" style="123" customWidth="1"/>
    <col min="3570" max="3570" width="0.85546875" style="123" customWidth="1"/>
    <col min="3571" max="3571" width="12.7109375" style="123" customWidth="1"/>
    <col min="3572" max="3572" width="12.140625" style="123" bestFit="1" customWidth="1"/>
    <col min="3573" max="3574" width="10.5703125" style="123" customWidth="1"/>
    <col min="3575" max="3575" width="0.85546875" style="123" customWidth="1"/>
    <col min="3576" max="3576" width="10.5703125" style="123" customWidth="1"/>
    <col min="3577" max="3579" width="10.85546875" style="123" customWidth="1"/>
    <col min="3580" max="3580" width="0.85546875" style="123" customWidth="1"/>
    <col min="3581" max="3584" width="10.85546875" style="123" customWidth="1"/>
    <col min="3585" max="3585" width="0.85546875" style="123" customWidth="1"/>
    <col min="3586" max="3587" width="10.85546875" style="123" customWidth="1"/>
    <col min="3588" max="3588" width="12.140625" style="123" bestFit="1" customWidth="1"/>
    <col min="3589" max="3589" width="10.85546875" style="123" customWidth="1"/>
    <col min="3590" max="3590" width="0.85546875" style="123" customWidth="1"/>
    <col min="3591" max="3592" width="10.85546875" style="123" customWidth="1"/>
    <col min="3593" max="3593" width="12.140625" style="123" bestFit="1" customWidth="1"/>
    <col min="3594" max="3594" width="10.85546875" style="123" customWidth="1"/>
    <col min="3595" max="3595" width="0.85546875" style="123" customWidth="1"/>
    <col min="3596" max="3596" width="10.85546875" style="123" customWidth="1"/>
    <col min="3597" max="3599" width="12.85546875" style="123" customWidth="1"/>
    <col min="3600" max="3600" width="14.5703125" style="123" customWidth="1"/>
    <col min="3601" max="3601" width="5.140625" style="123" customWidth="1"/>
    <col min="3602" max="3602" width="12" style="123" customWidth="1"/>
    <col min="3603" max="3603" width="13.140625" style="123" bestFit="1" customWidth="1"/>
    <col min="3604" max="3604" width="15.42578125" style="123" bestFit="1" customWidth="1"/>
    <col min="3605" max="3605" width="17" style="123" bestFit="1" customWidth="1"/>
    <col min="3606" max="3606" width="16.28515625" style="123" customWidth="1"/>
    <col min="3607" max="3607" width="15" style="123" bestFit="1" customWidth="1"/>
    <col min="3608" max="3608" width="10.7109375" style="123" bestFit="1" customWidth="1"/>
    <col min="3609" max="3793" width="9.85546875" style="123"/>
    <col min="3794" max="3794" width="13.42578125" style="123" customWidth="1"/>
    <col min="3795" max="3795" width="30.85546875" style="123" customWidth="1"/>
    <col min="3796" max="3796" width="1.85546875" style="123" customWidth="1"/>
    <col min="3797" max="3797" width="11.5703125" style="123" bestFit="1" customWidth="1"/>
    <col min="3798" max="3798" width="10.85546875" style="123" customWidth="1"/>
    <col min="3799" max="3799" width="13" style="123" bestFit="1" customWidth="1"/>
    <col min="3800" max="3800" width="10.85546875" style="123" customWidth="1"/>
    <col min="3801" max="3801" width="0.85546875" style="123" customWidth="1"/>
    <col min="3802" max="3805" width="10.85546875" style="123" customWidth="1"/>
    <col min="3806" max="3806" width="0.85546875" style="123" customWidth="1"/>
    <col min="3807" max="3807" width="10.85546875" style="123" customWidth="1"/>
    <col min="3808" max="3810" width="12.28515625" style="123" customWidth="1"/>
    <col min="3811" max="3811" width="0.85546875" style="123" customWidth="1"/>
    <col min="3812" max="3812" width="12.28515625" style="123" customWidth="1"/>
    <col min="3813" max="3813" width="12.140625" style="123" bestFit="1" customWidth="1"/>
    <col min="3814" max="3815" width="11.7109375" style="123" customWidth="1"/>
    <col min="3816" max="3816" width="0.85546875" style="123" customWidth="1"/>
    <col min="3817" max="3820" width="11.7109375" style="123" customWidth="1"/>
    <col min="3821" max="3821" width="0.85546875" style="123" customWidth="1"/>
    <col min="3822" max="3822" width="11.7109375" style="123" customWidth="1"/>
    <col min="3823" max="3825" width="12.7109375" style="123" customWidth="1"/>
    <col min="3826" max="3826" width="0.85546875" style="123" customWidth="1"/>
    <col min="3827" max="3827" width="12.7109375" style="123" customWidth="1"/>
    <col min="3828" max="3828" width="12.140625" style="123" bestFit="1" customWidth="1"/>
    <col min="3829" max="3830" width="10.5703125" style="123" customWidth="1"/>
    <col min="3831" max="3831" width="0.85546875" style="123" customWidth="1"/>
    <col min="3832" max="3832" width="10.5703125" style="123" customWidth="1"/>
    <col min="3833" max="3835" width="10.85546875" style="123" customWidth="1"/>
    <col min="3836" max="3836" width="0.85546875" style="123" customWidth="1"/>
    <col min="3837" max="3840" width="10.85546875" style="123" customWidth="1"/>
    <col min="3841" max="3841" width="0.85546875" style="123" customWidth="1"/>
    <col min="3842" max="3843" width="10.85546875" style="123" customWidth="1"/>
    <col min="3844" max="3844" width="12.140625" style="123" bestFit="1" customWidth="1"/>
    <col min="3845" max="3845" width="10.85546875" style="123" customWidth="1"/>
    <col min="3846" max="3846" width="0.85546875" style="123" customWidth="1"/>
    <col min="3847" max="3848" width="10.85546875" style="123" customWidth="1"/>
    <col min="3849" max="3849" width="12.140625" style="123" bestFit="1" customWidth="1"/>
    <col min="3850" max="3850" width="10.85546875" style="123" customWidth="1"/>
    <col min="3851" max="3851" width="0.85546875" style="123" customWidth="1"/>
    <col min="3852" max="3852" width="10.85546875" style="123" customWidth="1"/>
    <col min="3853" max="3855" width="12.85546875" style="123" customWidth="1"/>
    <col min="3856" max="3856" width="14.5703125" style="123" customWidth="1"/>
    <col min="3857" max="3857" width="5.140625" style="123" customWidth="1"/>
    <col min="3858" max="3858" width="12" style="123" customWidth="1"/>
    <col min="3859" max="3859" width="13.140625" style="123" bestFit="1" customWidth="1"/>
    <col min="3860" max="3860" width="15.42578125" style="123" bestFit="1" customWidth="1"/>
    <col min="3861" max="3861" width="17" style="123" bestFit="1" customWidth="1"/>
    <col min="3862" max="3862" width="16.28515625" style="123" customWidth="1"/>
    <col min="3863" max="3863" width="15" style="123" bestFit="1" customWidth="1"/>
    <col min="3864" max="3864" width="10.7109375" style="123" bestFit="1" customWidth="1"/>
    <col min="3865" max="4049" width="9.85546875" style="123"/>
    <col min="4050" max="4050" width="13.42578125" style="123" customWidth="1"/>
    <col min="4051" max="4051" width="30.85546875" style="123" customWidth="1"/>
    <col min="4052" max="4052" width="1.85546875" style="123" customWidth="1"/>
    <col min="4053" max="4053" width="11.5703125" style="123" bestFit="1" customWidth="1"/>
    <col min="4054" max="4054" width="10.85546875" style="123" customWidth="1"/>
    <col min="4055" max="4055" width="13" style="123" bestFit="1" customWidth="1"/>
    <col min="4056" max="4056" width="10.85546875" style="123" customWidth="1"/>
    <col min="4057" max="4057" width="0.85546875" style="123" customWidth="1"/>
    <col min="4058" max="4061" width="10.85546875" style="123" customWidth="1"/>
    <col min="4062" max="4062" width="0.85546875" style="123" customWidth="1"/>
    <col min="4063" max="4063" width="10.85546875" style="123" customWidth="1"/>
    <col min="4064" max="4066" width="12.28515625" style="123" customWidth="1"/>
    <col min="4067" max="4067" width="0.85546875" style="123" customWidth="1"/>
    <col min="4068" max="4068" width="12.28515625" style="123" customWidth="1"/>
    <col min="4069" max="4069" width="12.140625" style="123" bestFit="1" customWidth="1"/>
    <col min="4070" max="4071" width="11.7109375" style="123" customWidth="1"/>
    <col min="4072" max="4072" width="0.85546875" style="123" customWidth="1"/>
    <col min="4073" max="4076" width="11.7109375" style="123" customWidth="1"/>
    <col min="4077" max="4077" width="0.85546875" style="123" customWidth="1"/>
    <col min="4078" max="4078" width="11.7109375" style="123" customWidth="1"/>
    <col min="4079" max="4081" width="12.7109375" style="123" customWidth="1"/>
    <col min="4082" max="4082" width="0.85546875" style="123" customWidth="1"/>
    <col min="4083" max="4083" width="12.7109375" style="123" customWidth="1"/>
    <col min="4084" max="4084" width="12.140625" style="123" bestFit="1" customWidth="1"/>
    <col min="4085" max="4086" width="10.5703125" style="123" customWidth="1"/>
    <col min="4087" max="4087" width="0.85546875" style="123" customWidth="1"/>
    <col min="4088" max="4088" width="10.5703125" style="123" customWidth="1"/>
    <col min="4089" max="4091" width="10.85546875" style="123" customWidth="1"/>
    <col min="4092" max="4092" width="0.85546875" style="123" customWidth="1"/>
    <col min="4093" max="4096" width="10.85546875" style="123" customWidth="1"/>
    <col min="4097" max="4097" width="0.85546875" style="123" customWidth="1"/>
    <col min="4098" max="4099" width="10.85546875" style="123" customWidth="1"/>
    <col min="4100" max="4100" width="12.140625" style="123" bestFit="1" customWidth="1"/>
    <col min="4101" max="4101" width="10.85546875" style="123" customWidth="1"/>
    <col min="4102" max="4102" width="0.85546875" style="123" customWidth="1"/>
    <col min="4103" max="4104" width="10.85546875" style="123" customWidth="1"/>
    <col min="4105" max="4105" width="12.140625" style="123" bestFit="1" customWidth="1"/>
    <col min="4106" max="4106" width="10.85546875" style="123" customWidth="1"/>
    <col min="4107" max="4107" width="0.85546875" style="123" customWidth="1"/>
    <col min="4108" max="4108" width="10.85546875" style="123" customWidth="1"/>
    <col min="4109" max="4111" width="12.85546875" style="123" customWidth="1"/>
    <col min="4112" max="4112" width="14.5703125" style="123" customWidth="1"/>
    <col min="4113" max="4113" width="5.140625" style="123" customWidth="1"/>
    <col min="4114" max="4114" width="12" style="123" customWidth="1"/>
    <col min="4115" max="4115" width="13.140625" style="123" bestFit="1" customWidth="1"/>
    <col min="4116" max="4116" width="15.42578125" style="123" bestFit="1" customWidth="1"/>
    <col min="4117" max="4117" width="17" style="123" bestFit="1" customWidth="1"/>
    <col min="4118" max="4118" width="16.28515625" style="123" customWidth="1"/>
    <col min="4119" max="4119" width="15" style="123" bestFit="1" customWidth="1"/>
    <col min="4120" max="4120" width="10.7109375" style="123" bestFit="1" customWidth="1"/>
    <col min="4121" max="4305" width="9.85546875" style="123"/>
    <col min="4306" max="4306" width="13.42578125" style="123" customWidth="1"/>
    <col min="4307" max="4307" width="30.85546875" style="123" customWidth="1"/>
    <col min="4308" max="4308" width="1.85546875" style="123" customWidth="1"/>
    <col min="4309" max="4309" width="11.5703125" style="123" bestFit="1" customWidth="1"/>
    <col min="4310" max="4310" width="10.85546875" style="123" customWidth="1"/>
    <col min="4311" max="4311" width="13" style="123" bestFit="1" customWidth="1"/>
    <col min="4312" max="4312" width="10.85546875" style="123" customWidth="1"/>
    <col min="4313" max="4313" width="0.85546875" style="123" customWidth="1"/>
    <col min="4314" max="4317" width="10.85546875" style="123" customWidth="1"/>
    <col min="4318" max="4318" width="0.85546875" style="123" customWidth="1"/>
    <col min="4319" max="4319" width="10.85546875" style="123" customWidth="1"/>
    <col min="4320" max="4322" width="12.28515625" style="123" customWidth="1"/>
    <col min="4323" max="4323" width="0.85546875" style="123" customWidth="1"/>
    <col min="4324" max="4324" width="12.28515625" style="123" customWidth="1"/>
    <col min="4325" max="4325" width="12.140625" style="123" bestFit="1" customWidth="1"/>
    <col min="4326" max="4327" width="11.7109375" style="123" customWidth="1"/>
    <col min="4328" max="4328" width="0.85546875" style="123" customWidth="1"/>
    <col min="4329" max="4332" width="11.7109375" style="123" customWidth="1"/>
    <col min="4333" max="4333" width="0.85546875" style="123" customWidth="1"/>
    <col min="4334" max="4334" width="11.7109375" style="123" customWidth="1"/>
    <col min="4335" max="4337" width="12.7109375" style="123" customWidth="1"/>
    <col min="4338" max="4338" width="0.85546875" style="123" customWidth="1"/>
    <col min="4339" max="4339" width="12.7109375" style="123" customWidth="1"/>
    <col min="4340" max="4340" width="12.140625" style="123" bestFit="1" customWidth="1"/>
    <col min="4341" max="4342" width="10.5703125" style="123" customWidth="1"/>
    <col min="4343" max="4343" width="0.85546875" style="123" customWidth="1"/>
    <col min="4344" max="4344" width="10.5703125" style="123" customWidth="1"/>
    <col min="4345" max="4347" width="10.85546875" style="123" customWidth="1"/>
    <col min="4348" max="4348" width="0.85546875" style="123" customWidth="1"/>
    <col min="4349" max="4352" width="10.85546875" style="123" customWidth="1"/>
    <col min="4353" max="4353" width="0.85546875" style="123" customWidth="1"/>
    <col min="4354" max="4355" width="10.85546875" style="123" customWidth="1"/>
    <col min="4356" max="4356" width="12.140625" style="123" bestFit="1" customWidth="1"/>
    <col min="4357" max="4357" width="10.85546875" style="123" customWidth="1"/>
    <col min="4358" max="4358" width="0.85546875" style="123" customWidth="1"/>
    <col min="4359" max="4360" width="10.85546875" style="123" customWidth="1"/>
    <col min="4361" max="4361" width="12.140625" style="123" bestFit="1" customWidth="1"/>
    <col min="4362" max="4362" width="10.85546875" style="123" customWidth="1"/>
    <col min="4363" max="4363" width="0.85546875" style="123" customWidth="1"/>
    <col min="4364" max="4364" width="10.85546875" style="123" customWidth="1"/>
    <col min="4365" max="4367" width="12.85546875" style="123" customWidth="1"/>
    <col min="4368" max="4368" width="14.5703125" style="123" customWidth="1"/>
    <col min="4369" max="4369" width="5.140625" style="123" customWidth="1"/>
    <col min="4370" max="4370" width="12" style="123" customWidth="1"/>
    <col min="4371" max="4371" width="13.140625" style="123" bestFit="1" customWidth="1"/>
    <col min="4372" max="4372" width="15.42578125" style="123" bestFit="1" customWidth="1"/>
    <col min="4373" max="4373" width="17" style="123" bestFit="1" customWidth="1"/>
    <col min="4374" max="4374" width="16.28515625" style="123" customWidth="1"/>
    <col min="4375" max="4375" width="15" style="123" bestFit="1" customWidth="1"/>
    <col min="4376" max="4376" width="10.7109375" style="123" bestFit="1" customWidth="1"/>
    <col min="4377" max="4561" width="9.85546875" style="123"/>
    <col min="4562" max="4562" width="13.42578125" style="123" customWidth="1"/>
    <col min="4563" max="4563" width="30.85546875" style="123" customWidth="1"/>
    <col min="4564" max="4564" width="1.85546875" style="123" customWidth="1"/>
    <col min="4565" max="4565" width="11.5703125" style="123" bestFit="1" customWidth="1"/>
    <col min="4566" max="4566" width="10.85546875" style="123" customWidth="1"/>
    <col min="4567" max="4567" width="13" style="123" bestFit="1" customWidth="1"/>
    <col min="4568" max="4568" width="10.85546875" style="123" customWidth="1"/>
    <col min="4569" max="4569" width="0.85546875" style="123" customWidth="1"/>
    <col min="4570" max="4573" width="10.85546875" style="123" customWidth="1"/>
    <col min="4574" max="4574" width="0.85546875" style="123" customWidth="1"/>
    <col min="4575" max="4575" width="10.85546875" style="123" customWidth="1"/>
    <col min="4576" max="4578" width="12.28515625" style="123" customWidth="1"/>
    <col min="4579" max="4579" width="0.85546875" style="123" customWidth="1"/>
    <col min="4580" max="4580" width="12.28515625" style="123" customWidth="1"/>
    <col min="4581" max="4581" width="12.140625" style="123" bestFit="1" customWidth="1"/>
    <col min="4582" max="4583" width="11.7109375" style="123" customWidth="1"/>
    <col min="4584" max="4584" width="0.85546875" style="123" customWidth="1"/>
    <col min="4585" max="4588" width="11.7109375" style="123" customWidth="1"/>
    <col min="4589" max="4589" width="0.85546875" style="123" customWidth="1"/>
    <col min="4590" max="4590" width="11.7109375" style="123" customWidth="1"/>
    <col min="4591" max="4593" width="12.7109375" style="123" customWidth="1"/>
    <col min="4594" max="4594" width="0.85546875" style="123" customWidth="1"/>
    <col min="4595" max="4595" width="12.7109375" style="123" customWidth="1"/>
    <col min="4596" max="4596" width="12.140625" style="123" bestFit="1" customWidth="1"/>
    <col min="4597" max="4598" width="10.5703125" style="123" customWidth="1"/>
    <col min="4599" max="4599" width="0.85546875" style="123" customWidth="1"/>
    <col min="4600" max="4600" width="10.5703125" style="123" customWidth="1"/>
    <col min="4601" max="4603" width="10.85546875" style="123" customWidth="1"/>
    <col min="4604" max="4604" width="0.85546875" style="123" customWidth="1"/>
    <col min="4605" max="4608" width="10.85546875" style="123" customWidth="1"/>
    <col min="4609" max="4609" width="0.85546875" style="123" customWidth="1"/>
    <col min="4610" max="4611" width="10.85546875" style="123" customWidth="1"/>
    <col min="4612" max="4612" width="12.140625" style="123" bestFit="1" customWidth="1"/>
    <col min="4613" max="4613" width="10.85546875" style="123" customWidth="1"/>
    <col min="4614" max="4614" width="0.85546875" style="123" customWidth="1"/>
    <col min="4615" max="4616" width="10.85546875" style="123" customWidth="1"/>
    <col min="4617" max="4617" width="12.140625" style="123" bestFit="1" customWidth="1"/>
    <col min="4618" max="4618" width="10.85546875" style="123" customWidth="1"/>
    <col min="4619" max="4619" width="0.85546875" style="123" customWidth="1"/>
    <col min="4620" max="4620" width="10.85546875" style="123" customWidth="1"/>
    <col min="4621" max="4623" width="12.85546875" style="123" customWidth="1"/>
    <col min="4624" max="4624" width="14.5703125" style="123" customWidth="1"/>
    <col min="4625" max="4625" width="5.140625" style="123" customWidth="1"/>
    <col min="4626" max="4626" width="12" style="123" customWidth="1"/>
    <col min="4627" max="4627" width="13.140625" style="123" bestFit="1" customWidth="1"/>
    <col min="4628" max="4628" width="15.42578125" style="123" bestFit="1" customWidth="1"/>
    <col min="4629" max="4629" width="17" style="123" bestFit="1" customWidth="1"/>
    <col min="4630" max="4630" width="16.28515625" style="123" customWidth="1"/>
    <col min="4631" max="4631" width="15" style="123" bestFit="1" customWidth="1"/>
    <col min="4632" max="4632" width="10.7109375" style="123" bestFit="1" customWidth="1"/>
    <col min="4633" max="4817" width="9.85546875" style="123"/>
    <col min="4818" max="4818" width="13.42578125" style="123" customWidth="1"/>
    <col min="4819" max="4819" width="30.85546875" style="123" customWidth="1"/>
    <col min="4820" max="4820" width="1.85546875" style="123" customWidth="1"/>
    <col min="4821" max="4821" width="11.5703125" style="123" bestFit="1" customWidth="1"/>
    <col min="4822" max="4822" width="10.85546875" style="123" customWidth="1"/>
    <col min="4823" max="4823" width="13" style="123" bestFit="1" customWidth="1"/>
    <col min="4824" max="4824" width="10.85546875" style="123" customWidth="1"/>
    <col min="4825" max="4825" width="0.85546875" style="123" customWidth="1"/>
    <col min="4826" max="4829" width="10.85546875" style="123" customWidth="1"/>
    <col min="4830" max="4830" width="0.85546875" style="123" customWidth="1"/>
    <col min="4831" max="4831" width="10.85546875" style="123" customWidth="1"/>
    <col min="4832" max="4834" width="12.28515625" style="123" customWidth="1"/>
    <col min="4835" max="4835" width="0.85546875" style="123" customWidth="1"/>
    <col min="4836" max="4836" width="12.28515625" style="123" customWidth="1"/>
    <col min="4837" max="4837" width="12.140625" style="123" bestFit="1" customWidth="1"/>
    <col min="4838" max="4839" width="11.7109375" style="123" customWidth="1"/>
    <col min="4840" max="4840" width="0.85546875" style="123" customWidth="1"/>
    <col min="4841" max="4844" width="11.7109375" style="123" customWidth="1"/>
    <col min="4845" max="4845" width="0.85546875" style="123" customWidth="1"/>
    <col min="4846" max="4846" width="11.7109375" style="123" customWidth="1"/>
    <col min="4847" max="4849" width="12.7109375" style="123" customWidth="1"/>
    <col min="4850" max="4850" width="0.85546875" style="123" customWidth="1"/>
    <col min="4851" max="4851" width="12.7109375" style="123" customWidth="1"/>
    <col min="4852" max="4852" width="12.140625" style="123" bestFit="1" customWidth="1"/>
    <col min="4853" max="4854" width="10.5703125" style="123" customWidth="1"/>
    <col min="4855" max="4855" width="0.85546875" style="123" customWidth="1"/>
    <col min="4856" max="4856" width="10.5703125" style="123" customWidth="1"/>
    <col min="4857" max="4859" width="10.85546875" style="123" customWidth="1"/>
    <col min="4860" max="4860" width="0.85546875" style="123" customWidth="1"/>
    <col min="4861" max="4864" width="10.85546875" style="123" customWidth="1"/>
    <col min="4865" max="4865" width="0.85546875" style="123" customWidth="1"/>
    <col min="4866" max="4867" width="10.85546875" style="123" customWidth="1"/>
    <col min="4868" max="4868" width="12.140625" style="123" bestFit="1" customWidth="1"/>
    <col min="4869" max="4869" width="10.85546875" style="123" customWidth="1"/>
    <col min="4870" max="4870" width="0.85546875" style="123" customWidth="1"/>
    <col min="4871" max="4872" width="10.85546875" style="123" customWidth="1"/>
    <col min="4873" max="4873" width="12.140625" style="123" bestFit="1" customWidth="1"/>
    <col min="4874" max="4874" width="10.85546875" style="123" customWidth="1"/>
    <col min="4875" max="4875" width="0.85546875" style="123" customWidth="1"/>
    <col min="4876" max="4876" width="10.85546875" style="123" customWidth="1"/>
    <col min="4877" max="4879" width="12.85546875" style="123" customWidth="1"/>
    <col min="4880" max="4880" width="14.5703125" style="123" customWidth="1"/>
    <col min="4881" max="4881" width="5.140625" style="123" customWidth="1"/>
    <col min="4882" max="4882" width="12" style="123" customWidth="1"/>
    <col min="4883" max="4883" width="13.140625" style="123" bestFit="1" customWidth="1"/>
    <col min="4884" max="4884" width="15.42578125" style="123" bestFit="1" customWidth="1"/>
    <col min="4885" max="4885" width="17" style="123" bestFit="1" customWidth="1"/>
    <col min="4886" max="4886" width="16.28515625" style="123" customWidth="1"/>
    <col min="4887" max="4887" width="15" style="123" bestFit="1" customWidth="1"/>
    <col min="4888" max="4888" width="10.7109375" style="123" bestFit="1" customWidth="1"/>
    <col min="4889" max="5073" width="9.85546875" style="123"/>
    <col min="5074" max="5074" width="13.42578125" style="123" customWidth="1"/>
    <col min="5075" max="5075" width="30.85546875" style="123" customWidth="1"/>
    <col min="5076" max="5076" width="1.85546875" style="123" customWidth="1"/>
    <col min="5077" max="5077" width="11.5703125" style="123" bestFit="1" customWidth="1"/>
    <col min="5078" max="5078" width="10.85546875" style="123" customWidth="1"/>
    <col min="5079" max="5079" width="13" style="123" bestFit="1" customWidth="1"/>
    <col min="5080" max="5080" width="10.85546875" style="123" customWidth="1"/>
    <col min="5081" max="5081" width="0.85546875" style="123" customWidth="1"/>
    <col min="5082" max="5085" width="10.85546875" style="123" customWidth="1"/>
    <col min="5086" max="5086" width="0.85546875" style="123" customWidth="1"/>
    <col min="5087" max="5087" width="10.85546875" style="123" customWidth="1"/>
    <col min="5088" max="5090" width="12.28515625" style="123" customWidth="1"/>
    <col min="5091" max="5091" width="0.85546875" style="123" customWidth="1"/>
    <col min="5092" max="5092" width="12.28515625" style="123" customWidth="1"/>
    <col min="5093" max="5093" width="12.140625" style="123" bestFit="1" customWidth="1"/>
    <col min="5094" max="5095" width="11.7109375" style="123" customWidth="1"/>
    <col min="5096" max="5096" width="0.85546875" style="123" customWidth="1"/>
    <col min="5097" max="5100" width="11.7109375" style="123" customWidth="1"/>
    <col min="5101" max="5101" width="0.85546875" style="123" customWidth="1"/>
    <col min="5102" max="5102" width="11.7109375" style="123" customWidth="1"/>
    <col min="5103" max="5105" width="12.7109375" style="123" customWidth="1"/>
    <col min="5106" max="5106" width="0.85546875" style="123" customWidth="1"/>
    <col min="5107" max="5107" width="12.7109375" style="123" customWidth="1"/>
    <col min="5108" max="5108" width="12.140625" style="123" bestFit="1" customWidth="1"/>
    <col min="5109" max="5110" width="10.5703125" style="123" customWidth="1"/>
    <col min="5111" max="5111" width="0.85546875" style="123" customWidth="1"/>
    <col min="5112" max="5112" width="10.5703125" style="123" customWidth="1"/>
    <col min="5113" max="5115" width="10.85546875" style="123" customWidth="1"/>
    <col min="5116" max="5116" width="0.85546875" style="123" customWidth="1"/>
    <col min="5117" max="5120" width="10.85546875" style="123" customWidth="1"/>
    <col min="5121" max="5121" width="0.85546875" style="123" customWidth="1"/>
    <col min="5122" max="5123" width="10.85546875" style="123" customWidth="1"/>
    <col min="5124" max="5124" width="12.140625" style="123" bestFit="1" customWidth="1"/>
    <col min="5125" max="5125" width="10.85546875" style="123" customWidth="1"/>
    <col min="5126" max="5126" width="0.85546875" style="123" customWidth="1"/>
    <col min="5127" max="5128" width="10.85546875" style="123" customWidth="1"/>
    <col min="5129" max="5129" width="12.140625" style="123" bestFit="1" customWidth="1"/>
    <col min="5130" max="5130" width="10.85546875" style="123" customWidth="1"/>
    <col min="5131" max="5131" width="0.85546875" style="123" customWidth="1"/>
    <col min="5132" max="5132" width="10.85546875" style="123" customWidth="1"/>
    <col min="5133" max="5135" width="12.85546875" style="123" customWidth="1"/>
    <col min="5136" max="5136" width="14.5703125" style="123" customWidth="1"/>
    <col min="5137" max="5137" width="5.140625" style="123" customWidth="1"/>
    <col min="5138" max="5138" width="12" style="123" customWidth="1"/>
    <col min="5139" max="5139" width="13.140625" style="123" bestFit="1" customWidth="1"/>
    <col min="5140" max="5140" width="15.42578125" style="123" bestFit="1" customWidth="1"/>
    <col min="5141" max="5141" width="17" style="123" bestFit="1" customWidth="1"/>
    <col min="5142" max="5142" width="16.28515625" style="123" customWidth="1"/>
    <col min="5143" max="5143" width="15" style="123" bestFit="1" customWidth="1"/>
    <col min="5144" max="5144" width="10.7109375" style="123" bestFit="1" customWidth="1"/>
    <col min="5145" max="5329" width="9.85546875" style="123"/>
    <col min="5330" max="5330" width="13.42578125" style="123" customWidth="1"/>
    <col min="5331" max="5331" width="30.85546875" style="123" customWidth="1"/>
    <col min="5332" max="5332" width="1.85546875" style="123" customWidth="1"/>
    <col min="5333" max="5333" width="11.5703125" style="123" bestFit="1" customWidth="1"/>
    <col min="5334" max="5334" width="10.85546875" style="123" customWidth="1"/>
    <col min="5335" max="5335" width="13" style="123" bestFit="1" customWidth="1"/>
    <col min="5336" max="5336" width="10.85546875" style="123" customWidth="1"/>
    <col min="5337" max="5337" width="0.85546875" style="123" customWidth="1"/>
    <col min="5338" max="5341" width="10.85546875" style="123" customWidth="1"/>
    <col min="5342" max="5342" width="0.85546875" style="123" customWidth="1"/>
    <col min="5343" max="5343" width="10.85546875" style="123" customWidth="1"/>
    <col min="5344" max="5346" width="12.28515625" style="123" customWidth="1"/>
    <col min="5347" max="5347" width="0.85546875" style="123" customWidth="1"/>
    <col min="5348" max="5348" width="12.28515625" style="123" customWidth="1"/>
    <col min="5349" max="5349" width="12.140625" style="123" bestFit="1" customWidth="1"/>
    <col min="5350" max="5351" width="11.7109375" style="123" customWidth="1"/>
    <col min="5352" max="5352" width="0.85546875" style="123" customWidth="1"/>
    <col min="5353" max="5356" width="11.7109375" style="123" customWidth="1"/>
    <col min="5357" max="5357" width="0.85546875" style="123" customWidth="1"/>
    <col min="5358" max="5358" width="11.7109375" style="123" customWidth="1"/>
    <col min="5359" max="5361" width="12.7109375" style="123" customWidth="1"/>
    <col min="5362" max="5362" width="0.85546875" style="123" customWidth="1"/>
    <col min="5363" max="5363" width="12.7109375" style="123" customWidth="1"/>
    <col min="5364" max="5364" width="12.140625" style="123" bestFit="1" customWidth="1"/>
    <col min="5365" max="5366" width="10.5703125" style="123" customWidth="1"/>
    <col min="5367" max="5367" width="0.85546875" style="123" customWidth="1"/>
    <col min="5368" max="5368" width="10.5703125" style="123" customWidth="1"/>
    <col min="5369" max="5371" width="10.85546875" style="123" customWidth="1"/>
    <col min="5372" max="5372" width="0.85546875" style="123" customWidth="1"/>
    <col min="5373" max="5376" width="10.85546875" style="123" customWidth="1"/>
    <col min="5377" max="5377" width="0.85546875" style="123" customWidth="1"/>
    <col min="5378" max="5379" width="10.85546875" style="123" customWidth="1"/>
    <col min="5380" max="5380" width="12.140625" style="123" bestFit="1" customWidth="1"/>
    <col min="5381" max="5381" width="10.85546875" style="123" customWidth="1"/>
    <col min="5382" max="5382" width="0.85546875" style="123" customWidth="1"/>
    <col min="5383" max="5384" width="10.85546875" style="123" customWidth="1"/>
    <col min="5385" max="5385" width="12.140625" style="123" bestFit="1" customWidth="1"/>
    <col min="5386" max="5386" width="10.85546875" style="123" customWidth="1"/>
    <col min="5387" max="5387" width="0.85546875" style="123" customWidth="1"/>
    <col min="5388" max="5388" width="10.85546875" style="123" customWidth="1"/>
    <col min="5389" max="5391" width="12.85546875" style="123" customWidth="1"/>
    <col min="5392" max="5392" width="14.5703125" style="123" customWidth="1"/>
    <col min="5393" max="5393" width="5.140625" style="123" customWidth="1"/>
    <col min="5394" max="5394" width="12" style="123" customWidth="1"/>
    <col min="5395" max="5395" width="13.140625" style="123" bestFit="1" customWidth="1"/>
    <col min="5396" max="5396" width="15.42578125" style="123" bestFit="1" customWidth="1"/>
    <col min="5397" max="5397" width="17" style="123" bestFit="1" customWidth="1"/>
    <col min="5398" max="5398" width="16.28515625" style="123" customWidth="1"/>
    <col min="5399" max="5399" width="15" style="123" bestFit="1" customWidth="1"/>
    <col min="5400" max="5400" width="10.7109375" style="123" bestFit="1" customWidth="1"/>
    <col min="5401" max="5585" width="9.85546875" style="123"/>
    <col min="5586" max="5586" width="13.42578125" style="123" customWidth="1"/>
    <col min="5587" max="5587" width="30.85546875" style="123" customWidth="1"/>
    <col min="5588" max="5588" width="1.85546875" style="123" customWidth="1"/>
    <col min="5589" max="5589" width="11.5703125" style="123" bestFit="1" customWidth="1"/>
    <col min="5590" max="5590" width="10.85546875" style="123" customWidth="1"/>
    <col min="5591" max="5591" width="13" style="123" bestFit="1" customWidth="1"/>
    <col min="5592" max="5592" width="10.85546875" style="123" customWidth="1"/>
    <col min="5593" max="5593" width="0.85546875" style="123" customWidth="1"/>
    <col min="5594" max="5597" width="10.85546875" style="123" customWidth="1"/>
    <col min="5598" max="5598" width="0.85546875" style="123" customWidth="1"/>
    <col min="5599" max="5599" width="10.85546875" style="123" customWidth="1"/>
    <col min="5600" max="5602" width="12.28515625" style="123" customWidth="1"/>
    <col min="5603" max="5603" width="0.85546875" style="123" customWidth="1"/>
    <col min="5604" max="5604" width="12.28515625" style="123" customWidth="1"/>
    <col min="5605" max="5605" width="12.140625" style="123" bestFit="1" customWidth="1"/>
    <col min="5606" max="5607" width="11.7109375" style="123" customWidth="1"/>
    <col min="5608" max="5608" width="0.85546875" style="123" customWidth="1"/>
    <col min="5609" max="5612" width="11.7109375" style="123" customWidth="1"/>
    <col min="5613" max="5613" width="0.85546875" style="123" customWidth="1"/>
    <col min="5614" max="5614" width="11.7109375" style="123" customWidth="1"/>
    <col min="5615" max="5617" width="12.7109375" style="123" customWidth="1"/>
    <col min="5618" max="5618" width="0.85546875" style="123" customWidth="1"/>
    <col min="5619" max="5619" width="12.7109375" style="123" customWidth="1"/>
    <col min="5620" max="5620" width="12.140625" style="123" bestFit="1" customWidth="1"/>
    <col min="5621" max="5622" width="10.5703125" style="123" customWidth="1"/>
    <col min="5623" max="5623" width="0.85546875" style="123" customWidth="1"/>
    <col min="5624" max="5624" width="10.5703125" style="123" customWidth="1"/>
    <col min="5625" max="5627" width="10.85546875" style="123" customWidth="1"/>
    <col min="5628" max="5628" width="0.85546875" style="123" customWidth="1"/>
    <col min="5629" max="5632" width="10.85546875" style="123" customWidth="1"/>
    <col min="5633" max="5633" width="0.85546875" style="123" customWidth="1"/>
    <col min="5634" max="5635" width="10.85546875" style="123" customWidth="1"/>
    <col min="5636" max="5636" width="12.140625" style="123" bestFit="1" customWidth="1"/>
    <col min="5637" max="5637" width="10.85546875" style="123" customWidth="1"/>
    <col min="5638" max="5638" width="0.85546875" style="123" customWidth="1"/>
    <col min="5639" max="5640" width="10.85546875" style="123" customWidth="1"/>
    <col min="5641" max="5641" width="12.140625" style="123" bestFit="1" customWidth="1"/>
    <col min="5642" max="5642" width="10.85546875" style="123" customWidth="1"/>
    <col min="5643" max="5643" width="0.85546875" style="123" customWidth="1"/>
    <col min="5644" max="5644" width="10.85546875" style="123" customWidth="1"/>
    <col min="5645" max="5647" width="12.85546875" style="123" customWidth="1"/>
    <col min="5648" max="5648" width="14.5703125" style="123" customWidth="1"/>
    <col min="5649" max="5649" width="5.140625" style="123" customWidth="1"/>
    <col min="5650" max="5650" width="12" style="123" customWidth="1"/>
    <col min="5651" max="5651" width="13.140625" style="123" bestFit="1" customWidth="1"/>
    <col min="5652" max="5652" width="15.42578125" style="123" bestFit="1" customWidth="1"/>
    <col min="5653" max="5653" width="17" style="123" bestFit="1" customWidth="1"/>
    <col min="5654" max="5654" width="16.28515625" style="123" customWidth="1"/>
    <col min="5655" max="5655" width="15" style="123" bestFit="1" customWidth="1"/>
    <col min="5656" max="5656" width="10.7109375" style="123" bestFit="1" customWidth="1"/>
    <col min="5657" max="5841" width="9.85546875" style="123"/>
    <col min="5842" max="5842" width="13.42578125" style="123" customWidth="1"/>
    <col min="5843" max="5843" width="30.85546875" style="123" customWidth="1"/>
    <col min="5844" max="5844" width="1.85546875" style="123" customWidth="1"/>
    <col min="5845" max="5845" width="11.5703125" style="123" bestFit="1" customWidth="1"/>
    <col min="5846" max="5846" width="10.85546875" style="123" customWidth="1"/>
    <col min="5847" max="5847" width="13" style="123" bestFit="1" customWidth="1"/>
    <col min="5848" max="5848" width="10.85546875" style="123" customWidth="1"/>
    <col min="5849" max="5849" width="0.85546875" style="123" customWidth="1"/>
    <col min="5850" max="5853" width="10.85546875" style="123" customWidth="1"/>
    <col min="5854" max="5854" width="0.85546875" style="123" customWidth="1"/>
    <col min="5855" max="5855" width="10.85546875" style="123" customWidth="1"/>
    <col min="5856" max="5858" width="12.28515625" style="123" customWidth="1"/>
    <col min="5859" max="5859" width="0.85546875" style="123" customWidth="1"/>
    <col min="5860" max="5860" width="12.28515625" style="123" customWidth="1"/>
    <col min="5861" max="5861" width="12.140625" style="123" bestFit="1" customWidth="1"/>
    <col min="5862" max="5863" width="11.7109375" style="123" customWidth="1"/>
    <col min="5864" max="5864" width="0.85546875" style="123" customWidth="1"/>
    <col min="5865" max="5868" width="11.7109375" style="123" customWidth="1"/>
    <col min="5869" max="5869" width="0.85546875" style="123" customWidth="1"/>
    <col min="5870" max="5870" width="11.7109375" style="123" customWidth="1"/>
    <col min="5871" max="5873" width="12.7109375" style="123" customWidth="1"/>
    <col min="5874" max="5874" width="0.85546875" style="123" customWidth="1"/>
    <col min="5875" max="5875" width="12.7109375" style="123" customWidth="1"/>
    <col min="5876" max="5876" width="12.140625" style="123" bestFit="1" customWidth="1"/>
    <col min="5877" max="5878" width="10.5703125" style="123" customWidth="1"/>
    <col min="5879" max="5879" width="0.85546875" style="123" customWidth="1"/>
    <col min="5880" max="5880" width="10.5703125" style="123" customWidth="1"/>
    <col min="5881" max="5883" width="10.85546875" style="123" customWidth="1"/>
    <col min="5884" max="5884" width="0.85546875" style="123" customWidth="1"/>
    <col min="5885" max="5888" width="10.85546875" style="123" customWidth="1"/>
    <col min="5889" max="5889" width="0.85546875" style="123" customWidth="1"/>
    <col min="5890" max="5891" width="10.85546875" style="123" customWidth="1"/>
    <col min="5892" max="5892" width="12.140625" style="123" bestFit="1" customWidth="1"/>
    <col min="5893" max="5893" width="10.85546875" style="123" customWidth="1"/>
    <col min="5894" max="5894" width="0.85546875" style="123" customWidth="1"/>
    <col min="5895" max="5896" width="10.85546875" style="123" customWidth="1"/>
    <col min="5897" max="5897" width="12.140625" style="123" bestFit="1" customWidth="1"/>
    <col min="5898" max="5898" width="10.85546875" style="123" customWidth="1"/>
    <col min="5899" max="5899" width="0.85546875" style="123" customWidth="1"/>
    <col min="5900" max="5900" width="10.85546875" style="123" customWidth="1"/>
    <col min="5901" max="5903" width="12.85546875" style="123" customWidth="1"/>
    <col min="5904" max="5904" width="14.5703125" style="123" customWidth="1"/>
    <col min="5905" max="5905" width="5.140625" style="123" customWidth="1"/>
    <col min="5906" max="5906" width="12" style="123" customWidth="1"/>
    <col min="5907" max="5907" width="13.140625" style="123" bestFit="1" customWidth="1"/>
    <col min="5908" max="5908" width="15.42578125" style="123" bestFit="1" customWidth="1"/>
    <col min="5909" max="5909" width="17" style="123" bestFit="1" customWidth="1"/>
    <col min="5910" max="5910" width="16.28515625" style="123" customWidth="1"/>
    <col min="5911" max="5911" width="15" style="123" bestFit="1" customWidth="1"/>
    <col min="5912" max="5912" width="10.7109375" style="123" bestFit="1" customWidth="1"/>
    <col min="5913" max="6097" width="9.85546875" style="123"/>
    <col min="6098" max="6098" width="13.42578125" style="123" customWidth="1"/>
    <col min="6099" max="6099" width="30.85546875" style="123" customWidth="1"/>
    <col min="6100" max="6100" width="1.85546875" style="123" customWidth="1"/>
    <col min="6101" max="6101" width="11.5703125" style="123" bestFit="1" customWidth="1"/>
    <col min="6102" max="6102" width="10.85546875" style="123" customWidth="1"/>
    <col min="6103" max="6103" width="13" style="123" bestFit="1" customWidth="1"/>
    <col min="6104" max="6104" width="10.85546875" style="123" customWidth="1"/>
    <col min="6105" max="6105" width="0.85546875" style="123" customWidth="1"/>
    <col min="6106" max="6109" width="10.85546875" style="123" customWidth="1"/>
    <col min="6110" max="6110" width="0.85546875" style="123" customWidth="1"/>
    <col min="6111" max="6111" width="10.85546875" style="123" customWidth="1"/>
    <col min="6112" max="6114" width="12.28515625" style="123" customWidth="1"/>
    <col min="6115" max="6115" width="0.85546875" style="123" customWidth="1"/>
    <col min="6116" max="6116" width="12.28515625" style="123" customWidth="1"/>
    <col min="6117" max="6117" width="12.140625" style="123" bestFit="1" customWidth="1"/>
    <col min="6118" max="6119" width="11.7109375" style="123" customWidth="1"/>
    <col min="6120" max="6120" width="0.85546875" style="123" customWidth="1"/>
    <col min="6121" max="6124" width="11.7109375" style="123" customWidth="1"/>
    <col min="6125" max="6125" width="0.85546875" style="123" customWidth="1"/>
    <col min="6126" max="6126" width="11.7109375" style="123" customWidth="1"/>
    <col min="6127" max="6129" width="12.7109375" style="123" customWidth="1"/>
    <col min="6130" max="6130" width="0.85546875" style="123" customWidth="1"/>
    <col min="6131" max="6131" width="12.7109375" style="123" customWidth="1"/>
    <col min="6132" max="6132" width="12.140625" style="123" bestFit="1" customWidth="1"/>
    <col min="6133" max="6134" width="10.5703125" style="123" customWidth="1"/>
    <col min="6135" max="6135" width="0.85546875" style="123" customWidth="1"/>
    <col min="6136" max="6136" width="10.5703125" style="123" customWidth="1"/>
    <col min="6137" max="6139" width="10.85546875" style="123" customWidth="1"/>
    <col min="6140" max="6140" width="0.85546875" style="123" customWidth="1"/>
    <col min="6141" max="6144" width="10.85546875" style="123" customWidth="1"/>
    <col min="6145" max="6145" width="0.85546875" style="123" customWidth="1"/>
    <col min="6146" max="6147" width="10.85546875" style="123" customWidth="1"/>
    <col min="6148" max="6148" width="12.140625" style="123" bestFit="1" customWidth="1"/>
    <col min="6149" max="6149" width="10.85546875" style="123" customWidth="1"/>
    <col min="6150" max="6150" width="0.85546875" style="123" customWidth="1"/>
    <col min="6151" max="6152" width="10.85546875" style="123" customWidth="1"/>
    <col min="6153" max="6153" width="12.140625" style="123" bestFit="1" customWidth="1"/>
    <col min="6154" max="6154" width="10.85546875" style="123" customWidth="1"/>
    <col min="6155" max="6155" width="0.85546875" style="123" customWidth="1"/>
    <col min="6156" max="6156" width="10.85546875" style="123" customWidth="1"/>
    <col min="6157" max="6159" width="12.85546875" style="123" customWidth="1"/>
    <col min="6160" max="6160" width="14.5703125" style="123" customWidth="1"/>
    <col min="6161" max="6161" width="5.140625" style="123" customWidth="1"/>
    <col min="6162" max="6162" width="12" style="123" customWidth="1"/>
    <col min="6163" max="6163" width="13.140625" style="123" bestFit="1" customWidth="1"/>
    <col min="6164" max="6164" width="15.42578125" style="123" bestFit="1" customWidth="1"/>
    <col min="6165" max="6165" width="17" style="123" bestFit="1" customWidth="1"/>
    <col min="6166" max="6166" width="16.28515625" style="123" customWidth="1"/>
    <col min="6167" max="6167" width="15" style="123" bestFit="1" customWidth="1"/>
    <col min="6168" max="6168" width="10.7109375" style="123" bestFit="1" customWidth="1"/>
    <col min="6169" max="6353" width="9.85546875" style="123"/>
    <col min="6354" max="6354" width="13.42578125" style="123" customWidth="1"/>
    <col min="6355" max="6355" width="30.85546875" style="123" customWidth="1"/>
    <col min="6356" max="6356" width="1.85546875" style="123" customWidth="1"/>
    <col min="6357" max="6357" width="11.5703125" style="123" bestFit="1" customWidth="1"/>
    <col min="6358" max="6358" width="10.85546875" style="123" customWidth="1"/>
    <col min="6359" max="6359" width="13" style="123" bestFit="1" customWidth="1"/>
    <col min="6360" max="6360" width="10.85546875" style="123" customWidth="1"/>
    <col min="6361" max="6361" width="0.85546875" style="123" customWidth="1"/>
    <col min="6362" max="6365" width="10.85546875" style="123" customWidth="1"/>
    <col min="6366" max="6366" width="0.85546875" style="123" customWidth="1"/>
    <col min="6367" max="6367" width="10.85546875" style="123" customWidth="1"/>
    <col min="6368" max="6370" width="12.28515625" style="123" customWidth="1"/>
    <col min="6371" max="6371" width="0.85546875" style="123" customWidth="1"/>
    <col min="6372" max="6372" width="12.28515625" style="123" customWidth="1"/>
    <col min="6373" max="6373" width="12.140625" style="123" bestFit="1" customWidth="1"/>
    <col min="6374" max="6375" width="11.7109375" style="123" customWidth="1"/>
    <col min="6376" max="6376" width="0.85546875" style="123" customWidth="1"/>
    <col min="6377" max="6380" width="11.7109375" style="123" customWidth="1"/>
    <col min="6381" max="6381" width="0.85546875" style="123" customWidth="1"/>
    <col min="6382" max="6382" width="11.7109375" style="123" customWidth="1"/>
    <col min="6383" max="6385" width="12.7109375" style="123" customWidth="1"/>
    <col min="6386" max="6386" width="0.85546875" style="123" customWidth="1"/>
    <col min="6387" max="6387" width="12.7109375" style="123" customWidth="1"/>
    <col min="6388" max="6388" width="12.140625" style="123" bestFit="1" customWidth="1"/>
    <col min="6389" max="6390" width="10.5703125" style="123" customWidth="1"/>
    <col min="6391" max="6391" width="0.85546875" style="123" customWidth="1"/>
    <col min="6392" max="6392" width="10.5703125" style="123" customWidth="1"/>
    <col min="6393" max="6395" width="10.85546875" style="123" customWidth="1"/>
    <col min="6396" max="6396" width="0.85546875" style="123" customWidth="1"/>
    <col min="6397" max="6400" width="10.85546875" style="123" customWidth="1"/>
    <col min="6401" max="6401" width="0.85546875" style="123" customWidth="1"/>
    <col min="6402" max="6403" width="10.85546875" style="123" customWidth="1"/>
    <col min="6404" max="6404" width="12.140625" style="123" bestFit="1" customWidth="1"/>
    <col min="6405" max="6405" width="10.85546875" style="123" customWidth="1"/>
    <col min="6406" max="6406" width="0.85546875" style="123" customWidth="1"/>
    <col min="6407" max="6408" width="10.85546875" style="123" customWidth="1"/>
    <col min="6409" max="6409" width="12.140625" style="123" bestFit="1" customWidth="1"/>
    <col min="6410" max="6410" width="10.85546875" style="123" customWidth="1"/>
    <col min="6411" max="6411" width="0.85546875" style="123" customWidth="1"/>
    <col min="6412" max="6412" width="10.85546875" style="123" customWidth="1"/>
    <col min="6413" max="6415" width="12.85546875" style="123" customWidth="1"/>
    <col min="6416" max="6416" width="14.5703125" style="123" customWidth="1"/>
    <col min="6417" max="6417" width="5.140625" style="123" customWidth="1"/>
    <col min="6418" max="6418" width="12" style="123" customWidth="1"/>
    <col min="6419" max="6419" width="13.140625" style="123" bestFit="1" customWidth="1"/>
    <col min="6420" max="6420" width="15.42578125" style="123" bestFit="1" customWidth="1"/>
    <col min="6421" max="6421" width="17" style="123" bestFit="1" customWidth="1"/>
    <col min="6422" max="6422" width="16.28515625" style="123" customWidth="1"/>
    <col min="6423" max="6423" width="15" style="123" bestFit="1" customWidth="1"/>
    <col min="6424" max="6424" width="10.7109375" style="123" bestFit="1" customWidth="1"/>
    <col min="6425" max="6609" width="9.85546875" style="123"/>
    <col min="6610" max="6610" width="13.42578125" style="123" customWidth="1"/>
    <col min="6611" max="6611" width="30.85546875" style="123" customWidth="1"/>
    <col min="6612" max="6612" width="1.85546875" style="123" customWidth="1"/>
    <col min="6613" max="6613" width="11.5703125" style="123" bestFit="1" customWidth="1"/>
    <col min="6614" max="6614" width="10.85546875" style="123" customWidth="1"/>
    <col min="6615" max="6615" width="13" style="123" bestFit="1" customWidth="1"/>
    <col min="6616" max="6616" width="10.85546875" style="123" customWidth="1"/>
    <col min="6617" max="6617" width="0.85546875" style="123" customWidth="1"/>
    <col min="6618" max="6621" width="10.85546875" style="123" customWidth="1"/>
    <col min="6622" max="6622" width="0.85546875" style="123" customWidth="1"/>
    <col min="6623" max="6623" width="10.85546875" style="123" customWidth="1"/>
    <col min="6624" max="6626" width="12.28515625" style="123" customWidth="1"/>
    <col min="6627" max="6627" width="0.85546875" style="123" customWidth="1"/>
    <col min="6628" max="6628" width="12.28515625" style="123" customWidth="1"/>
    <col min="6629" max="6629" width="12.140625" style="123" bestFit="1" customWidth="1"/>
    <col min="6630" max="6631" width="11.7109375" style="123" customWidth="1"/>
    <col min="6632" max="6632" width="0.85546875" style="123" customWidth="1"/>
    <col min="6633" max="6636" width="11.7109375" style="123" customWidth="1"/>
    <col min="6637" max="6637" width="0.85546875" style="123" customWidth="1"/>
    <col min="6638" max="6638" width="11.7109375" style="123" customWidth="1"/>
    <col min="6639" max="6641" width="12.7109375" style="123" customWidth="1"/>
    <col min="6642" max="6642" width="0.85546875" style="123" customWidth="1"/>
    <col min="6643" max="6643" width="12.7109375" style="123" customWidth="1"/>
    <col min="6644" max="6644" width="12.140625" style="123" bestFit="1" customWidth="1"/>
    <col min="6645" max="6646" width="10.5703125" style="123" customWidth="1"/>
    <col min="6647" max="6647" width="0.85546875" style="123" customWidth="1"/>
    <col min="6648" max="6648" width="10.5703125" style="123" customWidth="1"/>
    <col min="6649" max="6651" width="10.85546875" style="123" customWidth="1"/>
    <col min="6652" max="6652" width="0.85546875" style="123" customWidth="1"/>
    <col min="6653" max="6656" width="10.85546875" style="123" customWidth="1"/>
    <col min="6657" max="6657" width="0.85546875" style="123" customWidth="1"/>
    <col min="6658" max="6659" width="10.85546875" style="123" customWidth="1"/>
    <col min="6660" max="6660" width="12.140625" style="123" bestFit="1" customWidth="1"/>
    <col min="6661" max="6661" width="10.85546875" style="123" customWidth="1"/>
    <col min="6662" max="6662" width="0.85546875" style="123" customWidth="1"/>
    <col min="6663" max="6664" width="10.85546875" style="123" customWidth="1"/>
    <col min="6665" max="6665" width="12.140625" style="123" bestFit="1" customWidth="1"/>
    <col min="6666" max="6666" width="10.85546875" style="123" customWidth="1"/>
    <col min="6667" max="6667" width="0.85546875" style="123" customWidth="1"/>
    <col min="6668" max="6668" width="10.85546875" style="123" customWidth="1"/>
    <col min="6669" max="6671" width="12.85546875" style="123" customWidth="1"/>
    <col min="6672" max="6672" width="14.5703125" style="123" customWidth="1"/>
    <col min="6673" max="6673" width="5.140625" style="123" customWidth="1"/>
    <col min="6674" max="6674" width="12" style="123" customWidth="1"/>
    <col min="6675" max="6675" width="13.140625" style="123" bestFit="1" customWidth="1"/>
    <col min="6676" max="6676" width="15.42578125" style="123" bestFit="1" customWidth="1"/>
    <col min="6677" max="6677" width="17" style="123" bestFit="1" customWidth="1"/>
    <col min="6678" max="6678" width="16.28515625" style="123" customWidth="1"/>
    <col min="6679" max="6679" width="15" style="123" bestFit="1" customWidth="1"/>
    <col min="6680" max="6680" width="10.7109375" style="123" bestFit="1" customWidth="1"/>
    <col min="6681" max="6865" width="9.85546875" style="123"/>
    <col min="6866" max="6866" width="13.42578125" style="123" customWidth="1"/>
    <col min="6867" max="6867" width="30.85546875" style="123" customWidth="1"/>
    <col min="6868" max="6868" width="1.85546875" style="123" customWidth="1"/>
    <col min="6869" max="6869" width="11.5703125" style="123" bestFit="1" customWidth="1"/>
    <col min="6870" max="6870" width="10.85546875" style="123" customWidth="1"/>
    <col min="6871" max="6871" width="13" style="123" bestFit="1" customWidth="1"/>
    <col min="6872" max="6872" width="10.85546875" style="123" customWidth="1"/>
    <col min="6873" max="6873" width="0.85546875" style="123" customWidth="1"/>
    <col min="6874" max="6877" width="10.85546875" style="123" customWidth="1"/>
    <col min="6878" max="6878" width="0.85546875" style="123" customWidth="1"/>
    <col min="6879" max="6879" width="10.85546875" style="123" customWidth="1"/>
    <col min="6880" max="6882" width="12.28515625" style="123" customWidth="1"/>
    <col min="6883" max="6883" width="0.85546875" style="123" customWidth="1"/>
    <col min="6884" max="6884" width="12.28515625" style="123" customWidth="1"/>
    <col min="6885" max="6885" width="12.140625" style="123" bestFit="1" customWidth="1"/>
    <col min="6886" max="6887" width="11.7109375" style="123" customWidth="1"/>
    <col min="6888" max="6888" width="0.85546875" style="123" customWidth="1"/>
    <col min="6889" max="6892" width="11.7109375" style="123" customWidth="1"/>
    <col min="6893" max="6893" width="0.85546875" style="123" customWidth="1"/>
    <col min="6894" max="6894" width="11.7109375" style="123" customWidth="1"/>
    <col min="6895" max="6897" width="12.7109375" style="123" customWidth="1"/>
    <col min="6898" max="6898" width="0.85546875" style="123" customWidth="1"/>
    <col min="6899" max="6899" width="12.7109375" style="123" customWidth="1"/>
    <col min="6900" max="6900" width="12.140625" style="123" bestFit="1" customWidth="1"/>
    <col min="6901" max="6902" width="10.5703125" style="123" customWidth="1"/>
    <col min="6903" max="6903" width="0.85546875" style="123" customWidth="1"/>
    <col min="6904" max="6904" width="10.5703125" style="123" customWidth="1"/>
    <col min="6905" max="6907" width="10.85546875" style="123" customWidth="1"/>
    <col min="6908" max="6908" width="0.85546875" style="123" customWidth="1"/>
    <col min="6909" max="6912" width="10.85546875" style="123" customWidth="1"/>
    <col min="6913" max="6913" width="0.85546875" style="123" customWidth="1"/>
    <col min="6914" max="6915" width="10.85546875" style="123" customWidth="1"/>
    <col min="6916" max="6916" width="12.140625" style="123" bestFit="1" customWidth="1"/>
    <col min="6917" max="6917" width="10.85546875" style="123" customWidth="1"/>
    <col min="6918" max="6918" width="0.85546875" style="123" customWidth="1"/>
    <col min="6919" max="6920" width="10.85546875" style="123" customWidth="1"/>
    <col min="6921" max="6921" width="12.140625" style="123" bestFit="1" customWidth="1"/>
    <col min="6922" max="6922" width="10.85546875" style="123" customWidth="1"/>
    <col min="6923" max="6923" width="0.85546875" style="123" customWidth="1"/>
    <col min="6924" max="6924" width="10.85546875" style="123" customWidth="1"/>
    <col min="6925" max="6927" width="12.85546875" style="123" customWidth="1"/>
    <col min="6928" max="6928" width="14.5703125" style="123" customWidth="1"/>
    <col min="6929" max="6929" width="5.140625" style="123" customWidth="1"/>
    <col min="6930" max="6930" width="12" style="123" customWidth="1"/>
    <col min="6931" max="6931" width="13.140625" style="123" bestFit="1" customWidth="1"/>
    <col min="6932" max="6932" width="15.42578125" style="123" bestFit="1" customWidth="1"/>
    <col min="6933" max="6933" width="17" style="123" bestFit="1" customWidth="1"/>
    <col min="6934" max="6934" width="16.28515625" style="123" customWidth="1"/>
    <col min="6935" max="6935" width="15" style="123" bestFit="1" customWidth="1"/>
    <col min="6936" max="6936" width="10.7109375" style="123" bestFit="1" customWidth="1"/>
    <col min="6937" max="7121" width="9.85546875" style="123"/>
    <col min="7122" max="7122" width="13.42578125" style="123" customWidth="1"/>
    <col min="7123" max="7123" width="30.85546875" style="123" customWidth="1"/>
    <col min="7124" max="7124" width="1.85546875" style="123" customWidth="1"/>
    <col min="7125" max="7125" width="11.5703125" style="123" bestFit="1" customWidth="1"/>
    <col min="7126" max="7126" width="10.85546875" style="123" customWidth="1"/>
    <col min="7127" max="7127" width="13" style="123" bestFit="1" customWidth="1"/>
    <col min="7128" max="7128" width="10.85546875" style="123" customWidth="1"/>
    <col min="7129" max="7129" width="0.85546875" style="123" customWidth="1"/>
    <col min="7130" max="7133" width="10.85546875" style="123" customWidth="1"/>
    <col min="7134" max="7134" width="0.85546875" style="123" customWidth="1"/>
    <col min="7135" max="7135" width="10.85546875" style="123" customWidth="1"/>
    <col min="7136" max="7138" width="12.28515625" style="123" customWidth="1"/>
    <col min="7139" max="7139" width="0.85546875" style="123" customWidth="1"/>
    <col min="7140" max="7140" width="12.28515625" style="123" customWidth="1"/>
    <col min="7141" max="7141" width="12.140625" style="123" bestFit="1" customWidth="1"/>
    <col min="7142" max="7143" width="11.7109375" style="123" customWidth="1"/>
    <col min="7144" max="7144" width="0.85546875" style="123" customWidth="1"/>
    <col min="7145" max="7148" width="11.7109375" style="123" customWidth="1"/>
    <col min="7149" max="7149" width="0.85546875" style="123" customWidth="1"/>
    <col min="7150" max="7150" width="11.7109375" style="123" customWidth="1"/>
    <col min="7151" max="7153" width="12.7109375" style="123" customWidth="1"/>
    <col min="7154" max="7154" width="0.85546875" style="123" customWidth="1"/>
    <col min="7155" max="7155" width="12.7109375" style="123" customWidth="1"/>
    <col min="7156" max="7156" width="12.140625" style="123" bestFit="1" customWidth="1"/>
    <col min="7157" max="7158" width="10.5703125" style="123" customWidth="1"/>
    <col min="7159" max="7159" width="0.85546875" style="123" customWidth="1"/>
    <col min="7160" max="7160" width="10.5703125" style="123" customWidth="1"/>
    <col min="7161" max="7163" width="10.85546875" style="123" customWidth="1"/>
    <col min="7164" max="7164" width="0.85546875" style="123" customWidth="1"/>
    <col min="7165" max="7168" width="10.85546875" style="123" customWidth="1"/>
    <col min="7169" max="7169" width="0.85546875" style="123" customWidth="1"/>
    <col min="7170" max="7171" width="10.85546875" style="123" customWidth="1"/>
    <col min="7172" max="7172" width="12.140625" style="123" bestFit="1" customWidth="1"/>
    <col min="7173" max="7173" width="10.85546875" style="123" customWidth="1"/>
    <col min="7174" max="7174" width="0.85546875" style="123" customWidth="1"/>
    <col min="7175" max="7176" width="10.85546875" style="123" customWidth="1"/>
    <col min="7177" max="7177" width="12.140625" style="123" bestFit="1" customWidth="1"/>
    <col min="7178" max="7178" width="10.85546875" style="123" customWidth="1"/>
    <col min="7179" max="7179" width="0.85546875" style="123" customWidth="1"/>
    <col min="7180" max="7180" width="10.85546875" style="123" customWidth="1"/>
    <col min="7181" max="7183" width="12.85546875" style="123" customWidth="1"/>
    <col min="7184" max="7184" width="14.5703125" style="123" customWidth="1"/>
    <col min="7185" max="7185" width="5.140625" style="123" customWidth="1"/>
    <col min="7186" max="7186" width="12" style="123" customWidth="1"/>
    <col min="7187" max="7187" width="13.140625" style="123" bestFit="1" customWidth="1"/>
    <col min="7188" max="7188" width="15.42578125" style="123" bestFit="1" customWidth="1"/>
    <col min="7189" max="7189" width="17" style="123" bestFit="1" customWidth="1"/>
    <col min="7190" max="7190" width="16.28515625" style="123" customWidth="1"/>
    <col min="7191" max="7191" width="15" style="123" bestFit="1" customWidth="1"/>
    <col min="7192" max="7192" width="10.7109375" style="123" bestFit="1" customWidth="1"/>
    <col min="7193" max="7377" width="9.85546875" style="123"/>
    <col min="7378" max="7378" width="13.42578125" style="123" customWidth="1"/>
    <col min="7379" max="7379" width="30.85546875" style="123" customWidth="1"/>
    <col min="7380" max="7380" width="1.85546875" style="123" customWidth="1"/>
    <col min="7381" max="7381" width="11.5703125" style="123" bestFit="1" customWidth="1"/>
    <col min="7382" max="7382" width="10.85546875" style="123" customWidth="1"/>
    <col min="7383" max="7383" width="13" style="123" bestFit="1" customWidth="1"/>
    <col min="7384" max="7384" width="10.85546875" style="123" customWidth="1"/>
    <col min="7385" max="7385" width="0.85546875" style="123" customWidth="1"/>
    <col min="7386" max="7389" width="10.85546875" style="123" customWidth="1"/>
    <col min="7390" max="7390" width="0.85546875" style="123" customWidth="1"/>
    <col min="7391" max="7391" width="10.85546875" style="123" customWidth="1"/>
    <col min="7392" max="7394" width="12.28515625" style="123" customWidth="1"/>
    <col min="7395" max="7395" width="0.85546875" style="123" customWidth="1"/>
    <col min="7396" max="7396" width="12.28515625" style="123" customWidth="1"/>
    <col min="7397" max="7397" width="12.140625" style="123" bestFit="1" customWidth="1"/>
    <col min="7398" max="7399" width="11.7109375" style="123" customWidth="1"/>
    <col min="7400" max="7400" width="0.85546875" style="123" customWidth="1"/>
    <col min="7401" max="7404" width="11.7109375" style="123" customWidth="1"/>
    <col min="7405" max="7405" width="0.85546875" style="123" customWidth="1"/>
    <col min="7406" max="7406" width="11.7109375" style="123" customWidth="1"/>
    <col min="7407" max="7409" width="12.7109375" style="123" customWidth="1"/>
    <col min="7410" max="7410" width="0.85546875" style="123" customWidth="1"/>
    <col min="7411" max="7411" width="12.7109375" style="123" customWidth="1"/>
    <col min="7412" max="7412" width="12.140625" style="123" bestFit="1" customWidth="1"/>
    <col min="7413" max="7414" width="10.5703125" style="123" customWidth="1"/>
    <col min="7415" max="7415" width="0.85546875" style="123" customWidth="1"/>
    <col min="7416" max="7416" width="10.5703125" style="123" customWidth="1"/>
    <col min="7417" max="7419" width="10.85546875" style="123" customWidth="1"/>
    <col min="7420" max="7420" width="0.85546875" style="123" customWidth="1"/>
    <col min="7421" max="7424" width="10.85546875" style="123" customWidth="1"/>
    <col min="7425" max="7425" width="0.85546875" style="123" customWidth="1"/>
    <col min="7426" max="7427" width="10.85546875" style="123" customWidth="1"/>
    <col min="7428" max="7428" width="12.140625" style="123" bestFit="1" customWidth="1"/>
    <col min="7429" max="7429" width="10.85546875" style="123" customWidth="1"/>
    <col min="7430" max="7430" width="0.85546875" style="123" customWidth="1"/>
    <col min="7431" max="7432" width="10.85546875" style="123" customWidth="1"/>
    <col min="7433" max="7433" width="12.140625" style="123" bestFit="1" customWidth="1"/>
    <col min="7434" max="7434" width="10.85546875" style="123" customWidth="1"/>
    <col min="7435" max="7435" width="0.85546875" style="123" customWidth="1"/>
    <col min="7436" max="7436" width="10.85546875" style="123" customWidth="1"/>
    <col min="7437" max="7439" width="12.85546875" style="123" customWidth="1"/>
    <col min="7440" max="7440" width="14.5703125" style="123" customWidth="1"/>
    <col min="7441" max="7441" width="5.140625" style="123" customWidth="1"/>
    <col min="7442" max="7442" width="12" style="123" customWidth="1"/>
    <col min="7443" max="7443" width="13.140625" style="123" bestFit="1" customWidth="1"/>
    <col min="7444" max="7444" width="15.42578125" style="123" bestFit="1" customWidth="1"/>
    <col min="7445" max="7445" width="17" style="123" bestFit="1" customWidth="1"/>
    <col min="7446" max="7446" width="16.28515625" style="123" customWidth="1"/>
    <col min="7447" max="7447" width="15" style="123" bestFit="1" customWidth="1"/>
    <col min="7448" max="7448" width="10.7109375" style="123" bestFit="1" customWidth="1"/>
    <col min="7449" max="7633" width="9.85546875" style="123"/>
    <col min="7634" max="7634" width="13.42578125" style="123" customWidth="1"/>
    <col min="7635" max="7635" width="30.85546875" style="123" customWidth="1"/>
    <col min="7636" max="7636" width="1.85546875" style="123" customWidth="1"/>
    <col min="7637" max="7637" width="11.5703125" style="123" bestFit="1" customWidth="1"/>
    <col min="7638" max="7638" width="10.85546875" style="123" customWidth="1"/>
    <col min="7639" max="7639" width="13" style="123" bestFit="1" customWidth="1"/>
    <col min="7640" max="7640" width="10.85546875" style="123" customWidth="1"/>
    <col min="7641" max="7641" width="0.85546875" style="123" customWidth="1"/>
    <col min="7642" max="7645" width="10.85546875" style="123" customWidth="1"/>
    <col min="7646" max="7646" width="0.85546875" style="123" customWidth="1"/>
    <col min="7647" max="7647" width="10.85546875" style="123" customWidth="1"/>
    <col min="7648" max="7650" width="12.28515625" style="123" customWidth="1"/>
    <col min="7651" max="7651" width="0.85546875" style="123" customWidth="1"/>
    <col min="7652" max="7652" width="12.28515625" style="123" customWidth="1"/>
    <col min="7653" max="7653" width="12.140625" style="123" bestFit="1" customWidth="1"/>
    <col min="7654" max="7655" width="11.7109375" style="123" customWidth="1"/>
    <col min="7656" max="7656" width="0.85546875" style="123" customWidth="1"/>
    <col min="7657" max="7660" width="11.7109375" style="123" customWidth="1"/>
    <col min="7661" max="7661" width="0.85546875" style="123" customWidth="1"/>
    <col min="7662" max="7662" width="11.7109375" style="123" customWidth="1"/>
    <col min="7663" max="7665" width="12.7109375" style="123" customWidth="1"/>
    <col min="7666" max="7666" width="0.85546875" style="123" customWidth="1"/>
    <col min="7667" max="7667" width="12.7109375" style="123" customWidth="1"/>
    <col min="7668" max="7668" width="12.140625" style="123" bestFit="1" customWidth="1"/>
    <col min="7669" max="7670" width="10.5703125" style="123" customWidth="1"/>
    <col min="7671" max="7671" width="0.85546875" style="123" customWidth="1"/>
    <col min="7672" max="7672" width="10.5703125" style="123" customWidth="1"/>
    <col min="7673" max="7675" width="10.85546875" style="123" customWidth="1"/>
    <col min="7676" max="7676" width="0.85546875" style="123" customWidth="1"/>
    <col min="7677" max="7680" width="10.85546875" style="123" customWidth="1"/>
    <col min="7681" max="7681" width="0.85546875" style="123" customWidth="1"/>
    <col min="7682" max="7683" width="10.85546875" style="123" customWidth="1"/>
    <col min="7684" max="7684" width="12.140625" style="123" bestFit="1" customWidth="1"/>
    <col min="7685" max="7685" width="10.85546875" style="123" customWidth="1"/>
    <col min="7686" max="7686" width="0.85546875" style="123" customWidth="1"/>
    <col min="7687" max="7688" width="10.85546875" style="123" customWidth="1"/>
    <col min="7689" max="7689" width="12.140625" style="123" bestFit="1" customWidth="1"/>
    <col min="7690" max="7690" width="10.85546875" style="123" customWidth="1"/>
    <col min="7691" max="7691" width="0.85546875" style="123" customWidth="1"/>
    <col min="7692" max="7692" width="10.85546875" style="123" customWidth="1"/>
    <col min="7693" max="7695" width="12.85546875" style="123" customWidth="1"/>
    <col min="7696" max="7696" width="14.5703125" style="123" customWidth="1"/>
    <col min="7697" max="7697" width="5.140625" style="123" customWidth="1"/>
    <col min="7698" max="7698" width="12" style="123" customWidth="1"/>
    <col min="7699" max="7699" width="13.140625" style="123" bestFit="1" customWidth="1"/>
    <col min="7700" max="7700" width="15.42578125" style="123" bestFit="1" customWidth="1"/>
    <col min="7701" max="7701" width="17" style="123" bestFit="1" customWidth="1"/>
    <col min="7702" max="7702" width="16.28515625" style="123" customWidth="1"/>
    <col min="7703" max="7703" width="15" style="123" bestFit="1" customWidth="1"/>
    <col min="7704" max="7704" width="10.7109375" style="123" bestFit="1" customWidth="1"/>
    <col min="7705" max="7889" width="9.85546875" style="123"/>
    <col min="7890" max="7890" width="13.42578125" style="123" customWidth="1"/>
    <col min="7891" max="7891" width="30.85546875" style="123" customWidth="1"/>
    <col min="7892" max="7892" width="1.85546875" style="123" customWidth="1"/>
    <col min="7893" max="7893" width="11.5703125" style="123" bestFit="1" customWidth="1"/>
    <col min="7894" max="7894" width="10.85546875" style="123" customWidth="1"/>
    <col min="7895" max="7895" width="13" style="123" bestFit="1" customWidth="1"/>
    <col min="7896" max="7896" width="10.85546875" style="123" customWidth="1"/>
    <col min="7897" max="7897" width="0.85546875" style="123" customWidth="1"/>
    <col min="7898" max="7901" width="10.85546875" style="123" customWidth="1"/>
    <col min="7902" max="7902" width="0.85546875" style="123" customWidth="1"/>
    <col min="7903" max="7903" width="10.85546875" style="123" customWidth="1"/>
    <col min="7904" max="7906" width="12.28515625" style="123" customWidth="1"/>
    <col min="7907" max="7907" width="0.85546875" style="123" customWidth="1"/>
    <col min="7908" max="7908" width="12.28515625" style="123" customWidth="1"/>
    <col min="7909" max="7909" width="12.140625" style="123" bestFit="1" customWidth="1"/>
    <col min="7910" max="7911" width="11.7109375" style="123" customWidth="1"/>
    <col min="7912" max="7912" width="0.85546875" style="123" customWidth="1"/>
    <col min="7913" max="7916" width="11.7109375" style="123" customWidth="1"/>
    <col min="7917" max="7917" width="0.85546875" style="123" customWidth="1"/>
    <col min="7918" max="7918" width="11.7109375" style="123" customWidth="1"/>
    <col min="7919" max="7921" width="12.7109375" style="123" customWidth="1"/>
    <col min="7922" max="7922" width="0.85546875" style="123" customWidth="1"/>
    <col min="7923" max="7923" width="12.7109375" style="123" customWidth="1"/>
    <col min="7924" max="7924" width="12.140625" style="123" bestFit="1" customWidth="1"/>
    <col min="7925" max="7926" width="10.5703125" style="123" customWidth="1"/>
    <col min="7927" max="7927" width="0.85546875" style="123" customWidth="1"/>
    <col min="7928" max="7928" width="10.5703125" style="123" customWidth="1"/>
    <col min="7929" max="7931" width="10.85546875" style="123" customWidth="1"/>
    <col min="7932" max="7932" width="0.85546875" style="123" customWidth="1"/>
    <col min="7933" max="7936" width="10.85546875" style="123" customWidth="1"/>
    <col min="7937" max="7937" width="0.85546875" style="123" customWidth="1"/>
    <col min="7938" max="7939" width="10.85546875" style="123" customWidth="1"/>
    <col min="7940" max="7940" width="12.140625" style="123" bestFit="1" customWidth="1"/>
    <col min="7941" max="7941" width="10.85546875" style="123" customWidth="1"/>
    <col min="7942" max="7942" width="0.85546875" style="123" customWidth="1"/>
    <col min="7943" max="7944" width="10.85546875" style="123" customWidth="1"/>
    <col min="7945" max="7945" width="12.140625" style="123" bestFit="1" customWidth="1"/>
    <col min="7946" max="7946" width="10.85546875" style="123" customWidth="1"/>
    <col min="7947" max="7947" width="0.85546875" style="123" customWidth="1"/>
    <col min="7948" max="7948" width="10.85546875" style="123" customWidth="1"/>
    <col min="7949" max="7951" width="12.85546875" style="123" customWidth="1"/>
    <col min="7952" max="7952" width="14.5703125" style="123" customWidth="1"/>
    <col min="7953" max="7953" width="5.140625" style="123" customWidth="1"/>
    <col min="7954" max="7954" width="12" style="123" customWidth="1"/>
    <col min="7955" max="7955" width="13.140625" style="123" bestFit="1" customWidth="1"/>
    <col min="7956" max="7956" width="15.42578125" style="123" bestFit="1" customWidth="1"/>
    <col min="7957" max="7957" width="17" style="123" bestFit="1" customWidth="1"/>
    <col min="7958" max="7958" width="16.28515625" style="123" customWidth="1"/>
    <col min="7959" max="7959" width="15" style="123" bestFit="1" customWidth="1"/>
    <col min="7960" max="7960" width="10.7109375" style="123" bestFit="1" customWidth="1"/>
    <col min="7961" max="8145" width="9.85546875" style="123"/>
    <col min="8146" max="8146" width="13.42578125" style="123" customWidth="1"/>
    <col min="8147" max="8147" width="30.85546875" style="123" customWidth="1"/>
    <col min="8148" max="8148" width="1.85546875" style="123" customWidth="1"/>
    <col min="8149" max="8149" width="11.5703125" style="123" bestFit="1" customWidth="1"/>
    <col min="8150" max="8150" width="10.85546875" style="123" customWidth="1"/>
    <col min="8151" max="8151" width="13" style="123" bestFit="1" customWidth="1"/>
    <col min="8152" max="8152" width="10.85546875" style="123" customWidth="1"/>
    <col min="8153" max="8153" width="0.85546875" style="123" customWidth="1"/>
    <col min="8154" max="8157" width="10.85546875" style="123" customWidth="1"/>
    <col min="8158" max="8158" width="0.85546875" style="123" customWidth="1"/>
    <col min="8159" max="8159" width="10.85546875" style="123" customWidth="1"/>
    <col min="8160" max="8162" width="12.28515625" style="123" customWidth="1"/>
    <col min="8163" max="8163" width="0.85546875" style="123" customWidth="1"/>
    <col min="8164" max="8164" width="12.28515625" style="123" customWidth="1"/>
    <col min="8165" max="8165" width="12.140625" style="123" bestFit="1" customWidth="1"/>
    <col min="8166" max="8167" width="11.7109375" style="123" customWidth="1"/>
    <col min="8168" max="8168" width="0.85546875" style="123" customWidth="1"/>
    <col min="8169" max="8172" width="11.7109375" style="123" customWidth="1"/>
    <col min="8173" max="8173" width="0.85546875" style="123" customWidth="1"/>
    <col min="8174" max="8174" width="11.7109375" style="123" customWidth="1"/>
    <col min="8175" max="8177" width="12.7109375" style="123" customWidth="1"/>
    <col min="8178" max="8178" width="0.85546875" style="123" customWidth="1"/>
    <col min="8179" max="8179" width="12.7109375" style="123" customWidth="1"/>
    <col min="8180" max="8180" width="12.140625" style="123" bestFit="1" customWidth="1"/>
    <col min="8181" max="8182" width="10.5703125" style="123" customWidth="1"/>
    <col min="8183" max="8183" width="0.85546875" style="123" customWidth="1"/>
    <col min="8184" max="8184" width="10.5703125" style="123" customWidth="1"/>
    <col min="8185" max="8187" width="10.85546875" style="123" customWidth="1"/>
    <col min="8188" max="8188" width="0.85546875" style="123" customWidth="1"/>
    <col min="8189" max="8192" width="10.85546875" style="123" customWidth="1"/>
    <col min="8193" max="8193" width="0.85546875" style="123" customWidth="1"/>
    <col min="8194" max="8195" width="10.85546875" style="123" customWidth="1"/>
    <col min="8196" max="8196" width="12.140625" style="123" bestFit="1" customWidth="1"/>
    <col min="8197" max="8197" width="10.85546875" style="123" customWidth="1"/>
    <col min="8198" max="8198" width="0.85546875" style="123" customWidth="1"/>
    <col min="8199" max="8200" width="10.85546875" style="123" customWidth="1"/>
    <col min="8201" max="8201" width="12.140625" style="123" bestFit="1" customWidth="1"/>
    <col min="8202" max="8202" width="10.85546875" style="123" customWidth="1"/>
    <col min="8203" max="8203" width="0.85546875" style="123" customWidth="1"/>
    <col min="8204" max="8204" width="10.85546875" style="123" customWidth="1"/>
    <col min="8205" max="8207" width="12.85546875" style="123" customWidth="1"/>
    <col min="8208" max="8208" width="14.5703125" style="123" customWidth="1"/>
    <col min="8209" max="8209" width="5.140625" style="123" customWidth="1"/>
    <col min="8210" max="8210" width="12" style="123" customWidth="1"/>
    <col min="8211" max="8211" width="13.140625" style="123" bestFit="1" customWidth="1"/>
    <col min="8212" max="8212" width="15.42578125" style="123" bestFit="1" customWidth="1"/>
    <col min="8213" max="8213" width="17" style="123" bestFit="1" customWidth="1"/>
    <col min="8214" max="8214" width="16.28515625" style="123" customWidth="1"/>
    <col min="8215" max="8215" width="15" style="123" bestFit="1" customWidth="1"/>
    <col min="8216" max="8216" width="10.7109375" style="123" bestFit="1" customWidth="1"/>
    <col min="8217" max="8401" width="9.85546875" style="123"/>
    <col min="8402" max="8402" width="13.42578125" style="123" customWidth="1"/>
    <col min="8403" max="8403" width="30.85546875" style="123" customWidth="1"/>
    <col min="8404" max="8404" width="1.85546875" style="123" customWidth="1"/>
    <col min="8405" max="8405" width="11.5703125" style="123" bestFit="1" customWidth="1"/>
    <col min="8406" max="8406" width="10.85546875" style="123" customWidth="1"/>
    <col min="8407" max="8407" width="13" style="123" bestFit="1" customWidth="1"/>
    <col min="8408" max="8408" width="10.85546875" style="123" customWidth="1"/>
    <col min="8409" max="8409" width="0.85546875" style="123" customWidth="1"/>
    <col min="8410" max="8413" width="10.85546875" style="123" customWidth="1"/>
    <col min="8414" max="8414" width="0.85546875" style="123" customWidth="1"/>
    <col min="8415" max="8415" width="10.85546875" style="123" customWidth="1"/>
    <col min="8416" max="8418" width="12.28515625" style="123" customWidth="1"/>
    <col min="8419" max="8419" width="0.85546875" style="123" customWidth="1"/>
    <col min="8420" max="8420" width="12.28515625" style="123" customWidth="1"/>
    <col min="8421" max="8421" width="12.140625" style="123" bestFit="1" customWidth="1"/>
    <col min="8422" max="8423" width="11.7109375" style="123" customWidth="1"/>
    <col min="8424" max="8424" width="0.85546875" style="123" customWidth="1"/>
    <col min="8425" max="8428" width="11.7109375" style="123" customWidth="1"/>
    <col min="8429" max="8429" width="0.85546875" style="123" customWidth="1"/>
    <col min="8430" max="8430" width="11.7109375" style="123" customWidth="1"/>
    <col min="8431" max="8433" width="12.7109375" style="123" customWidth="1"/>
    <col min="8434" max="8434" width="0.85546875" style="123" customWidth="1"/>
    <col min="8435" max="8435" width="12.7109375" style="123" customWidth="1"/>
    <col min="8436" max="8436" width="12.140625" style="123" bestFit="1" customWidth="1"/>
    <col min="8437" max="8438" width="10.5703125" style="123" customWidth="1"/>
    <col min="8439" max="8439" width="0.85546875" style="123" customWidth="1"/>
    <col min="8440" max="8440" width="10.5703125" style="123" customWidth="1"/>
    <col min="8441" max="8443" width="10.85546875" style="123" customWidth="1"/>
    <col min="8444" max="8444" width="0.85546875" style="123" customWidth="1"/>
    <col min="8445" max="8448" width="10.85546875" style="123" customWidth="1"/>
    <col min="8449" max="8449" width="0.85546875" style="123" customWidth="1"/>
    <col min="8450" max="8451" width="10.85546875" style="123" customWidth="1"/>
    <col min="8452" max="8452" width="12.140625" style="123" bestFit="1" customWidth="1"/>
    <col min="8453" max="8453" width="10.85546875" style="123" customWidth="1"/>
    <col min="8454" max="8454" width="0.85546875" style="123" customWidth="1"/>
    <col min="8455" max="8456" width="10.85546875" style="123" customWidth="1"/>
    <col min="8457" max="8457" width="12.140625" style="123" bestFit="1" customWidth="1"/>
    <col min="8458" max="8458" width="10.85546875" style="123" customWidth="1"/>
    <col min="8459" max="8459" width="0.85546875" style="123" customWidth="1"/>
    <col min="8460" max="8460" width="10.85546875" style="123" customWidth="1"/>
    <col min="8461" max="8463" width="12.85546875" style="123" customWidth="1"/>
    <col min="8464" max="8464" width="14.5703125" style="123" customWidth="1"/>
    <col min="8465" max="8465" width="5.140625" style="123" customWidth="1"/>
    <col min="8466" max="8466" width="12" style="123" customWidth="1"/>
    <col min="8467" max="8467" width="13.140625" style="123" bestFit="1" customWidth="1"/>
    <col min="8468" max="8468" width="15.42578125" style="123" bestFit="1" customWidth="1"/>
    <col min="8469" max="8469" width="17" style="123" bestFit="1" customWidth="1"/>
    <col min="8470" max="8470" width="16.28515625" style="123" customWidth="1"/>
    <col min="8471" max="8471" width="15" style="123" bestFit="1" customWidth="1"/>
    <col min="8472" max="8472" width="10.7109375" style="123" bestFit="1" customWidth="1"/>
    <col min="8473" max="8657" width="9.85546875" style="123"/>
    <col min="8658" max="8658" width="13.42578125" style="123" customWidth="1"/>
    <col min="8659" max="8659" width="30.85546875" style="123" customWidth="1"/>
    <col min="8660" max="8660" width="1.85546875" style="123" customWidth="1"/>
    <col min="8661" max="8661" width="11.5703125" style="123" bestFit="1" customWidth="1"/>
    <col min="8662" max="8662" width="10.85546875" style="123" customWidth="1"/>
    <col min="8663" max="8663" width="13" style="123" bestFit="1" customWidth="1"/>
    <col min="8664" max="8664" width="10.85546875" style="123" customWidth="1"/>
    <col min="8665" max="8665" width="0.85546875" style="123" customWidth="1"/>
    <col min="8666" max="8669" width="10.85546875" style="123" customWidth="1"/>
    <col min="8670" max="8670" width="0.85546875" style="123" customWidth="1"/>
    <col min="8671" max="8671" width="10.85546875" style="123" customWidth="1"/>
    <col min="8672" max="8674" width="12.28515625" style="123" customWidth="1"/>
    <col min="8675" max="8675" width="0.85546875" style="123" customWidth="1"/>
    <col min="8676" max="8676" width="12.28515625" style="123" customWidth="1"/>
    <col min="8677" max="8677" width="12.140625" style="123" bestFit="1" customWidth="1"/>
    <col min="8678" max="8679" width="11.7109375" style="123" customWidth="1"/>
    <col min="8680" max="8680" width="0.85546875" style="123" customWidth="1"/>
    <col min="8681" max="8684" width="11.7109375" style="123" customWidth="1"/>
    <col min="8685" max="8685" width="0.85546875" style="123" customWidth="1"/>
    <col min="8686" max="8686" width="11.7109375" style="123" customWidth="1"/>
    <col min="8687" max="8689" width="12.7109375" style="123" customWidth="1"/>
    <col min="8690" max="8690" width="0.85546875" style="123" customWidth="1"/>
    <col min="8691" max="8691" width="12.7109375" style="123" customWidth="1"/>
    <col min="8692" max="8692" width="12.140625" style="123" bestFit="1" customWidth="1"/>
    <col min="8693" max="8694" width="10.5703125" style="123" customWidth="1"/>
    <col min="8695" max="8695" width="0.85546875" style="123" customWidth="1"/>
    <col min="8696" max="8696" width="10.5703125" style="123" customWidth="1"/>
    <col min="8697" max="8699" width="10.85546875" style="123" customWidth="1"/>
    <col min="8700" max="8700" width="0.85546875" style="123" customWidth="1"/>
    <col min="8701" max="8704" width="10.85546875" style="123" customWidth="1"/>
    <col min="8705" max="8705" width="0.85546875" style="123" customWidth="1"/>
    <col min="8706" max="8707" width="10.85546875" style="123" customWidth="1"/>
    <col min="8708" max="8708" width="12.140625" style="123" bestFit="1" customWidth="1"/>
    <col min="8709" max="8709" width="10.85546875" style="123" customWidth="1"/>
    <col min="8710" max="8710" width="0.85546875" style="123" customWidth="1"/>
    <col min="8711" max="8712" width="10.85546875" style="123" customWidth="1"/>
    <col min="8713" max="8713" width="12.140625" style="123" bestFit="1" customWidth="1"/>
    <col min="8714" max="8714" width="10.85546875" style="123" customWidth="1"/>
    <col min="8715" max="8715" width="0.85546875" style="123" customWidth="1"/>
    <col min="8716" max="8716" width="10.85546875" style="123" customWidth="1"/>
    <col min="8717" max="8719" width="12.85546875" style="123" customWidth="1"/>
    <col min="8720" max="8720" width="14.5703125" style="123" customWidth="1"/>
    <col min="8721" max="8721" width="5.140625" style="123" customWidth="1"/>
    <col min="8722" max="8722" width="12" style="123" customWidth="1"/>
    <col min="8723" max="8723" width="13.140625" style="123" bestFit="1" customWidth="1"/>
    <col min="8724" max="8724" width="15.42578125" style="123" bestFit="1" customWidth="1"/>
    <col min="8725" max="8725" width="17" style="123" bestFit="1" customWidth="1"/>
    <col min="8726" max="8726" width="16.28515625" style="123" customWidth="1"/>
    <col min="8727" max="8727" width="15" style="123" bestFit="1" customWidth="1"/>
    <col min="8728" max="8728" width="10.7109375" style="123" bestFit="1" customWidth="1"/>
    <col min="8729" max="8913" width="9.85546875" style="123"/>
    <col min="8914" max="8914" width="13.42578125" style="123" customWidth="1"/>
    <col min="8915" max="8915" width="30.85546875" style="123" customWidth="1"/>
    <col min="8916" max="8916" width="1.85546875" style="123" customWidth="1"/>
    <col min="8917" max="8917" width="11.5703125" style="123" bestFit="1" customWidth="1"/>
    <col min="8918" max="8918" width="10.85546875" style="123" customWidth="1"/>
    <col min="8919" max="8919" width="13" style="123" bestFit="1" customWidth="1"/>
    <col min="8920" max="8920" width="10.85546875" style="123" customWidth="1"/>
    <col min="8921" max="8921" width="0.85546875" style="123" customWidth="1"/>
    <col min="8922" max="8925" width="10.85546875" style="123" customWidth="1"/>
    <col min="8926" max="8926" width="0.85546875" style="123" customWidth="1"/>
    <col min="8927" max="8927" width="10.85546875" style="123" customWidth="1"/>
    <col min="8928" max="8930" width="12.28515625" style="123" customWidth="1"/>
    <col min="8931" max="8931" width="0.85546875" style="123" customWidth="1"/>
    <col min="8932" max="8932" width="12.28515625" style="123" customWidth="1"/>
    <col min="8933" max="8933" width="12.140625" style="123" bestFit="1" customWidth="1"/>
    <col min="8934" max="8935" width="11.7109375" style="123" customWidth="1"/>
    <col min="8936" max="8936" width="0.85546875" style="123" customWidth="1"/>
    <col min="8937" max="8940" width="11.7109375" style="123" customWidth="1"/>
    <col min="8941" max="8941" width="0.85546875" style="123" customWidth="1"/>
    <col min="8942" max="8942" width="11.7109375" style="123" customWidth="1"/>
    <col min="8943" max="8945" width="12.7109375" style="123" customWidth="1"/>
    <col min="8946" max="8946" width="0.85546875" style="123" customWidth="1"/>
    <col min="8947" max="8947" width="12.7109375" style="123" customWidth="1"/>
    <col min="8948" max="8948" width="12.140625" style="123" bestFit="1" customWidth="1"/>
    <col min="8949" max="8950" width="10.5703125" style="123" customWidth="1"/>
    <col min="8951" max="8951" width="0.85546875" style="123" customWidth="1"/>
    <col min="8952" max="8952" width="10.5703125" style="123" customWidth="1"/>
    <col min="8953" max="8955" width="10.85546875" style="123" customWidth="1"/>
    <col min="8956" max="8956" width="0.85546875" style="123" customWidth="1"/>
    <col min="8957" max="8960" width="10.85546875" style="123" customWidth="1"/>
    <col min="8961" max="8961" width="0.85546875" style="123" customWidth="1"/>
    <col min="8962" max="8963" width="10.85546875" style="123" customWidth="1"/>
    <col min="8964" max="8964" width="12.140625" style="123" bestFit="1" customWidth="1"/>
    <col min="8965" max="8965" width="10.85546875" style="123" customWidth="1"/>
    <col min="8966" max="8966" width="0.85546875" style="123" customWidth="1"/>
    <col min="8967" max="8968" width="10.85546875" style="123" customWidth="1"/>
    <col min="8969" max="8969" width="12.140625" style="123" bestFit="1" customWidth="1"/>
    <col min="8970" max="8970" width="10.85546875" style="123" customWidth="1"/>
    <col min="8971" max="8971" width="0.85546875" style="123" customWidth="1"/>
    <col min="8972" max="8972" width="10.85546875" style="123" customWidth="1"/>
    <col min="8973" max="8975" width="12.85546875" style="123" customWidth="1"/>
    <col min="8976" max="8976" width="14.5703125" style="123" customWidth="1"/>
    <col min="8977" max="8977" width="5.140625" style="123" customWidth="1"/>
    <col min="8978" max="8978" width="12" style="123" customWidth="1"/>
    <col min="8979" max="8979" width="13.140625" style="123" bestFit="1" customWidth="1"/>
    <col min="8980" max="8980" width="15.42578125" style="123" bestFit="1" customWidth="1"/>
    <col min="8981" max="8981" width="17" style="123" bestFit="1" customWidth="1"/>
    <col min="8982" max="8982" width="16.28515625" style="123" customWidth="1"/>
    <col min="8983" max="8983" width="15" style="123" bestFit="1" customWidth="1"/>
    <col min="8984" max="8984" width="10.7109375" style="123" bestFit="1" customWidth="1"/>
    <col min="8985" max="9169" width="9.85546875" style="123"/>
    <col min="9170" max="9170" width="13.42578125" style="123" customWidth="1"/>
    <col min="9171" max="9171" width="30.85546875" style="123" customWidth="1"/>
    <col min="9172" max="9172" width="1.85546875" style="123" customWidth="1"/>
    <col min="9173" max="9173" width="11.5703125" style="123" bestFit="1" customWidth="1"/>
    <col min="9174" max="9174" width="10.85546875" style="123" customWidth="1"/>
    <col min="9175" max="9175" width="13" style="123" bestFit="1" customWidth="1"/>
    <col min="9176" max="9176" width="10.85546875" style="123" customWidth="1"/>
    <col min="9177" max="9177" width="0.85546875" style="123" customWidth="1"/>
    <col min="9178" max="9181" width="10.85546875" style="123" customWidth="1"/>
    <col min="9182" max="9182" width="0.85546875" style="123" customWidth="1"/>
    <col min="9183" max="9183" width="10.85546875" style="123" customWidth="1"/>
    <col min="9184" max="9186" width="12.28515625" style="123" customWidth="1"/>
    <col min="9187" max="9187" width="0.85546875" style="123" customWidth="1"/>
    <col min="9188" max="9188" width="12.28515625" style="123" customWidth="1"/>
    <col min="9189" max="9189" width="12.140625" style="123" bestFit="1" customWidth="1"/>
    <col min="9190" max="9191" width="11.7109375" style="123" customWidth="1"/>
    <col min="9192" max="9192" width="0.85546875" style="123" customWidth="1"/>
    <col min="9193" max="9196" width="11.7109375" style="123" customWidth="1"/>
    <col min="9197" max="9197" width="0.85546875" style="123" customWidth="1"/>
    <col min="9198" max="9198" width="11.7109375" style="123" customWidth="1"/>
    <col min="9199" max="9201" width="12.7109375" style="123" customWidth="1"/>
    <col min="9202" max="9202" width="0.85546875" style="123" customWidth="1"/>
    <col min="9203" max="9203" width="12.7109375" style="123" customWidth="1"/>
    <col min="9204" max="9204" width="12.140625" style="123" bestFit="1" customWidth="1"/>
    <col min="9205" max="9206" width="10.5703125" style="123" customWidth="1"/>
    <col min="9207" max="9207" width="0.85546875" style="123" customWidth="1"/>
    <col min="9208" max="9208" width="10.5703125" style="123" customWidth="1"/>
    <col min="9209" max="9211" width="10.85546875" style="123" customWidth="1"/>
    <col min="9212" max="9212" width="0.85546875" style="123" customWidth="1"/>
    <col min="9213" max="9216" width="10.85546875" style="123" customWidth="1"/>
    <col min="9217" max="9217" width="0.85546875" style="123" customWidth="1"/>
    <col min="9218" max="9219" width="10.85546875" style="123" customWidth="1"/>
    <col min="9220" max="9220" width="12.140625" style="123" bestFit="1" customWidth="1"/>
    <col min="9221" max="9221" width="10.85546875" style="123" customWidth="1"/>
    <col min="9222" max="9222" width="0.85546875" style="123" customWidth="1"/>
    <col min="9223" max="9224" width="10.85546875" style="123" customWidth="1"/>
    <col min="9225" max="9225" width="12.140625" style="123" bestFit="1" customWidth="1"/>
    <col min="9226" max="9226" width="10.85546875" style="123" customWidth="1"/>
    <col min="9227" max="9227" width="0.85546875" style="123" customWidth="1"/>
    <col min="9228" max="9228" width="10.85546875" style="123" customWidth="1"/>
    <col min="9229" max="9231" width="12.85546875" style="123" customWidth="1"/>
    <col min="9232" max="9232" width="14.5703125" style="123" customWidth="1"/>
    <col min="9233" max="9233" width="5.140625" style="123" customWidth="1"/>
    <col min="9234" max="9234" width="12" style="123" customWidth="1"/>
    <col min="9235" max="9235" width="13.140625" style="123" bestFit="1" customWidth="1"/>
    <col min="9236" max="9236" width="15.42578125" style="123" bestFit="1" customWidth="1"/>
    <col min="9237" max="9237" width="17" style="123" bestFit="1" customWidth="1"/>
    <col min="9238" max="9238" width="16.28515625" style="123" customWidth="1"/>
    <col min="9239" max="9239" width="15" style="123" bestFit="1" customWidth="1"/>
    <col min="9240" max="9240" width="10.7109375" style="123" bestFit="1" customWidth="1"/>
    <col min="9241" max="9425" width="9.85546875" style="123"/>
    <col min="9426" max="9426" width="13.42578125" style="123" customWidth="1"/>
    <col min="9427" max="9427" width="30.85546875" style="123" customWidth="1"/>
    <col min="9428" max="9428" width="1.85546875" style="123" customWidth="1"/>
    <col min="9429" max="9429" width="11.5703125" style="123" bestFit="1" customWidth="1"/>
    <col min="9430" max="9430" width="10.85546875" style="123" customWidth="1"/>
    <col min="9431" max="9431" width="13" style="123" bestFit="1" customWidth="1"/>
    <col min="9432" max="9432" width="10.85546875" style="123" customWidth="1"/>
    <col min="9433" max="9433" width="0.85546875" style="123" customWidth="1"/>
    <col min="9434" max="9437" width="10.85546875" style="123" customWidth="1"/>
    <col min="9438" max="9438" width="0.85546875" style="123" customWidth="1"/>
    <col min="9439" max="9439" width="10.85546875" style="123" customWidth="1"/>
    <col min="9440" max="9442" width="12.28515625" style="123" customWidth="1"/>
    <col min="9443" max="9443" width="0.85546875" style="123" customWidth="1"/>
    <col min="9444" max="9444" width="12.28515625" style="123" customWidth="1"/>
    <col min="9445" max="9445" width="12.140625" style="123" bestFit="1" customWidth="1"/>
    <col min="9446" max="9447" width="11.7109375" style="123" customWidth="1"/>
    <col min="9448" max="9448" width="0.85546875" style="123" customWidth="1"/>
    <col min="9449" max="9452" width="11.7109375" style="123" customWidth="1"/>
    <col min="9453" max="9453" width="0.85546875" style="123" customWidth="1"/>
    <col min="9454" max="9454" width="11.7109375" style="123" customWidth="1"/>
    <col min="9455" max="9457" width="12.7109375" style="123" customWidth="1"/>
    <col min="9458" max="9458" width="0.85546875" style="123" customWidth="1"/>
    <col min="9459" max="9459" width="12.7109375" style="123" customWidth="1"/>
    <col min="9460" max="9460" width="12.140625" style="123" bestFit="1" customWidth="1"/>
    <col min="9461" max="9462" width="10.5703125" style="123" customWidth="1"/>
    <col min="9463" max="9463" width="0.85546875" style="123" customWidth="1"/>
    <col min="9464" max="9464" width="10.5703125" style="123" customWidth="1"/>
    <col min="9465" max="9467" width="10.85546875" style="123" customWidth="1"/>
    <col min="9468" max="9468" width="0.85546875" style="123" customWidth="1"/>
    <col min="9469" max="9472" width="10.85546875" style="123" customWidth="1"/>
    <col min="9473" max="9473" width="0.85546875" style="123" customWidth="1"/>
    <col min="9474" max="9475" width="10.85546875" style="123" customWidth="1"/>
    <col min="9476" max="9476" width="12.140625" style="123" bestFit="1" customWidth="1"/>
    <col min="9477" max="9477" width="10.85546875" style="123" customWidth="1"/>
    <col min="9478" max="9478" width="0.85546875" style="123" customWidth="1"/>
    <col min="9479" max="9480" width="10.85546875" style="123" customWidth="1"/>
    <col min="9481" max="9481" width="12.140625" style="123" bestFit="1" customWidth="1"/>
    <col min="9482" max="9482" width="10.85546875" style="123" customWidth="1"/>
    <col min="9483" max="9483" width="0.85546875" style="123" customWidth="1"/>
    <col min="9484" max="9484" width="10.85546875" style="123" customWidth="1"/>
    <col min="9485" max="9487" width="12.85546875" style="123" customWidth="1"/>
    <col min="9488" max="9488" width="14.5703125" style="123" customWidth="1"/>
    <col min="9489" max="9489" width="5.140625" style="123" customWidth="1"/>
    <col min="9490" max="9490" width="12" style="123" customWidth="1"/>
    <col min="9491" max="9491" width="13.140625" style="123" bestFit="1" customWidth="1"/>
    <col min="9492" max="9492" width="15.42578125" style="123" bestFit="1" customWidth="1"/>
    <col min="9493" max="9493" width="17" style="123" bestFit="1" customWidth="1"/>
    <col min="9494" max="9494" width="16.28515625" style="123" customWidth="1"/>
    <col min="9495" max="9495" width="15" style="123" bestFit="1" customWidth="1"/>
    <col min="9496" max="9496" width="10.7109375" style="123" bestFit="1" customWidth="1"/>
    <col min="9497" max="9681" width="9.85546875" style="123"/>
    <col min="9682" max="9682" width="13.42578125" style="123" customWidth="1"/>
    <col min="9683" max="9683" width="30.85546875" style="123" customWidth="1"/>
    <col min="9684" max="9684" width="1.85546875" style="123" customWidth="1"/>
    <col min="9685" max="9685" width="11.5703125" style="123" bestFit="1" customWidth="1"/>
    <col min="9686" max="9686" width="10.85546875" style="123" customWidth="1"/>
    <col min="9687" max="9687" width="13" style="123" bestFit="1" customWidth="1"/>
    <col min="9688" max="9688" width="10.85546875" style="123" customWidth="1"/>
    <col min="9689" max="9689" width="0.85546875" style="123" customWidth="1"/>
    <col min="9690" max="9693" width="10.85546875" style="123" customWidth="1"/>
    <col min="9694" max="9694" width="0.85546875" style="123" customWidth="1"/>
    <col min="9695" max="9695" width="10.85546875" style="123" customWidth="1"/>
    <col min="9696" max="9698" width="12.28515625" style="123" customWidth="1"/>
    <col min="9699" max="9699" width="0.85546875" style="123" customWidth="1"/>
    <col min="9700" max="9700" width="12.28515625" style="123" customWidth="1"/>
    <col min="9701" max="9701" width="12.140625" style="123" bestFit="1" customWidth="1"/>
    <col min="9702" max="9703" width="11.7109375" style="123" customWidth="1"/>
    <col min="9704" max="9704" width="0.85546875" style="123" customWidth="1"/>
    <col min="9705" max="9708" width="11.7109375" style="123" customWidth="1"/>
    <col min="9709" max="9709" width="0.85546875" style="123" customWidth="1"/>
    <col min="9710" max="9710" width="11.7109375" style="123" customWidth="1"/>
    <col min="9711" max="9713" width="12.7109375" style="123" customWidth="1"/>
    <col min="9714" max="9714" width="0.85546875" style="123" customWidth="1"/>
    <col min="9715" max="9715" width="12.7109375" style="123" customWidth="1"/>
    <col min="9716" max="9716" width="12.140625" style="123" bestFit="1" customWidth="1"/>
    <col min="9717" max="9718" width="10.5703125" style="123" customWidth="1"/>
    <col min="9719" max="9719" width="0.85546875" style="123" customWidth="1"/>
    <col min="9720" max="9720" width="10.5703125" style="123" customWidth="1"/>
    <col min="9721" max="9723" width="10.85546875" style="123" customWidth="1"/>
    <col min="9724" max="9724" width="0.85546875" style="123" customWidth="1"/>
    <col min="9725" max="9728" width="10.85546875" style="123" customWidth="1"/>
    <col min="9729" max="9729" width="0.85546875" style="123" customWidth="1"/>
    <col min="9730" max="9731" width="10.85546875" style="123" customWidth="1"/>
    <col min="9732" max="9732" width="12.140625" style="123" bestFit="1" customWidth="1"/>
    <col min="9733" max="9733" width="10.85546875" style="123" customWidth="1"/>
    <col min="9734" max="9734" width="0.85546875" style="123" customWidth="1"/>
    <col min="9735" max="9736" width="10.85546875" style="123" customWidth="1"/>
    <col min="9737" max="9737" width="12.140625" style="123" bestFit="1" customWidth="1"/>
    <col min="9738" max="9738" width="10.85546875" style="123" customWidth="1"/>
    <col min="9739" max="9739" width="0.85546875" style="123" customWidth="1"/>
    <col min="9740" max="9740" width="10.85546875" style="123" customWidth="1"/>
    <col min="9741" max="9743" width="12.85546875" style="123" customWidth="1"/>
    <col min="9744" max="9744" width="14.5703125" style="123" customWidth="1"/>
    <col min="9745" max="9745" width="5.140625" style="123" customWidth="1"/>
    <col min="9746" max="9746" width="12" style="123" customWidth="1"/>
    <col min="9747" max="9747" width="13.140625" style="123" bestFit="1" customWidth="1"/>
    <col min="9748" max="9748" width="15.42578125" style="123" bestFit="1" customWidth="1"/>
    <col min="9749" max="9749" width="17" style="123" bestFit="1" customWidth="1"/>
    <col min="9750" max="9750" width="16.28515625" style="123" customWidth="1"/>
    <col min="9751" max="9751" width="15" style="123" bestFit="1" customWidth="1"/>
    <col min="9752" max="9752" width="10.7109375" style="123" bestFit="1" customWidth="1"/>
    <col min="9753" max="9937" width="9.85546875" style="123"/>
    <col min="9938" max="9938" width="13.42578125" style="123" customWidth="1"/>
    <col min="9939" max="9939" width="30.85546875" style="123" customWidth="1"/>
    <col min="9940" max="9940" width="1.85546875" style="123" customWidth="1"/>
    <col min="9941" max="9941" width="11.5703125" style="123" bestFit="1" customWidth="1"/>
    <col min="9942" max="9942" width="10.85546875" style="123" customWidth="1"/>
    <col min="9943" max="9943" width="13" style="123" bestFit="1" customWidth="1"/>
    <col min="9944" max="9944" width="10.85546875" style="123" customWidth="1"/>
    <col min="9945" max="9945" width="0.85546875" style="123" customWidth="1"/>
    <col min="9946" max="9949" width="10.85546875" style="123" customWidth="1"/>
    <col min="9950" max="9950" width="0.85546875" style="123" customWidth="1"/>
    <col min="9951" max="9951" width="10.85546875" style="123" customWidth="1"/>
    <col min="9952" max="9954" width="12.28515625" style="123" customWidth="1"/>
    <col min="9955" max="9955" width="0.85546875" style="123" customWidth="1"/>
    <col min="9956" max="9956" width="12.28515625" style="123" customWidth="1"/>
    <col min="9957" max="9957" width="12.140625" style="123" bestFit="1" customWidth="1"/>
    <col min="9958" max="9959" width="11.7109375" style="123" customWidth="1"/>
    <col min="9960" max="9960" width="0.85546875" style="123" customWidth="1"/>
    <col min="9961" max="9964" width="11.7109375" style="123" customWidth="1"/>
    <col min="9965" max="9965" width="0.85546875" style="123" customWidth="1"/>
    <col min="9966" max="9966" width="11.7109375" style="123" customWidth="1"/>
    <col min="9967" max="9969" width="12.7109375" style="123" customWidth="1"/>
    <col min="9970" max="9970" width="0.85546875" style="123" customWidth="1"/>
    <col min="9971" max="9971" width="12.7109375" style="123" customWidth="1"/>
    <col min="9972" max="9972" width="12.140625" style="123" bestFit="1" customWidth="1"/>
    <col min="9973" max="9974" width="10.5703125" style="123" customWidth="1"/>
    <col min="9975" max="9975" width="0.85546875" style="123" customWidth="1"/>
    <col min="9976" max="9976" width="10.5703125" style="123" customWidth="1"/>
    <col min="9977" max="9979" width="10.85546875" style="123" customWidth="1"/>
    <col min="9980" max="9980" width="0.85546875" style="123" customWidth="1"/>
    <col min="9981" max="9984" width="10.85546875" style="123" customWidth="1"/>
    <col min="9985" max="9985" width="0.85546875" style="123" customWidth="1"/>
    <col min="9986" max="9987" width="10.85546875" style="123" customWidth="1"/>
    <col min="9988" max="9988" width="12.140625" style="123" bestFit="1" customWidth="1"/>
    <col min="9989" max="9989" width="10.85546875" style="123" customWidth="1"/>
    <col min="9990" max="9990" width="0.85546875" style="123" customWidth="1"/>
    <col min="9991" max="9992" width="10.85546875" style="123" customWidth="1"/>
    <col min="9993" max="9993" width="12.140625" style="123" bestFit="1" customWidth="1"/>
    <col min="9994" max="9994" width="10.85546875" style="123" customWidth="1"/>
    <col min="9995" max="9995" width="0.85546875" style="123" customWidth="1"/>
    <col min="9996" max="9996" width="10.85546875" style="123" customWidth="1"/>
    <col min="9997" max="9999" width="12.85546875" style="123" customWidth="1"/>
    <col min="10000" max="10000" width="14.5703125" style="123" customWidth="1"/>
    <col min="10001" max="10001" width="5.140625" style="123" customWidth="1"/>
    <col min="10002" max="10002" width="12" style="123" customWidth="1"/>
    <col min="10003" max="10003" width="13.140625" style="123" bestFit="1" customWidth="1"/>
    <col min="10004" max="10004" width="15.42578125" style="123" bestFit="1" customWidth="1"/>
    <col min="10005" max="10005" width="17" style="123" bestFit="1" customWidth="1"/>
    <col min="10006" max="10006" width="16.28515625" style="123" customWidth="1"/>
    <col min="10007" max="10007" width="15" style="123" bestFit="1" customWidth="1"/>
    <col min="10008" max="10008" width="10.7109375" style="123" bestFit="1" customWidth="1"/>
    <col min="10009" max="10193" width="9.85546875" style="123"/>
    <col min="10194" max="10194" width="13.42578125" style="123" customWidth="1"/>
    <col min="10195" max="10195" width="30.85546875" style="123" customWidth="1"/>
    <col min="10196" max="10196" width="1.85546875" style="123" customWidth="1"/>
    <col min="10197" max="10197" width="11.5703125" style="123" bestFit="1" customWidth="1"/>
    <col min="10198" max="10198" width="10.85546875" style="123" customWidth="1"/>
    <col min="10199" max="10199" width="13" style="123" bestFit="1" customWidth="1"/>
    <col min="10200" max="10200" width="10.85546875" style="123" customWidth="1"/>
    <col min="10201" max="10201" width="0.85546875" style="123" customWidth="1"/>
    <col min="10202" max="10205" width="10.85546875" style="123" customWidth="1"/>
    <col min="10206" max="10206" width="0.85546875" style="123" customWidth="1"/>
    <col min="10207" max="10207" width="10.85546875" style="123" customWidth="1"/>
    <col min="10208" max="10210" width="12.28515625" style="123" customWidth="1"/>
    <col min="10211" max="10211" width="0.85546875" style="123" customWidth="1"/>
    <col min="10212" max="10212" width="12.28515625" style="123" customWidth="1"/>
    <col min="10213" max="10213" width="12.140625" style="123" bestFit="1" customWidth="1"/>
    <col min="10214" max="10215" width="11.7109375" style="123" customWidth="1"/>
    <col min="10216" max="10216" width="0.85546875" style="123" customWidth="1"/>
    <col min="10217" max="10220" width="11.7109375" style="123" customWidth="1"/>
    <col min="10221" max="10221" width="0.85546875" style="123" customWidth="1"/>
    <col min="10222" max="10222" width="11.7109375" style="123" customWidth="1"/>
    <col min="10223" max="10225" width="12.7109375" style="123" customWidth="1"/>
    <col min="10226" max="10226" width="0.85546875" style="123" customWidth="1"/>
    <col min="10227" max="10227" width="12.7109375" style="123" customWidth="1"/>
    <col min="10228" max="10228" width="12.140625" style="123" bestFit="1" customWidth="1"/>
    <col min="10229" max="10230" width="10.5703125" style="123" customWidth="1"/>
    <col min="10231" max="10231" width="0.85546875" style="123" customWidth="1"/>
    <col min="10232" max="10232" width="10.5703125" style="123" customWidth="1"/>
    <col min="10233" max="10235" width="10.85546875" style="123" customWidth="1"/>
    <col min="10236" max="10236" width="0.85546875" style="123" customWidth="1"/>
    <col min="10237" max="10240" width="10.85546875" style="123" customWidth="1"/>
    <col min="10241" max="10241" width="0.85546875" style="123" customWidth="1"/>
    <col min="10242" max="10243" width="10.85546875" style="123" customWidth="1"/>
    <col min="10244" max="10244" width="12.140625" style="123" bestFit="1" customWidth="1"/>
    <col min="10245" max="10245" width="10.85546875" style="123" customWidth="1"/>
    <col min="10246" max="10246" width="0.85546875" style="123" customWidth="1"/>
    <col min="10247" max="10248" width="10.85546875" style="123" customWidth="1"/>
    <col min="10249" max="10249" width="12.140625" style="123" bestFit="1" customWidth="1"/>
    <col min="10250" max="10250" width="10.85546875" style="123" customWidth="1"/>
    <col min="10251" max="10251" width="0.85546875" style="123" customWidth="1"/>
    <col min="10252" max="10252" width="10.85546875" style="123" customWidth="1"/>
    <col min="10253" max="10255" width="12.85546875" style="123" customWidth="1"/>
    <col min="10256" max="10256" width="14.5703125" style="123" customWidth="1"/>
    <col min="10257" max="10257" width="5.140625" style="123" customWidth="1"/>
    <col min="10258" max="10258" width="12" style="123" customWidth="1"/>
    <col min="10259" max="10259" width="13.140625" style="123" bestFit="1" customWidth="1"/>
    <col min="10260" max="10260" width="15.42578125" style="123" bestFit="1" customWidth="1"/>
    <col min="10261" max="10261" width="17" style="123" bestFit="1" customWidth="1"/>
    <col min="10262" max="10262" width="16.28515625" style="123" customWidth="1"/>
    <col min="10263" max="10263" width="15" style="123" bestFit="1" customWidth="1"/>
    <col min="10264" max="10264" width="10.7109375" style="123" bestFit="1" customWidth="1"/>
    <col min="10265" max="10449" width="9.85546875" style="123"/>
    <col min="10450" max="10450" width="13.42578125" style="123" customWidth="1"/>
    <col min="10451" max="10451" width="30.85546875" style="123" customWidth="1"/>
    <col min="10452" max="10452" width="1.85546875" style="123" customWidth="1"/>
    <col min="10453" max="10453" width="11.5703125" style="123" bestFit="1" customWidth="1"/>
    <col min="10454" max="10454" width="10.85546875" style="123" customWidth="1"/>
    <col min="10455" max="10455" width="13" style="123" bestFit="1" customWidth="1"/>
    <col min="10456" max="10456" width="10.85546875" style="123" customWidth="1"/>
    <col min="10457" max="10457" width="0.85546875" style="123" customWidth="1"/>
    <col min="10458" max="10461" width="10.85546875" style="123" customWidth="1"/>
    <col min="10462" max="10462" width="0.85546875" style="123" customWidth="1"/>
    <col min="10463" max="10463" width="10.85546875" style="123" customWidth="1"/>
    <col min="10464" max="10466" width="12.28515625" style="123" customWidth="1"/>
    <col min="10467" max="10467" width="0.85546875" style="123" customWidth="1"/>
    <col min="10468" max="10468" width="12.28515625" style="123" customWidth="1"/>
    <col min="10469" max="10469" width="12.140625" style="123" bestFit="1" customWidth="1"/>
    <col min="10470" max="10471" width="11.7109375" style="123" customWidth="1"/>
    <col min="10472" max="10472" width="0.85546875" style="123" customWidth="1"/>
    <col min="10473" max="10476" width="11.7109375" style="123" customWidth="1"/>
    <col min="10477" max="10477" width="0.85546875" style="123" customWidth="1"/>
    <col min="10478" max="10478" width="11.7109375" style="123" customWidth="1"/>
    <col min="10479" max="10481" width="12.7109375" style="123" customWidth="1"/>
    <col min="10482" max="10482" width="0.85546875" style="123" customWidth="1"/>
    <col min="10483" max="10483" width="12.7109375" style="123" customWidth="1"/>
    <col min="10484" max="10484" width="12.140625" style="123" bestFit="1" customWidth="1"/>
    <col min="10485" max="10486" width="10.5703125" style="123" customWidth="1"/>
    <col min="10487" max="10487" width="0.85546875" style="123" customWidth="1"/>
    <col min="10488" max="10488" width="10.5703125" style="123" customWidth="1"/>
    <col min="10489" max="10491" width="10.85546875" style="123" customWidth="1"/>
    <col min="10492" max="10492" width="0.85546875" style="123" customWidth="1"/>
    <col min="10493" max="10496" width="10.85546875" style="123" customWidth="1"/>
    <col min="10497" max="10497" width="0.85546875" style="123" customWidth="1"/>
    <col min="10498" max="10499" width="10.85546875" style="123" customWidth="1"/>
    <col min="10500" max="10500" width="12.140625" style="123" bestFit="1" customWidth="1"/>
    <col min="10501" max="10501" width="10.85546875" style="123" customWidth="1"/>
    <col min="10502" max="10502" width="0.85546875" style="123" customWidth="1"/>
    <col min="10503" max="10504" width="10.85546875" style="123" customWidth="1"/>
    <col min="10505" max="10505" width="12.140625" style="123" bestFit="1" customWidth="1"/>
    <col min="10506" max="10506" width="10.85546875" style="123" customWidth="1"/>
    <col min="10507" max="10507" width="0.85546875" style="123" customWidth="1"/>
    <col min="10508" max="10508" width="10.85546875" style="123" customWidth="1"/>
    <col min="10509" max="10511" width="12.85546875" style="123" customWidth="1"/>
    <col min="10512" max="10512" width="14.5703125" style="123" customWidth="1"/>
    <col min="10513" max="10513" width="5.140625" style="123" customWidth="1"/>
    <col min="10514" max="10514" width="12" style="123" customWidth="1"/>
    <col min="10515" max="10515" width="13.140625" style="123" bestFit="1" customWidth="1"/>
    <col min="10516" max="10516" width="15.42578125" style="123" bestFit="1" customWidth="1"/>
    <col min="10517" max="10517" width="17" style="123" bestFit="1" customWidth="1"/>
    <col min="10518" max="10518" width="16.28515625" style="123" customWidth="1"/>
    <col min="10519" max="10519" width="15" style="123" bestFit="1" customWidth="1"/>
    <col min="10520" max="10520" width="10.7109375" style="123" bestFit="1" customWidth="1"/>
    <col min="10521" max="10705" width="9.85546875" style="123"/>
    <col min="10706" max="10706" width="13.42578125" style="123" customWidth="1"/>
    <col min="10707" max="10707" width="30.85546875" style="123" customWidth="1"/>
    <col min="10708" max="10708" width="1.85546875" style="123" customWidth="1"/>
    <col min="10709" max="10709" width="11.5703125" style="123" bestFit="1" customWidth="1"/>
    <col min="10710" max="10710" width="10.85546875" style="123" customWidth="1"/>
    <col min="10711" max="10711" width="13" style="123" bestFit="1" customWidth="1"/>
    <col min="10712" max="10712" width="10.85546875" style="123" customWidth="1"/>
    <col min="10713" max="10713" width="0.85546875" style="123" customWidth="1"/>
    <col min="10714" max="10717" width="10.85546875" style="123" customWidth="1"/>
    <col min="10718" max="10718" width="0.85546875" style="123" customWidth="1"/>
    <col min="10719" max="10719" width="10.85546875" style="123" customWidth="1"/>
    <col min="10720" max="10722" width="12.28515625" style="123" customWidth="1"/>
    <col min="10723" max="10723" width="0.85546875" style="123" customWidth="1"/>
    <col min="10724" max="10724" width="12.28515625" style="123" customWidth="1"/>
    <col min="10725" max="10725" width="12.140625" style="123" bestFit="1" customWidth="1"/>
    <col min="10726" max="10727" width="11.7109375" style="123" customWidth="1"/>
    <col min="10728" max="10728" width="0.85546875" style="123" customWidth="1"/>
    <col min="10729" max="10732" width="11.7109375" style="123" customWidth="1"/>
    <col min="10733" max="10733" width="0.85546875" style="123" customWidth="1"/>
    <col min="10734" max="10734" width="11.7109375" style="123" customWidth="1"/>
    <col min="10735" max="10737" width="12.7109375" style="123" customWidth="1"/>
    <col min="10738" max="10738" width="0.85546875" style="123" customWidth="1"/>
    <col min="10739" max="10739" width="12.7109375" style="123" customWidth="1"/>
    <col min="10740" max="10740" width="12.140625" style="123" bestFit="1" customWidth="1"/>
    <col min="10741" max="10742" width="10.5703125" style="123" customWidth="1"/>
    <col min="10743" max="10743" width="0.85546875" style="123" customWidth="1"/>
    <col min="10744" max="10744" width="10.5703125" style="123" customWidth="1"/>
    <col min="10745" max="10747" width="10.85546875" style="123" customWidth="1"/>
    <col min="10748" max="10748" width="0.85546875" style="123" customWidth="1"/>
    <col min="10749" max="10752" width="10.85546875" style="123" customWidth="1"/>
    <col min="10753" max="10753" width="0.85546875" style="123" customWidth="1"/>
    <col min="10754" max="10755" width="10.85546875" style="123" customWidth="1"/>
    <col min="10756" max="10756" width="12.140625" style="123" bestFit="1" customWidth="1"/>
    <col min="10757" max="10757" width="10.85546875" style="123" customWidth="1"/>
    <col min="10758" max="10758" width="0.85546875" style="123" customWidth="1"/>
    <col min="10759" max="10760" width="10.85546875" style="123" customWidth="1"/>
    <col min="10761" max="10761" width="12.140625" style="123" bestFit="1" customWidth="1"/>
    <col min="10762" max="10762" width="10.85546875" style="123" customWidth="1"/>
    <col min="10763" max="10763" width="0.85546875" style="123" customWidth="1"/>
    <col min="10764" max="10764" width="10.85546875" style="123" customWidth="1"/>
    <col min="10765" max="10767" width="12.85546875" style="123" customWidth="1"/>
    <col min="10768" max="10768" width="14.5703125" style="123" customWidth="1"/>
    <col min="10769" max="10769" width="5.140625" style="123" customWidth="1"/>
    <col min="10770" max="10770" width="12" style="123" customWidth="1"/>
    <col min="10771" max="10771" width="13.140625" style="123" bestFit="1" customWidth="1"/>
    <col min="10772" max="10772" width="15.42578125" style="123" bestFit="1" customWidth="1"/>
    <col min="10773" max="10773" width="17" style="123" bestFit="1" customWidth="1"/>
    <col min="10774" max="10774" width="16.28515625" style="123" customWidth="1"/>
    <col min="10775" max="10775" width="15" style="123" bestFit="1" customWidth="1"/>
    <col min="10776" max="10776" width="10.7109375" style="123" bestFit="1" customWidth="1"/>
    <col min="10777" max="10961" width="9.85546875" style="123"/>
    <col min="10962" max="10962" width="13.42578125" style="123" customWidth="1"/>
    <col min="10963" max="10963" width="30.85546875" style="123" customWidth="1"/>
    <col min="10964" max="10964" width="1.85546875" style="123" customWidth="1"/>
    <col min="10965" max="10965" width="11.5703125" style="123" bestFit="1" customWidth="1"/>
    <col min="10966" max="10966" width="10.85546875" style="123" customWidth="1"/>
    <col min="10967" max="10967" width="13" style="123" bestFit="1" customWidth="1"/>
    <col min="10968" max="10968" width="10.85546875" style="123" customWidth="1"/>
    <col min="10969" max="10969" width="0.85546875" style="123" customWidth="1"/>
    <col min="10970" max="10973" width="10.85546875" style="123" customWidth="1"/>
    <col min="10974" max="10974" width="0.85546875" style="123" customWidth="1"/>
    <col min="10975" max="10975" width="10.85546875" style="123" customWidth="1"/>
    <col min="10976" max="10978" width="12.28515625" style="123" customWidth="1"/>
    <col min="10979" max="10979" width="0.85546875" style="123" customWidth="1"/>
    <col min="10980" max="10980" width="12.28515625" style="123" customWidth="1"/>
    <col min="10981" max="10981" width="12.140625" style="123" bestFit="1" customWidth="1"/>
    <col min="10982" max="10983" width="11.7109375" style="123" customWidth="1"/>
    <col min="10984" max="10984" width="0.85546875" style="123" customWidth="1"/>
    <col min="10985" max="10988" width="11.7109375" style="123" customWidth="1"/>
    <col min="10989" max="10989" width="0.85546875" style="123" customWidth="1"/>
    <col min="10990" max="10990" width="11.7109375" style="123" customWidth="1"/>
    <col min="10991" max="10993" width="12.7109375" style="123" customWidth="1"/>
    <col min="10994" max="10994" width="0.85546875" style="123" customWidth="1"/>
    <col min="10995" max="10995" width="12.7109375" style="123" customWidth="1"/>
    <col min="10996" max="10996" width="12.140625" style="123" bestFit="1" customWidth="1"/>
    <col min="10997" max="10998" width="10.5703125" style="123" customWidth="1"/>
    <col min="10999" max="10999" width="0.85546875" style="123" customWidth="1"/>
    <col min="11000" max="11000" width="10.5703125" style="123" customWidth="1"/>
    <col min="11001" max="11003" width="10.85546875" style="123" customWidth="1"/>
    <col min="11004" max="11004" width="0.85546875" style="123" customWidth="1"/>
    <col min="11005" max="11008" width="10.85546875" style="123" customWidth="1"/>
    <col min="11009" max="11009" width="0.85546875" style="123" customWidth="1"/>
    <col min="11010" max="11011" width="10.85546875" style="123" customWidth="1"/>
    <col min="11012" max="11012" width="12.140625" style="123" bestFit="1" customWidth="1"/>
    <col min="11013" max="11013" width="10.85546875" style="123" customWidth="1"/>
    <col min="11014" max="11014" width="0.85546875" style="123" customWidth="1"/>
    <col min="11015" max="11016" width="10.85546875" style="123" customWidth="1"/>
    <col min="11017" max="11017" width="12.140625" style="123" bestFit="1" customWidth="1"/>
    <col min="11018" max="11018" width="10.85546875" style="123" customWidth="1"/>
    <col min="11019" max="11019" width="0.85546875" style="123" customWidth="1"/>
    <col min="11020" max="11020" width="10.85546875" style="123" customWidth="1"/>
    <col min="11021" max="11023" width="12.85546875" style="123" customWidth="1"/>
    <col min="11024" max="11024" width="14.5703125" style="123" customWidth="1"/>
    <col min="11025" max="11025" width="5.140625" style="123" customWidth="1"/>
    <col min="11026" max="11026" width="12" style="123" customWidth="1"/>
    <col min="11027" max="11027" width="13.140625" style="123" bestFit="1" customWidth="1"/>
    <col min="11028" max="11028" width="15.42578125" style="123" bestFit="1" customWidth="1"/>
    <col min="11029" max="11029" width="17" style="123" bestFit="1" customWidth="1"/>
    <col min="11030" max="11030" width="16.28515625" style="123" customWidth="1"/>
    <col min="11031" max="11031" width="15" style="123" bestFit="1" customWidth="1"/>
    <col min="11032" max="11032" width="10.7109375" style="123" bestFit="1" customWidth="1"/>
    <col min="11033" max="11217" width="9.85546875" style="123"/>
    <col min="11218" max="11218" width="13.42578125" style="123" customWidth="1"/>
    <col min="11219" max="11219" width="30.85546875" style="123" customWidth="1"/>
    <col min="11220" max="11220" width="1.85546875" style="123" customWidth="1"/>
    <col min="11221" max="11221" width="11.5703125" style="123" bestFit="1" customWidth="1"/>
    <col min="11222" max="11222" width="10.85546875" style="123" customWidth="1"/>
    <col min="11223" max="11223" width="13" style="123" bestFit="1" customWidth="1"/>
    <col min="11224" max="11224" width="10.85546875" style="123" customWidth="1"/>
    <col min="11225" max="11225" width="0.85546875" style="123" customWidth="1"/>
    <col min="11226" max="11229" width="10.85546875" style="123" customWidth="1"/>
    <col min="11230" max="11230" width="0.85546875" style="123" customWidth="1"/>
    <col min="11231" max="11231" width="10.85546875" style="123" customWidth="1"/>
    <col min="11232" max="11234" width="12.28515625" style="123" customWidth="1"/>
    <col min="11235" max="11235" width="0.85546875" style="123" customWidth="1"/>
    <col min="11236" max="11236" width="12.28515625" style="123" customWidth="1"/>
    <col min="11237" max="11237" width="12.140625" style="123" bestFit="1" customWidth="1"/>
    <col min="11238" max="11239" width="11.7109375" style="123" customWidth="1"/>
    <col min="11240" max="11240" width="0.85546875" style="123" customWidth="1"/>
    <col min="11241" max="11244" width="11.7109375" style="123" customWidth="1"/>
    <col min="11245" max="11245" width="0.85546875" style="123" customWidth="1"/>
    <col min="11246" max="11246" width="11.7109375" style="123" customWidth="1"/>
    <col min="11247" max="11249" width="12.7109375" style="123" customWidth="1"/>
    <col min="11250" max="11250" width="0.85546875" style="123" customWidth="1"/>
    <col min="11251" max="11251" width="12.7109375" style="123" customWidth="1"/>
    <col min="11252" max="11252" width="12.140625" style="123" bestFit="1" customWidth="1"/>
    <col min="11253" max="11254" width="10.5703125" style="123" customWidth="1"/>
    <col min="11255" max="11255" width="0.85546875" style="123" customWidth="1"/>
    <col min="11256" max="11256" width="10.5703125" style="123" customWidth="1"/>
    <col min="11257" max="11259" width="10.85546875" style="123" customWidth="1"/>
    <col min="11260" max="11260" width="0.85546875" style="123" customWidth="1"/>
    <col min="11261" max="11264" width="10.85546875" style="123" customWidth="1"/>
    <col min="11265" max="11265" width="0.85546875" style="123" customWidth="1"/>
    <col min="11266" max="11267" width="10.85546875" style="123" customWidth="1"/>
    <col min="11268" max="11268" width="12.140625" style="123" bestFit="1" customWidth="1"/>
    <col min="11269" max="11269" width="10.85546875" style="123" customWidth="1"/>
    <col min="11270" max="11270" width="0.85546875" style="123" customWidth="1"/>
    <col min="11271" max="11272" width="10.85546875" style="123" customWidth="1"/>
    <col min="11273" max="11273" width="12.140625" style="123" bestFit="1" customWidth="1"/>
    <col min="11274" max="11274" width="10.85546875" style="123" customWidth="1"/>
    <col min="11275" max="11275" width="0.85546875" style="123" customWidth="1"/>
    <col min="11276" max="11276" width="10.85546875" style="123" customWidth="1"/>
    <col min="11277" max="11279" width="12.85546875" style="123" customWidth="1"/>
    <col min="11280" max="11280" width="14.5703125" style="123" customWidth="1"/>
    <col min="11281" max="11281" width="5.140625" style="123" customWidth="1"/>
    <col min="11282" max="11282" width="12" style="123" customWidth="1"/>
    <col min="11283" max="11283" width="13.140625" style="123" bestFit="1" customWidth="1"/>
    <col min="11284" max="11284" width="15.42578125" style="123" bestFit="1" customWidth="1"/>
    <col min="11285" max="11285" width="17" style="123" bestFit="1" customWidth="1"/>
    <col min="11286" max="11286" width="16.28515625" style="123" customWidth="1"/>
    <col min="11287" max="11287" width="15" style="123" bestFit="1" customWidth="1"/>
    <col min="11288" max="11288" width="10.7109375" style="123" bestFit="1" customWidth="1"/>
    <col min="11289" max="11473" width="9.85546875" style="123"/>
    <col min="11474" max="11474" width="13.42578125" style="123" customWidth="1"/>
    <col min="11475" max="11475" width="30.85546875" style="123" customWidth="1"/>
    <col min="11476" max="11476" width="1.85546875" style="123" customWidth="1"/>
    <col min="11477" max="11477" width="11.5703125" style="123" bestFit="1" customWidth="1"/>
    <col min="11478" max="11478" width="10.85546875" style="123" customWidth="1"/>
    <col min="11479" max="11479" width="13" style="123" bestFit="1" customWidth="1"/>
    <col min="11480" max="11480" width="10.85546875" style="123" customWidth="1"/>
    <col min="11481" max="11481" width="0.85546875" style="123" customWidth="1"/>
    <col min="11482" max="11485" width="10.85546875" style="123" customWidth="1"/>
    <col min="11486" max="11486" width="0.85546875" style="123" customWidth="1"/>
    <col min="11487" max="11487" width="10.85546875" style="123" customWidth="1"/>
    <col min="11488" max="11490" width="12.28515625" style="123" customWidth="1"/>
    <col min="11491" max="11491" width="0.85546875" style="123" customWidth="1"/>
    <col min="11492" max="11492" width="12.28515625" style="123" customWidth="1"/>
    <col min="11493" max="11493" width="12.140625" style="123" bestFit="1" customWidth="1"/>
    <col min="11494" max="11495" width="11.7109375" style="123" customWidth="1"/>
    <col min="11496" max="11496" width="0.85546875" style="123" customWidth="1"/>
    <col min="11497" max="11500" width="11.7109375" style="123" customWidth="1"/>
    <col min="11501" max="11501" width="0.85546875" style="123" customWidth="1"/>
    <col min="11502" max="11502" width="11.7109375" style="123" customWidth="1"/>
    <col min="11503" max="11505" width="12.7109375" style="123" customWidth="1"/>
    <col min="11506" max="11506" width="0.85546875" style="123" customWidth="1"/>
    <col min="11507" max="11507" width="12.7109375" style="123" customWidth="1"/>
    <col min="11508" max="11508" width="12.140625" style="123" bestFit="1" customWidth="1"/>
    <col min="11509" max="11510" width="10.5703125" style="123" customWidth="1"/>
    <col min="11511" max="11511" width="0.85546875" style="123" customWidth="1"/>
    <col min="11512" max="11512" width="10.5703125" style="123" customWidth="1"/>
    <col min="11513" max="11515" width="10.85546875" style="123" customWidth="1"/>
    <col min="11516" max="11516" width="0.85546875" style="123" customWidth="1"/>
    <col min="11517" max="11520" width="10.85546875" style="123" customWidth="1"/>
    <col min="11521" max="11521" width="0.85546875" style="123" customWidth="1"/>
    <col min="11522" max="11523" width="10.85546875" style="123" customWidth="1"/>
    <col min="11524" max="11524" width="12.140625" style="123" bestFit="1" customWidth="1"/>
    <col min="11525" max="11525" width="10.85546875" style="123" customWidth="1"/>
    <col min="11526" max="11526" width="0.85546875" style="123" customWidth="1"/>
    <col min="11527" max="11528" width="10.85546875" style="123" customWidth="1"/>
    <col min="11529" max="11529" width="12.140625" style="123" bestFit="1" customWidth="1"/>
    <col min="11530" max="11530" width="10.85546875" style="123" customWidth="1"/>
    <col min="11531" max="11531" width="0.85546875" style="123" customWidth="1"/>
    <col min="11532" max="11532" width="10.85546875" style="123" customWidth="1"/>
    <col min="11533" max="11535" width="12.85546875" style="123" customWidth="1"/>
    <col min="11536" max="11536" width="14.5703125" style="123" customWidth="1"/>
    <col min="11537" max="11537" width="5.140625" style="123" customWidth="1"/>
    <col min="11538" max="11538" width="12" style="123" customWidth="1"/>
    <col min="11539" max="11539" width="13.140625" style="123" bestFit="1" customWidth="1"/>
    <col min="11540" max="11540" width="15.42578125" style="123" bestFit="1" customWidth="1"/>
    <col min="11541" max="11541" width="17" style="123" bestFit="1" customWidth="1"/>
    <col min="11542" max="11542" width="16.28515625" style="123" customWidth="1"/>
    <col min="11543" max="11543" width="15" style="123" bestFit="1" customWidth="1"/>
    <col min="11544" max="11544" width="10.7109375" style="123" bestFit="1" customWidth="1"/>
    <col min="11545" max="11729" width="9.85546875" style="123"/>
    <col min="11730" max="11730" width="13.42578125" style="123" customWidth="1"/>
    <col min="11731" max="11731" width="30.85546875" style="123" customWidth="1"/>
    <col min="11732" max="11732" width="1.85546875" style="123" customWidth="1"/>
    <col min="11733" max="11733" width="11.5703125" style="123" bestFit="1" customWidth="1"/>
    <col min="11734" max="11734" width="10.85546875" style="123" customWidth="1"/>
    <col min="11735" max="11735" width="13" style="123" bestFit="1" customWidth="1"/>
    <col min="11736" max="11736" width="10.85546875" style="123" customWidth="1"/>
    <col min="11737" max="11737" width="0.85546875" style="123" customWidth="1"/>
    <col min="11738" max="11741" width="10.85546875" style="123" customWidth="1"/>
    <col min="11742" max="11742" width="0.85546875" style="123" customWidth="1"/>
    <col min="11743" max="11743" width="10.85546875" style="123" customWidth="1"/>
    <col min="11744" max="11746" width="12.28515625" style="123" customWidth="1"/>
    <col min="11747" max="11747" width="0.85546875" style="123" customWidth="1"/>
    <col min="11748" max="11748" width="12.28515625" style="123" customWidth="1"/>
    <col min="11749" max="11749" width="12.140625" style="123" bestFit="1" customWidth="1"/>
    <col min="11750" max="11751" width="11.7109375" style="123" customWidth="1"/>
    <col min="11752" max="11752" width="0.85546875" style="123" customWidth="1"/>
    <col min="11753" max="11756" width="11.7109375" style="123" customWidth="1"/>
    <col min="11757" max="11757" width="0.85546875" style="123" customWidth="1"/>
    <col min="11758" max="11758" width="11.7109375" style="123" customWidth="1"/>
    <col min="11759" max="11761" width="12.7109375" style="123" customWidth="1"/>
    <col min="11762" max="11762" width="0.85546875" style="123" customWidth="1"/>
    <col min="11763" max="11763" width="12.7109375" style="123" customWidth="1"/>
    <col min="11764" max="11764" width="12.140625" style="123" bestFit="1" customWidth="1"/>
    <col min="11765" max="11766" width="10.5703125" style="123" customWidth="1"/>
    <col min="11767" max="11767" width="0.85546875" style="123" customWidth="1"/>
    <col min="11768" max="11768" width="10.5703125" style="123" customWidth="1"/>
    <col min="11769" max="11771" width="10.85546875" style="123" customWidth="1"/>
    <col min="11772" max="11772" width="0.85546875" style="123" customWidth="1"/>
    <col min="11773" max="11776" width="10.85546875" style="123" customWidth="1"/>
    <col min="11777" max="11777" width="0.85546875" style="123" customWidth="1"/>
    <col min="11778" max="11779" width="10.85546875" style="123" customWidth="1"/>
    <col min="11780" max="11780" width="12.140625" style="123" bestFit="1" customWidth="1"/>
    <col min="11781" max="11781" width="10.85546875" style="123" customWidth="1"/>
    <col min="11782" max="11782" width="0.85546875" style="123" customWidth="1"/>
    <col min="11783" max="11784" width="10.85546875" style="123" customWidth="1"/>
    <col min="11785" max="11785" width="12.140625" style="123" bestFit="1" customWidth="1"/>
    <col min="11786" max="11786" width="10.85546875" style="123" customWidth="1"/>
    <col min="11787" max="11787" width="0.85546875" style="123" customWidth="1"/>
    <col min="11788" max="11788" width="10.85546875" style="123" customWidth="1"/>
    <col min="11789" max="11791" width="12.85546875" style="123" customWidth="1"/>
    <col min="11792" max="11792" width="14.5703125" style="123" customWidth="1"/>
    <col min="11793" max="11793" width="5.140625" style="123" customWidth="1"/>
    <col min="11794" max="11794" width="12" style="123" customWidth="1"/>
    <col min="11795" max="11795" width="13.140625" style="123" bestFit="1" customWidth="1"/>
    <col min="11796" max="11796" width="15.42578125" style="123" bestFit="1" customWidth="1"/>
    <col min="11797" max="11797" width="17" style="123" bestFit="1" customWidth="1"/>
    <col min="11798" max="11798" width="16.28515625" style="123" customWidth="1"/>
    <col min="11799" max="11799" width="15" style="123" bestFit="1" customWidth="1"/>
    <col min="11800" max="11800" width="10.7109375" style="123" bestFit="1" customWidth="1"/>
    <col min="11801" max="11985" width="9.85546875" style="123"/>
    <col min="11986" max="11986" width="13.42578125" style="123" customWidth="1"/>
    <col min="11987" max="11987" width="30.85546875" style="123" customWidth="1"/>
    <col min="11988" max="11988" width="1.85546875" style="123" customWidth="1"/>
    <col min="11989" max="11989" width="11.5703125" style="123" bestFit="1" customWidth="1"/>
    <col min="11990" max="11990" width="10.85546875" style="123" customWidth="1"/>
    <col min="11991" max="11991" width="13" style="123" bestFit="1" customWidth="1"/>
    <col min="11992" max="11992" width="10.85546875" style="123" customWidth="1"/>
    <col min="11993" max="11993" width="0.85546875" style="123" customWidth="1"/>
    <col min="11994" max="11997" width="10.85546875" style="123" customWidth="1"/>
    <col min="11998" max="11998" width="0.85546875" style="123" customWidth="1"/>
    <col min="11999" max="11999" width="10.85546875" style="123" customWidth="1"/>
    <col min="12000" max="12002" width="12.28515625" style="123" customWidth="1"/>
    <col min="12003" max="12003" width="0.85546875" style="123" customWidth="1"/>
    <col min="12004" max="12004" width="12.28515625" style="123" customWidth="1"/>
    <col min="12005" max="12005" width="12.140625" style="123" bestFit="1" customWidth="1"/>
    <col min="12006" max="12007" width="11.7109375" style="123" customWidth="1"/>
    <col min="12008" max="12008" width="0.85546875" style="123" customWidth="1"/>
    <col min="12009" max="12012" width="11.7109375" style="123" customWidth="1"/>
    <col min="12013" max="12013" width="0.85546875" style="123" customWidth="1"/>
    <col min="12014" max="12014" width="11.7109375" style="123" customWidth="1"/>
    <col min="12015" max="12017" width="12.7109375" style="123" customWidth="1"/>
    <col min="12018" max="12018" width="0.85546875" style="123" customWidth="1"/>
    <col min="12019" max="12019" width="12.7109375" style="123" customWidth="1"/>
    <col min="12020" max="12020" width="12.140625" style="123" bestFit="1" customWidth="1"/>
    <col min="12021" max="12022" width="10.5703125" style="123" customWidth="1"/>
    <col min="12023" max="12023" width="0.85546875" style="123" customWidth="1"/>
    <col min="12024" max="12024" width="10.5703125" style="123" customWidth="1"/>
    <col min="12025" max="12027" width="10.85546875" style="123" customWidth="1"/>
    <col min="12028" max="12028" width="0.85546875" style="123" customWidth="1"/>
    <col min="12029" max="12032" width="10.85546875" style="123" customWidth="1"/>
    <col min="12033" max="12033" width="0.85546875" style="123" customWidth="1"/>
    <col min="12034" max="12035" width="10.85546875" style="123" customWidth="1"/>
    <col min="12036" max="12036" width="12.140625" style="123" bestFit="1" customWidth="1"/>
    <col min="12037" max="12037" width="10.85546875" style="123" customWidth="1"/>
    <col min="12038" max="12038" width="0.85546875" style="123" customWidth="1"/>
    <col min="12039" max="12040" width="10.85546875" style="123" customWidth="1"/>
    <col min="12041" max="12041" width="12.140625" style="123" bestFit="1" customWidth="1"/>
    <col min="12042" max="12042" width="10.85546875" style="123" customWidth="1"/>
    <col min="12043" max="12043" width="0.85546875" style="123" customWidth="1"/>
    <col min="12044" max="12044" width="10.85546875" style="123" customWidth="1"/>
    <col min="12045" max="12047" width="12.85546875" style="123" customWidth="1"/>
    <col min="12048" max="12048" width="14.5703125" style="123" customWidth="1"/>
    <col min="12049" max="12049" width="5.140625" style="123" customWidth="1"/>
    <col min="12050" max="12050" width="12" style="123" customWidth="1"/>
    <col min="12051" max="12051" width="13.140625" style="123" bestFit="1" customWidth="1"/>
    <col min="12052" max="12052" width="15.42578125" style="123" bestFit="1" customWidth="1"/>
    <col min="12053" max="12053" width="17" style="123" bestFit="1" customWidth="1"/>
    <col min="12054" max="12054" width="16.28515625" style="123" customWidth="1"/>
    <col min="12055" max="12055" width="15" style="123" bestFit="1" customWidth="1"/>
    <col min="12056" max="12056" width="10.7109375" style="123" bestFit="1" customWidth="1"/>
    <col min="12057" max="12241" width="9.85546875" style="123"/>
    <col min="12242" max="12242" width="13.42578125" style="123" customWidth="1"/>
    <col min="12243" max="12243" width="30.85546875" style="123" customWidth="1"/>
    <col min="12244" max="12244" width="1.85546875" style="123" customWidth="1"/>
    <col min="12245" max="12245" width="11.5703125" style="123" bestFit="1" customWidth="1"/>
    <col min="12246" max="12246" width="10.85546875" style="123" customWidth="1"/>
    <col min="12247" max="12247" width="13" style="123" bestFit="1" customWidth="1"/>
    <col min="12248" max="12248" width="10.85546875" style="123" customWidth="1"/>
    <col min="12249" max="12249" width="0.85546875" style="123" customWidth="1"/>
    <col min="12250" max="12253" width="10.85546875" style="123" customWidth="1"/>
    <col min="12254" max="12254" width="0.85546875" style="123" customWidth="1"/>
    <col min="12255" max="12255" width="10.85546875" style="123" customWidth="1"/>
    <col min="12256" max="12258" width="12.28515625" style="123" customWidth="1"/>
    <col min="12259" max="12259" width="0.85546875" style="123" customWidth="1"/>
    <col min="12260" max="12260" width="12.28515625" style="123" customWidth="1"/>
    <col min="12261" max="12261" width="12.140625" style="123" bestFit="1" customWidth="1"/>
    <col min="12262" max="12263" width="11.7109375" style="123" customWidth="1"/>
    <col min="12264" max="12264" width="0.85546875" style="123" customWidth="1"/>
    <col min="12265" max="12268" width="11.7109375" style="123" customWidth="1"/>
    <col min="12269" max="12269" width="0.85546875" style="123" customWidth="1"/>
    <col min="12270" max="12270" width="11.7109375" style="123" customWidth="1"/>
    <col min="12271" max="12273" width="12.7109375" style="123" customWidth="1"/>
    <col min="12274" max="12274" width="0.85546875" style="123" customWidth="1"/>
    <col min="12275" max="12275" width="12.7109375" style="123" customWidth="1"/>
    <col min="12276" max="12276" width="12.140625" style="123" bestFit="1" customWidth="1"/>
    <col min="12277" max="12278" width="10.5703125" style="123" customWidth="1"/>
    <col min="12279" max="12279" width="0.85546875" style="123" customWidth="1"/>
    <col min="12280" max="12280" width="10.5703125" style="123" customWidth="1"/>
    <col min="12281" max="12283" width="10.85546875" style="123" customWidth="1"/>
    <col min="12284" max="12284" width="0.85546875" style="123" customWidth="1"/>
    <col min="12285" max="12288" width="10.85546875" style="123" customWidth="1"/>
    <col min="12289" max="12289" width="0.85546875" style="123" customWidth="1"/>
    <col min="12290" max="12291" width="10.85546875" style="123" customWidth="1"/>
    <col min="12292" max="12292" width="12.140625" style="123" bestFit="1" customWidth="1"/>
    <col min="12293" max="12293" width="10.85546875" style="123" customWidth="1"/>
    <col min="12294" max="12294" width="0.85546875" style="123" customWidth="1"/>
    <col min="12295" max="12296" width="10.85546875" style="123" customWidth="1"/>
    <col min="12297" max="12297" width="12.140625" style="123" bestFit="1" customWidth="1"/>
    <col min="12298" max="12298" width="10.85546875" style="123" customWidth="1"/>
    <col min="12299" max="12299" width="0.85546875" style="123" customWidth="1"/>
    <col min="12300" max="12300" width="10.85546875" style="123" customWidth="1"/>
    <col min="12301" max="12303" width="12.85546875" style="123" customWidth="1"/>
    <col min="12304" max="12304" width="14.5703125" style="123" customWidth="1"/>
    <col min="12305" max="12305" width="5.140625" style="123" customWidth="1"/>
    <col min="12306" max="12306" width="12" style="123" customWidth="1"/>
    <col min="12307" max="12307" width="13.140625" style="123" bestFit="1" customWidth="1"/>
    <col min="12308" max="12308" width="15.42578125" style="123" bestFit="1" customWidth="1"/>
    <col min="12309" max="12309" width="17" style="123" bestFit="1" customWidth="1"/>
    <col min="12310" max="12310" width="16.28515625" style="123" customWidth="1"/>
    <col min="12311" max="12311" width="15" style="123" bestFit="1" customWidth="1"/>
    <col min="12312" max="12312" width="10.7109375" style="123" bestFit="1" customWidth="1"/>
    <col min="12313" max="12497" width="9.85546875" style="123"/>
    <col min="12498" max="12498" width="13.42578125" style="123" customWidth="1"/>
    <col min="12499" max="12499" width="30.85546875" style="123" customWidth="1"/>
    <col min="12500" max="12500" width="1.85546875" style="123" customWidth="1"/>
    <col min="12501" max="12501" width="11.5703125" style="123" bestFit="1" customWidth="1"/>
    <col min="12502" max="12502" width="10.85546875" style="123" customWidth="1"/>
    <col min="12503" max="12503" width="13" style="123" bestFit="1" customWidth="1"/>
    <col min="12504" max="12504" width="10.85546875" style="123" customWidth="1"/>
    <col min="12505" max="12505" width="0.85546875" style="123" customWidth="1"/>
    <col min="12506" max="12509" width="10.85546875" style="123" customWidth="1"/>
    <col min="12510" max="12510" width="0.85546875" style="123" customWidth="1"/>
    <col min="12511" max="12511" width="10.85546875" style="123" customWidth="1"/>
    <col min="12512" max="12514" width="12.28515625" style="123" customWidth="1"/>
    <col min="12515" max="12515" width="0.85546875" style="123" customWidth="1"/>
    <col min="12516" max="12516" width="12.28515625" style="123" customWidth="1"/>
    <col min="12517" max="12517" width="12.140625" style="123" bestFit="1" customWidth="1"/>
    <col min="12518" max="12519" width="11.7109375" style="123" customWidth="1"/>
    <col min="12520" max="12520" width="0.85546875" style="123" customWidth="1"/>
    <col min="12521" max="12524" width="11.7109375" style="123" customWidth="1"/>
    <col min="12525" max="12525" width="0.85546875" style="123" customWidth="1"/>
    <col min="12526" max="12526" width="11.7109375" style="123" customWidth="1"/>
    <col min="12527" max="12529" width="12.7109375" style="123" customWidth="1"/>
    <col min="12530" max="12530" width="0.85546875" style="123" customWidth="1"/>
    <col min="12531" max="12531" width="12.7109375" style="123" customWidth="1"/>
    <col min="12532" max="12532" width="12.140625" style="123" bestFit="1" customWidth="1"/>
    <col min="12533" max="12534" width="10.5703125" style="123" customWidth="1"/>
    <col min="12535" max="12535" width="0.85546875" style="123" customWidth="1"/>
    <col min="12536" max="12536" width="10.5703125" style="123" customWidth="1"/>
    <col min="12537" max="12539" width="10.85546875" style="123" customWidth="1"/>
    <col min="12540" max="12540" width="0.85546875" style="123" customWidth="1"/>
    <col min="12541" max="12544" width="10.85546875" style="123" customWidth="1"/>
    <col min="12545" max="12545" width="0.85546875" style="123" customWidth="1"/>
    <col min="12546" max="12547" width="10.85546875" style="123" customWidth="1"/>
    <col min="12548" max="12548" width="12.140625" style="123" bestFit="1" customWidth="1"/>
    <col min="12549" max="12549" width="10.85546875" style="123" customWidth="1"/>
    <col min="12550" max="12550" width="0.85546875" style="123" customWidth="1"/>
    <col min="12551" max="12552" width="10.85546875" style="123" customWidth="1"/>
    <col min="12553" max="12553" width="12.140625" style="123" bestFit="1" customWidth="1"/>
    <col min="12554" max="12554" width="10.85546875" style="123" customWidth="1"/>
    <col min="12555" max="12555" width="0.85546875" style="123" customWidth="1"/>
    <col min="12556" max="12556" width="10.85546875" style="123" customWidth="1"/>
    <col min="12557" max="12559" width="12.85546875" style="123" customWidth="1"/>
    <col min="12560" max="12560" width="14.5703125" style="123" customWidth="1"/>
    <col min="12561" max="12561" width="5.140625" style="123" customWidth="1"/>
    <col min="12562" max="12562" width="12" style="123" customWidth="1"/>
    <col min="12563" max="12563" width="13.140625" style="123" bestFit="1" customWidth="1"/>
    <col min="12564" max="12564" width="15.42578125" style="123" bestFit="1" customWidth="1"/>
    <col min="12565" max="12565" width="17" style="123" bestFit="1" customWidth="1"/>
    <col min="12566" max="12566" width="16.28515625" style="123" customWidth="1"/>
    <col min="12567" max="12567" width="15" style="123" bestFit="1" customWidth="1"/>
    <col min="12568" max="12568" width="10.7109375" style="123" bestFit="1" customWidth="1"/>
    <col min="12569" max="12753" width="9.85546875" style="123"/>
    <col min="12754" max="12754" width="13.42578125" style="123" customWidth="1"/>
    <col min="12755" max="12755" width="30.85546875" style="123" customWidth="1"/>
    <col min="12756" max="12756" width="1.85546875" style="123" customWidth="1"/>
    <col min="12757" max="12757" width="11.5703125" style="123" bestFit="1" customWidth="1"/>
    <col min="12758" max="12758" width="10.85546875" style="123" customWidth="1"/>
    <col min="12759" max="12759" width="13" style="123" bestFit="1" customWidth="1"/>
    <col min="12760" max="12760" width="10.85546875" style="123" customWidth="1"/>
    <col min="12761" max="12761" width="0.85546875" style="123" customWidth="1"/>
    <col min="12762" max="12765" width="10.85546875" style="123" customWidth="1"/>
    <col min="12766" max="12766" width="0.85546875" style="123" customWidth="1"/>
    <col min="12767" max="12767" width="10.85546875" style="123" customWidth="1"/>
    <col min="12768" max="12770" width="12.28515625" style="123" customWidth="1"/>
    <col min="12771" max="12771" width="0.85546875" style="123" customWidth="1"/>
    <col min="12772" max="12772" width="12.28515625" style="123" customWidth="1"/>
    <col min="12773" max="12773" width="12.140625" style="123" bestFit="1" customWidth="1"/>
    <col min="12774" max="12775" width="11.7109375" style="123" customWidth="1"/>
    <col min="12776" max="12776" width="0.85546875" style="123" customWidth="1"/>
    <col min="12777" max="12780" width="11.7109375" style="123" customWidth="1"/>
    <col min="12781" max="12781" width="0.85546875" style="123" customWidth="1"/>
    <col min="12782" max="12782" width="11.7109375" style="123" customWidth="1"/>
    <col min="12783" max="12785" width="12.7109375" style="123" customWidth="1"/>
    <col min="12786" max="12786" width="0.85546875" style="123" customWidth="1"/>
    <col min="12787" max="12787" width="12.7109375" style="123" customWidth="1"/>
    <col min="12788" max="12788" width="12.140625" style="123" bestFit="1" customWidth="1"/>
    <col min="12789" max="12790" width="10.5703125" style="123" customWidth="1"/>
    <col min="12791" max="12791" width="0.85546875" style="123" customWidth="1"/>
    <col min="12792" max="12792" width="10.5703125" style="123" customWidth="1"/>
    <col min="12793" max="12795" width="10.85546875" style="123" customWidth="1"/>
    <col min="12796" max="12796" width="0.85546875" style="123" customWidth="1"/>
    <col min="12797" max="12800" width="10.85546875" style="123" customWidth="1"/>
    <col min="12801" max="12801" width="0.85546875" style="123" customWidth="1"/>
    <col min="12802" max="12803" width="10.85546875" style="123" customWidth="1"/>
    <col min="12804" max="12804" width="12.140625" style="123" bestFit="1" customWidth="1"/>
    <col min="12805" max="12805" width="10.85546875" style="123" customWidth="1"/>
    <col min="12806" max="12806" width="0.85546875" style="123" customWidth="1"/>
    <col min="12807" max="12808" width="10.85546875" style="123" customWidth="1"/>
    <col min="12809" max="12809" width="12.140625" style="123" bestFit="1" customWidth="1"/>
    <col min="12810" max="12810" width="10.85546875" style="123" customWidth="1"/>
    <col min="12811" max="12811" width="0.85546875" style="123" customWidth="1"/>
    <col min="12812" max="12812" width="10.85546875" style="123" customWidth="1"/>
    <col min="12813" max="12815" width="12.85546875" style="123" customWidth="1"/>
    <col min="12816" max="12816" width="14.5703125" style="123" customWidth="1"/>
    <col min="12817" max="12817" width="5.140625" style="123" customWidth="1"/>
    <col min="12818" max="12818" width="12" style="123" customWidth="1"/>
    <col min="12819" max="12819" width="13.140625" style="123" bestFit="1" customWidth="1"/>
    <col min="12820" max="12820" width="15.42578125" style="123" bestFit="1" customWidth="1"/>
    <col min="12821" max="12821" width="17" style="123" bestFit="1" customWidth="1"/>
    <col min="12822" max="12822" width="16.28515625" style="123" customWidth="1"/>
    <col min="12823" max="12823" width="15" style="123" bestFit="1" customWidth="1"/>
    <col min="12824" max="12824" width="10.7109375" style="123" bestFit="1" customWidth="1"/>
    <col min="12825" max="13009" width="9.85546875" style="123"/>
    <col min="13010" max="13010" width="13.42578125" style="123" customWidth="1"/>
    <col min="13011" max="13011" width="30.85546875" style="123" customWidth="1"/>
    <col min="13012" max="13012" width="1.85546875" style="123" customWidth="1"/>
    <col min="13013" max="13013" width="11.5703125" style="123" bestFit="1" customWidth="1"/>
    <col min="13014" max="13014" width="10.85546875" style="123" customWidth="1"/>
    <col min="13015" max="13015" width="13" style="123" bestFit="1" customWidth="1"/>
    <col min="13016" max="13016" width="10.85546875" style="123" customWidth="1"/>
    <col min="13017" max="13017" width="0.85546875" style="123" customWidth="1"/>
    <col min="13018" max="13021" width="10.85546875" style="123" customWidth="1"/>
    <col min="13022" max="13022" width="0.85546875" style="123" customWidth="1"/>
    <col min="13023" max="13023" width="10.85546875" style="123" customWidth="1"/>
    <col min="13024" max="13026" width="12.28515625" style="123" customWidth="1"/>
    <col min="13027" max="13027" width="0.85546875" style="123" customWidth="1"/>
    <col min="13028" max="13028" width="12.28515625" style="123" customWidth="1"/>
    <col min="13029" max="13029" width="12.140625" style="123" bestFit="1" customWidth="1"/>
    <col min="13030" max="13031" width="11.7109375" style="123" customWidth="1"/>
    <col min="13032" max="13032" width="0.85546875" style="123" customWidth="1"/>
    <col min="13033" max="13036" width="11.7109375" style="123" customWidth="1"/>
    <col min="13037" max="13037" width="0.85546875" style="123" customWidth="1"/>
    <col min="13038" max="13038" width="11.7109375" style="123" customWidth="1"/>
    <col min="13039" max="13041" width="12.7109375" style="123" customWidth="1"/>
    <col min="13042" max="13042" width="0.85546875" style="123" customWidth="1"/>
    <col min="13043" max="13043" width="12.7109375" style="123" customWidth="1"/>
    <col min="13044" max="13044" width="12.140625" style="123" bestFit="1" customWidth="1"/>
    <col min="13045" max="13046" width="10.5703125" style="123" customWidth="1"/>
    <col min="13047" max="13047" width="0.85546875" style="123" customWidth="1"/>
    <col min="13048" max="13048" width="10.5703125" style="123" customWidth="1"/>
    <col min="13049" max="13051" width="10.85546875" style="123" customWidth="1"/>
    <col min="13052" max="13052" width="0.85546875" style="123" customWidth="1"/>
    <col min="13053" max="13056" width="10.85546875" style="123" customWidth="1"/>
    <col min="13057" max="13057" width="0.85546875" style="123" customWidth="1"/>
    <col min="13058" max="13059" width="10.85546875" style="123" customWidth="1"/>
    <col min="13060" max="13060" width="12.140625" style="123" bestFit="1" customWidth="1"/>
    <col min="13061" max="13061" width="10.85546875" style="123" customWidth="1"/>
    <col min="13062" max="13062" width="0.85546875" style="123" customWidth="1"/>
    <col min="13063" max="13064" width="10.85546875" style="123" customWidth="1"/>
    <col min="13065" max="13065" width="12.140625" style="123" bestFit="1" customWidth="1"/>
    <col min="13066" max="13066" width="10.85546875" style="123" customWidth="1"/>
    <col min="13067" max="13067" width="0.85546875" style="123" customWidth="1"/>
    <col min="13068" max="13068" width="10.85546875" style="123" customWidth="1"/>
    <col min="13069" max="13071" width="12.85546875" style="123" customWidth="1"/>
    <col min="13072" max="13072" width="14.5703125" style="123" customWidth="1"/>
    <col min="13073" max="13073" width="5.140625" style="123" customWidth="1"/>
    <col min="13074" max="13074" width="12" style="123" customWidth="1"/>
    <col min="13075" max="13075" width="13.140625" style="123" bestFit="1" customWidth="1"/>
    <col min="13076" max="13076" width="15.42578125" style="123" bestFit="1" customWidth="1"/>
    <col min="13077" max="13077" width="17" style="123" bestFit="1" customWidth="1"/>
    <col min="13078" max="13078" width="16.28515625" style="123" customWidth="1"/>
    <col min="13079" max="13079" width="15" style="123" bestFit="1" customWidth="1"/>
    <col min="13080" max="13080" width="10.7109375" style="123" bestFit="1" customWidth="1"/>
    <col min="13081" max="13265" width="9.85546875" style="123"/>
    <col min="13266" max="13266" width="13.42578125" style="123" customWidth="1"/>
    <col min="13267" max="13267" width="30.85546875" style="123" customWidth="1"/>
    <col min="13268" max="13268" width="1.85546875" style="123" customWidth="1"/>
    <col min="13269" max="13269" width="11.5703125" style="123" bestFit="1" customWidth="1"/>
    <col min="13270" max="13270" width="10.85546875" style="123" customWidth="1"/>
    <col min="13271" max="13271" width="13" style="123" bestFit="1" customWidth="1"/>
    <col min="13272" max="13272" width="10.85546875" style="123" customWidth="1"/>
    <col min="13273" max="13273" width="0.85546875" style="123" customWidth="1"/>
    <col min="13274" max="13277" width="10.85546875" style="123" customWidth="1"/>
    <col min="13278" max="13278" width="0.85546875" style="123" customWidth="1"/>
    <col min="13279" max="13279" width="10.85546875" style="123" customWidth="1"/>
    <col min="13280" max="13282" width="12.28515625" style="123" customWidth="1"/>
    <col min="13283" max="13283" width="0.85546875" style="123" customWidth="1"/>
    <col min="13284" max="13284" width="12.28515625" style="123" customWidth="1"/>
    <col min="13285" max="13285" width="12.140625" style="123" bestFit="1" customWidth="1"/>
    <col min="13286" max="13287" width="11.7109375" style="123" customWidth="1"/>
    <col min="13288" max="13288" width="0.85546875" style="123" customWidth="1"/>
    <col min="13289" max="13292" width="11.7109375" style="123" customWidth="1"/>
    <col min="13293" max="13293" width="0.85546875" style="123" customWidth="1"/>
    <col min="13294" max="13294" width="11.7109375" style="123" customWidth="1"/>
    <col min="13295" max="13297" width="12.7109375" style="123" customWidth="1"/>
    <col min="13298" max="13298" width="0.85546875" style="123" customWidth="1"/>
    <col min="13299" max="13299" width="12.7109375" style="123" customWidth="1"/>
    <col min="13300" max="13300" width="12.140625" style="123" bestFit="1" customWidth="1"/>
    <col min="13301" max="13302" width="10.5703125" style="123" customWidth="1"/>
    <col min="13303" max="13303" width="0.85546875" style="123" customWidth="1"/>
    <col min="13304" max="13304" width="10.5703125" style="123" customWidth="1"/>
    <col min="13305" max="13307" width="10.85546875" style="123" customWidth="1"/>
    <col min="13308" max="13308" width="0.85546875" style="123" customWidth="1"/>
    <col min="13309" max="13312" width="10.85546875" style="123" customWidth="1"/>
    <col min="13313" max="13313" width="0.85546875" style="123" customWidth="1"/>
    <col min="13314" max="13315" width="10.85546875" style="123" customWidth="1"/>
    <col min="13316" max="13316" width="12.140625" style="123" bestFit="1" customWidth="1"/>
    <col min="13317" max="13317" width="10.85546875" style="123" customWidth="1"/>
    <col min="13318" max="13318" width="0.85546875" style="123" customWidth="1"/>
    <col min="13319" max="13320" width="10.85546875" style="123" customWidth="1"/>
    <col min="13321" max="13321" width="12.140625" style="123" bestFit="1" customWidth="1"/>
    <col min="13322" max="13322" width="10.85546875" style="123" customWidth="1"/>
    <col min="13323" max="13323" width="0.85546875" style="123" customWidth="1"/>
    <col min="13324" max="13324" width="10.85546875" style="123" customWidth="1"/>
    <col min="13325" max="13327" width="12.85546875" style="123" customWidth="1"/>
    <col min="13328" max="13328" width="14.5703125" style="123" customWidth="1"/>
    <col min="13329" max="13329" width="5.140625" style="123" customWidth="1"/>
    <col min="13330" max="13330" width="12" style="123" customWidth="1"/>
    <col min="13331" max="13331" width="13.140625" style="123" bestFit="1" customWidth="1"/>
    <col min="13332" max="13332" width="15.42578125" style="123" bestFit="1" customWidth="1"/>
    <col min="13333" max="13333" width="17" style="123" bestFit="1" customWidth="1"/>
    <col min="13334" max="13334" width="16.28515625" style="123" customWidth="1"/>
    <col min="13335" max="13335" width="15" style="123" bestFit="1" customWidth="1"/>
    <col min="13336" max="13336" width="10.7109375" style="123" bestFit="1" customWidth="1"/>
    <col min="13337" max="13521" width="9.85546875" style="123"/>
    <col min="13522" max="13522" width="13.42578125" style="123" customWidth="1"/>
    <col min="13523" max="13523" width="30.85546875" style="123" customWidth="1"/>
    <col min="13524" max="13524" width="1.85546875" style="123" customWidth="1"/>
    <col min="13525" max="13525" width="11.5703125" style="123" bestFit="1" customWidth="1"/>
    <col min="13526" max="13526" width="10.85546875" style="123" customWidth="1"/>
    <col min="13527" max="13527" width="13" style="123" bestFit="1" customWidth="1"/>
    <col min="13528" max="13528" width="10.85546875" style="123" customWidth="1"/>
    <col min="13529" max="13529" width="0.85546875" style="123" customWidth="1"/>
    <col min="13530" max="13533" width="10.85546875" style="123" customWidth="1"/>
    <col min="13534" max="13534" width="0.85546875" style="123" customWidth="1"/>
    <col min="13535" max="13535" width="10.85546875" style="123" customWidth="1"/>
    <col min="13536" max="13538" width="12.28515625" style="123" customWidth="1"/>
    <col min="13539" max="13539" width="0.85546875" style="123" customWidth="1"/>
    <col min="13540" max="13540" width="12.28515625" style="123" customWidth="1"/>
    <col min="13541" max="13541" width="12.140625" style="123" bestFit="1" customWidth="1"/>
    <col min="13542" max="13543" width="11.7109375" style="123" customWidth="1"/>
    <col min="13544" max="13544" width="0.85546875" style="123" customWidth="1"/>
    <col min="13545" max="13548" width="11.7109375" style="123" customWidth="1"/>
    <col min="13549" max="13549" width="0.85546875" style="123" customWidth="1"/>
    <col min="13550" max="13550" width="11.7109375" style="123" customWidth="1"/>
    <col min="13551" max="13553" width="12.7109375" style="123" customWidth="1"/>
    <col min="13554" max="13554" width="0.85546875" style="123" customWidth="1"/>
    <col min="13555" max="13555" width="12.7109375" style="123" customWidth="1"/>
    <col min="13556" max="13556" width="12.140625" style="123" bestFit="1" customWidth="1"/>
    <col min="13557" max="13558" width="10.5703125" style="123" customWidth="1"/>
    <col min="13559" max="13559" width="0.85546875" style="123" customWidth="1"/>
    <col min="13560" max="13560" width="10.5703125" style="123" customWidth="1"/>
    <col min="13561" max="13563" width="10.85546875" style="123" customWidth="1"/>
    <col min="13564" max="13564" width="0.85546875" style="123" customWidth="1"/>
    <col min="13565" max="13568" width="10.85546875" style="123" customWidth="1"/>
    <col min="13569" max="13569" width="0.85546875" style="123" customWidth="1"/>
    <col min="13570" max="13571" width="10.85546875" style="123" customWidth="1"/>
    <col min="13572" max="13572" width="12.140625" style="123" bestFit="1" customWidth="1"/>
    <col min="13573" max="13573" width="10.85546875" style="123" customWidth="1"/>
    <col min="13574" max="13574" width="0.85546875" style="123" customWidth="1"/>
    <col min="13575" max="13576" width="10.85546875" style="123" customWidth="1"/>
    <col min="13577" max="13577" width="12.140625" style="123" bestFit="1" customWidth="1"/>
    <col min="13578" max="13578" width="10.85546875" style="123" customWidth="1"/>
    <col min="13579" max="13579" width="0.85546875" style="123" customWidth="1"/>
    <col min="13580" max="13580" width="10.85546875" style="123" customWidth="1"/>
    <col min="13581" max="13583" width="12.85546875" style="123" customWidth="1"/>
    <col min="13584" max="13584" width="14.5703125" style="123" customWidth="1"/>
    <col min="13585" max="13585" width="5.140625" style="123" customWidth="1"/>
    <col min="13586" max="13586" width="12" style="123" customWidth="1"/>
    <col min="13587" max="13587" width="13.140625" style="123" bestFit="1" customWidth="1"/>
    <col min="13588" max="13588" width="15.42578125" style="123" bestFit="1" customWidth="1"/>
    <col min="13589" max="13589" width="17" style="123" bestFit="1" customWidth="1"/>
    <col min="13590" max="13590" width="16.28515625" style="123" customWidth="1"/>
    <col min="13591" max="13591" width="15" style="123" bestFit="1" customWidth="1"/>
    <col min="13592" max="13592" width="10.7109375" style="123" bestFit="1" customWidth="1"/>
    <col min="13593" max="13777" width="9.85546875" style="123"/>
    <col min="13778" max="13778" width="13.42578125" style="123" customWidth="1"/>
    <col min="13779" max="13779" width="30.85546875" style="123" customWidth="1"/>
    <col min="13780" max="13780" width="1.85546875" style="123" customWidth="1"/>
    <col min="13781" max="13781" width="11.5703125" style="123" bestFit="1" customWidth="1"/>
    <col min="13782" max="13782" width="10.85546875" style="123" customWidth="1"/>
    <col min="13783" max="13783" width="13" style="123" bestFit="1" customWidth="1"/>
    <col min="13784" max="13784" width="10.85546875" style="123" customWidth="1"/>
    <col min="13785" max="13785" width="0.85546875" style="123" customWidth="1"/>
    <col min="13786" max="13789" width="10.85546875" style="123" customWidth="1"/>
    <col min="13790" max="13790" width="0.85546875" style="123" customWidth="1"/>
    <col min="13791" max="13791" width="10.85546875" style="123" customWidth="1"/>
    <col min="13792" max="13794" width="12.28515625" style="123" customWidth="1"/>
    <col min="13795" max="13795" width="0.85546875" style="123" customWidth="1"/>
    <col min="13796" max="13796" width="12.28515625" style="123" customWidth="1"/>
    <col min="13797" max="13797" width="12.140625" style="123" bestFit="1" customWidth="1"/>
    <col min="13798" max="13799" width="11.7109375" style="123" customWidth="1"/>
    <col min="13800" max="13800" width="0.85546875" style="123" customWidth="1"/>
    <col min="13801" max="13804" width="11.7109375" style="123" customWidth="1"/>
    <col min="13805" max="13805" width="0.85546875" style="123" customWidth="1"/>
    <col min="13806" max="13806" width="11.7109375" style="123" customWidth="1"/>
    <col min="13807" max="13809" width="12.7109375" style="123" customWidth="1"/>
    <col min="13810" max="13810" width="0.85546875" style="123" customWidth="1"/>
    <col min="13811" max="13811" width="12.7109375" style="123" customWidth="1"/>
    <col min="13812" max="13812" width="12.140625" style="123" bestFit="1" customWidth="1"/>
    <col min="13813" max="13814" width="10.5703125" style="123" customWidth="1"/>
    <col min="13815" max="13815" width="0.85546875" style="123" customWidth="1"/>
    <col min="13816" max="13816" width="10.5703125" style="123" customWidth="1"/>
    <col min="13817" max="13819" width="10.85546875" style="123" customWidth="1"/>
    <col min="13820" max="13820" width="0.85546875" style="123" customWidth="1"/>
    <col min="13821" max="13824" width="10.85546875" style="123" customWidth="1"/>
    <col min="13825" max="13825" width="0.85546875" style="123" customWidth="1"/>
    <col min="13826" max="13827" width="10.85546875" style="123" customWidth="1"/>
    <col min="13828" max="13828" width="12.140625" style="123" bestFit="1" customWidth="1"/>
    <col min="13829" max="13829" width="10.85546875" style="123" customWidth="1"/>
    <col min="13830" max="13830" width="0.85546875" style="123" customWidth="1"/>
    <col min="13831" max="13832" width="10.85546875" style="123" customWidth="1"/>
    <col min="13833" max="13833" width="12.140625" style="123" bestFit="1" customWidth="1"/>
    <col min="13834" max="13834" width="10.85546875" style="123" customWidth="1"/>
    <col min="13835" max="13835" width="0.85546875" style="123" customWidth="1"/>
    <col min="13836" max="13836" width="10.85546875" style="123" customWidth="1"/>
    <col min="13837" max="13839" width="12.85546875" style="123" customWidth="1"/>
    <col min="13840" max="13840" width="14.5703125" style="123" customWidth="1"/>
    <col min="13841" max="13841" width="5.140625" style="123" customWidth="1"/>
    <col min="13842" max="13842" width="12" style="123" customWidth="1"/>
    <col min="13843" max="13843" width="13.140625" style="123" bestFit="1" customWidth="1"/>
    <col min="13844" max="13844" width="15.42578125" style="123" bestFit="1" customWidth="1"/>
    <col min="13845" max="13845" width="17" style="123" bestFit="1" customWidth="1"/>
    <col min="13846" max="13846" width="16.28515625" style="123" customWidth="1"/>
    <col min="13847" max="13847" width="15" style="123" bestFit="1" customWidth="1"/>
    <col min="13848" max="13848" width="10.7109375" style="123" bestFit="1" customWidth="1"/>
    <col min="13849" max="14033" width="9.85546875" style="123"/>
    <col min="14034" max="14034" width="13.42578125" style="123" customWidth="1"/>
    <col min="14035" max="14035" width="30.85546875" style="123" customWidth="1"/>
    <col min="14036" max="14036" width="1.85546875" style="123" customWidth="1"/>
    <col min="14037" max="14037" width="11.5703125" style="123" bestFit="1" customWidth="1"/>
    <col min="14038" max="14038" width="10.85546875" style="123" customWidth="1"/>
    <col min="14039" max="14039" width="13" style="123" bestFit="1" customWidth="1"/>
    <col min="14040" max="14040" width="10.85546875" style="123" customWidth="1"/>
    <col min="14041" max="14041" width="0.85546875" style="123" customWidth="1"/>
    <col min="14042" max="14045" width="10.85546875" style="123" customWidth="1"/>
    <col min="14046" max="14046" width="0.85546875" style="123" customWidth="1"/>
    <col min="14047" max="14047" width="10.85546875" style="123" customWidth="1"/>
    <col min="14048" max="14050" width="12.28515625" style="123" customWidth="1"/>
    <col min="14051" max="14051" width="0.85546875" style="123" customWidth="1"/>
    <col min="14052" max="14052" width="12.28515625" style="123" customWidth="1"/>
    <col min="14053" max="14053" width="12.140625" style="123" bestFit="1" customWidth="1"/>
    <col min="14054" max="14055" width="11.7109375" style="123" customWidth="1"/>
    <col min="14056" max="14056" width="0.85546875" style="123" customWidth="1"/>
    <col min="14057" max="14060" width="11.7109375" style="123" customWidth="1"/>
    <col min="14061" max="14061" width="0.85546875" style="123" customWidth="1"/>
    <col min="14062" max="14062" width="11.7109375" style="123" customWidth="1"/>
    <col min="14063" max="14065" width="12.7109375" style="123" customWidth="1"/>
    <col min="14066" max="14066" width="0.85546875" style="123" customWidth="1"/>
    <col min="14067" max="14067" width="12.7109375" style="123" customWidth="1"/>
    <col min="14068" max="14068" width="12.140625" style="123" bestFit="1" customWidth="1"/>
    <col min="14069" max="14070" width="10.5703125" style="123" customWidth="1"/>
    <col min="14071" max="14071" width="0.85546875" style="123" customWidth="1"/>
    <col min="14072" max="14072" width="10.5703125" style="123" customWidth="1"/>
    <col min="14073" max="14075" width="10.85546875" style="123" customWidth="1"/>
    <col min="14076" max="14076" width="0.85546875" style="123" customWidth="1"/>
    <col min="14077" max="14080" width="10.85546875" style="123" customWidth="1"/>
    <col min="14081" max="14081" width="0.85546875" style="123" customWidth="1"/>
    <col min="14082" max="14083" width="10.85546875" style="123" customWidth="1"/>
    <col min="14084" max="14084" width="12.140625" style="123" bestFit="1" customWidth="1"/>
    <col min="14085" max="14085" width="10.85546875" style="123" customWidth="1"/>
    <col min="14086" max="14086" width="0.85546875" style="123" customWidth="1"/>
    <col min="14087" max="14088" width="10.85546875" style="123" customWidth="1"/>
    <col min="14089" max="14089" width="12.140625" style="123" bestFit="1" customWidth="1"/>
    <col min="14090" max="14090" width="10.85546875" style="123" customWidth="1"/>
    <col min="14091" max="14091" width="0.85546875" style="123" customWidth="1"/>
    <col min="14092" max="14092" width="10.85546875" style="123" customWidth="1"/>
    <col min="14093" max="14095" width="12.85546875" style="123" customWidth="1"/>
    <col min="14096" max="14096" width="14.5703125" style="123" customWidth="1"/>
    <col min="14097" max="14097" width="5.140625" style="123" customWidth="1"/>
    <col min="14098" max="14098" width="12" style="123" customWidth="1"/>
    <col min="14099" max="14099" width="13.140625" style="123" bestFit="1" customWidth="1"/>
    <col min="14100" max="14100" width="15.42578125" style="123" bestFit="1" customWidth="1"/>
    <col min="14101" max="14101" width="17" style="123" bestFit="1" customWidth="1"/>
    <col min="14102" max="14102" width="16.28515625" style="123" customWidth="1"/>
    <col min="14103" max="14103" width="15" style="123" bestFit="1" customWidth="1"/>
    <col min="14104" max="14104" width="10.7109375" style="123" bestFit="1" customWidth="1"/>
    <col min="14105" max="14289" width="9.85546875" style="123"/>
    <col min="14290" max="14290" width="13.42578125" style="123" customWidth="1"/>
    <col min="14291" max="14291" width="30.85546875" style="123" customWidth="1"/>
    <col min="14292" max="14292" width="1.85546875" style="123" customWidth="1"/>
    <col min="14293" max="14293" width="11.5703125" style="123" bestFit="1" customWidth="1"/>
    <col min="14294" max="14294" width="10.85546875" style="123" customWidth="1"/>
    <col min="14295" max="14295" width="13" style="123" bestFit="1" customWidth="1"/>
    <col min="14296" max="14296" width="10.85546875" style="123" customWidth="1"/>
    <col min="14297" max="14297" width="0.85546875" style="123" customWidth="1"/>
    <col min="14298" max="14301" width="10.85546875" style="123" customWidth="1"/>
    <col min="14302" max="14302" width="0.85546875" style="123" customWidth="1"/>
    <col min="14303" max="14303" width="10.85546875" style="123" customWidth="1"/>
    <col min="14304" max="14306" width="12.28515625" style="123" customWidth="1"/>
    <col min="14307" max="14307" width="0.85546875" style="123" customWidth="1"/>
    <col min="14308" max="14308" width="12.28515625" style="123" customWidth="1"/>
    <col min="14309" max="14309" width="12.140625" style="123" bestFit="1" customWidth="1"/>
    <col min="14310" max="14311" width="11.7109375" style="123" customWidth="1"/>
    <col min="14312" max="14312" width="0.85546875" style="123" customWidth="1"/>
    <col min="14313" max="14316" width="11.7109375" style="123" customWidth="1"/>
    <col min="14317" max="14317" width="0.85546875" style="123" customWidth="1"/>
    <col min="14318" max="14318" width="11.7109375" style="123" customWidth="1"/>
    <col min="14319" max="14321" width="12.7109375" style="123" customWidth="1"/>
    <col min="14322" max="14322" width="0.85546875" style="123" customWidth="1"/>
    <col min="14323" max="14323" width="12.7109375" style="123" customWidth="1"/>
    <col min="14324" max="14324" width="12.140625" style="123" bestFit="1" customWidth="1"/>
    <col min="14325" max="14326" width="10.5703125" style="123" customWidth="1"/>
    <col min="14327" max="14327" width="0.85546875" style="123" customWidth="1"/>
    <col min="14328" max="14328" width="10.5703125" style="123" customWidth="1"/>
    <col min="14329" max="14331" width="10.85546875" style="123" customWidth="1"/>
    <col min="14332" max="14332" width="0.85546875" style="123" customWidth="1"/>
    <col min="14333" max="14336" width="10.85546875" style="123" customWidth="1"/>
    <col min="14337" max="14337" width="0.85546875" style="123" customWidth="1"/>
    <col min="14338" max="14339" width="10.85546875" style="123" customWidth="1"/>
    <col min="14340" max="14340" width="12.140625" style="123" bestFit="1" customWidth="1"/>
    <col min="14341" max="14341" width="10.85546875" style="123" customWidth="1"/>
    <col min="14342" max="14342" width="0.85546875" style="123" customWidth="1"/>
    <col min="14343" max="14344" width="10.85546875" style="123" customWidth="1"/>
    <col min="14345" max="14345" width="12.140625" style="123" bestFit="1" customWidth="1"/>
    <col min="14346" max="14346" width="10.85546875" style="123" customWidth="1"/>
    <col min="14347" max="14347" width="0.85546875" style="123" customWidth="1"/>
    <col min="14348" max="14348" width="10.85546875" style="123" customWidth="1"/>
    <col min="14349" max="14351" width="12.85546875" style="123" customWidth="1"/>
    <col min="14352" max="14352" width="14.5703125" style="123" customWidth="1"/>
    <col min="14353" max="14353" width="5.140625" style="123" customWidth="1"/>
    <col min="14354" max="14354" width="12" style="123" customWidth="1"/>
    <col min="14355" max="14355" width="13.140625" style="123" bestFit="1" customWidth="1"/>
    <col min="14356" max="14356" width="15.42578125" style="123" bestFit="1" customWidth="1"/>
    <col min="14357" max="14357" width="17" style="123" bestFit="1" customWidth="1"/>
    <col min="14358" max="14358" width="16.28515625" style="123" customWidth="1"/>
    <col min="14359" max="14359" width="15" style="123" bestFit="1" customWidth="1"/>
    <col min="14360" max="14360" width="10.7109375" style="123" bestFit="1" customWidth="1"/>
    <col min="14361" max="14545" width="9.85546875" style="123"/>
    <col min="14546" max="14546" width="13.42578125" style="123" customWidth="1"/>
    <col min="14547" max="14547" width="30.85546875" style="123" customWidth="1"/>
    <col min="14548" max="14548" width="1.85546875" style="123" customWidth="1"/>
    <col min="14549" max="14549" width="11.5703125" style="123" bestFit="1" customWidth="1"/>
    <col min="14550" max="14550" width="10.85546875" style="123" customWidth="1"/>
    <col min="14551" max="14551" width="13" style="123" bestFit="1" customWidth="1"/>
    <col min="14552" max="14552" width="10.85546875" style="123" customWidth="1"/>
    <col min="14553" max="14553" width="0.85546875" style="123" customWidth="1"/>
    <col min="14554" max="14557" width="10.85546875" style="123" customWidth="1"/>
    <col min="14558" max="14558" width="0.85546875" style="123" customWidth="1"/>
    <col min="14559" max="14559" width="10.85546875" style="123" customWidth="1"/>
    <col min="14560" max="14562" width="12.28515625" style="123" customWidth="1"/>
    <col min="14563" max="14563" width="0.85546875" style="123" customWidth="1"/>
    <col min="14564" max="14564" width="12.28515625" style="123" customWidth="1"/>
    <col min="14565" max="14565" width="12.140625" style="123" bestFit="1" customWidth="1"/>
    <col min="14566" max="14567" width="11.7109375" style="123" customWidth="1"/>
    <col min="14568" max="14568" width="0.85546875" style="123" customWidth="1"/>
    <col min="14569" max="14572" width="11.7109375" style="123" customWidth="1"/>
    <col min="14573" max="14573" width="0.85546875" style="123" customWidth="1"/>
    <col min="14574" max="14574" width="11.7109375" style="123" customWidth="1"/>
    <col min="14575" max="14577" width="12.7109375" style="123" customWidth="1"/>
    <col min="14578" max="14578" width="0.85546875" style="123" customWidth="1"/>
    <col min="14579" max="14579" width="12.7109375" style="123" customWidth="1"/>
    <col min="14580" max="14580" width="12.140625" style="123" bestFit="1" customWidth="1"/>
    <col min="14581" max="14582" width="10.5703125" style="123" customWidth="1"/>
    <col min="14583" max="14583" width="0.85546875" style="123" customWidth="1"/>
    <col min="14584" max="14584" width="10.5703125" style="123" customWidth="1"/>
    <col min="14585" max="14587" width="10.85546875" style="123" customWidth="1"/>
    <col min="14588" max="14588" width="0.85546875" style="123" customWidth="1"/>
    <col min="14589" max="14592" width="10.85546875" style="123" customWidth="1"/>
    <col min="14593" max="14593" width="0.85546875" style="123" customWidth="1"/>
    <col min="14594" max="14595" width="10.85546875" style="123" customWidth="1"/>
    <col min="14596" max="14596" width="12.140625" style="123" bestFit="1" customWidth="1"/>
    <col min="14597" max="14597" width="10.85546875" style="123" customWidth="1"/>
    <col min="14598" max="14598" width="0.85546875" style="123" customWidth="1"/>
    <col min="14599" max="14600" width="10.85546875" style="123" customWidth="1"/>
    <col min="14601" max="14601" width="12.140625" style="123" bestFit="1" customWidth="1"/>
    <col min="14602" max="14602" width="10.85546875" style="123" customWidth="1"/>
    <col min="14603" max="14603" width="0.85546875" style="123" customWidth="1"/>
    <col min="14604" max="14604" width="10.85546875" style="123" customWidth="1"/>
    <col min="14605" max="14607" width="12.85546875" style="123" customWidth="1"/>
    <col min="14608" max="14608" width="14.5703125" style="123" customWidth="1"/>
    <col min="14609" max="14609" width="5.140625" style="123" customWidth="1"/>
    <col min="14610" max="14610" width="12" style="123" customWidth="1"/>
    <col min="14611" max="14611" width="13.140625" style="123" bestFit="1" customWidth="1"/>
    <col min="14612" max="14612" width="15.42578125" style="123" bestFit="1" customWidth="1"/>
    <col min="14613" max="14613" width="17" style="123" bestFit="1" customWidth="1"/>
    <col min="14614" max="14614" width="16.28515625" style="123" customWidth="1"/>
    <col min="14615" max="14615" width="15" style="123" bestFit="1" customWidth="1"/>
    <col min="14616" max="14616" width="10.7109375" style="123" bestFit="1" customWidth="1"/>
    <col min="14617" max="14801" width="9.85546875" style="123"/>
    <col min="14802" max="14802" width="13.42578125" style="123" customWidth="1"/>
    <col min="14803" max="14803" width="30.85546875" style="123" customWidth="1"/>
    <col min="14804" max="14804" width="1.85546875" style="123" customWidth="1"/>
    <col min="14805" max="14805" width="11.5703125" style="123" bestFit="1" customWidth="1"/>
    <col min="14806" max="14806" width="10.85546875" style="123" customWidth="1"/>
    <col min="14807" max="14807" width="13" style="123" bestFit="1" customWidth="1"/>
    <col min="14808" max="14808" width="10.85546875" style="123" customWidth="1"/>
    <col min="14809" max="14809" width="0.85546875" style="123" customWidth="1"/>
    <col min="14810" max="14813" width="10.85546875" style="123" customWidth="1"/>
    <col min="14814" max="14814" width="0.85546875" style="123" customWidth="1"/>
    <col min="14815" max="14815" width="10.85546875" style="123" customWidth="1"/>
    <col min="14816" max="14818" width="12.28515625" style="123" customWidth="1"/>
    <col min="14819" max="14819" width="0.85546875" style="123" customWidth="1"/>
    <col min="14820" max="14820" width="12.28515625" style="123" customWidth="1"/>
    <col min="14821" max="14821" width="12.140625" style="123" bestFit="1" customWidth="1"/>
    <col min="14822" max="14823" width="11.7109375" style="123" customWidth="1"/>
    <col min="14824" max="14824" width="0.85546875" style="123" customWidth="1"/>
    <col min="14825" max="14828" width="11.7109375" style="123" customWidth="1"/>
    <col min="14829" max="14829" width="0.85546875" style="123" customWidth="1"/>
    <col min="14830" max="14830" width="11.7109375" style="123" customWidth="1"/>
    <col min="14831" max="14833" width="12.7109375" style="123" customWidth="1"/>
    <col min="14834" max="14834" width="0.85546875" style="123" customWidth="1"/>
    <col min="14835" max="14835" width="12.7109375" style="123" customWidth="1"/>
    <col min="14836" max="14836" width="12.140625" style="123" bestFit="1" customWidth="1"/>
    <col min="14837" max="14838" width="10.5703125" style="123" customWidth="1"/>
    <col min="14839" max="14839" width="0.85546875" style="123" customWidth="1"/>
    <col min="14840" max="14840" width="10.5703125" style="123" customWidth="1"/>
    <col min="14841" max="14843" width="10.85546875" style="123" customWidth="1"/>
    <col min="14844" max="14844" width="0.85546875" style="123" customWidth="1"/>
    <col min="14845" max="14848" width="10.85546875" style="123" customWidth="1"/>
    <col min="14849" max="14849" width="0.85546875" style="123" customWidth="1"/>
    <col min="14850" max="14851" width="10.85546875" style="123" customWidth="1"/>
    <col min="14852" max="14852" width="12.140625" style="123" bestFit="1" customWidth="1"/>
    <col min="14853" max="14853" width="10.85546875" style="123" customWidth="1"/>
    <col min="14854" max="14854" width="0.85546875" style="123" customWidth="1"/>
    <col min="14855" max="14856" width="10.85546875" style="123" customWidth="1"/>
    <col min="14857" max="14857" width="12.140625" style="123" bestFit="1" customWidth="1"/>
    <col min="14858" max="14858" width="10.85546875" style="123" customWidth="1"/>
    <col min="14859" max="14859" width="0.85546875" style="123" customWidth="1"/>
    <col min="14860" max="14860" width="10.85546875" style="123" customWidth="1"/>
    <col min="14861" max="14863" width="12.85546875" style="123" customWidth="1"/>
    <col min="14864" max="14864" width="14.5703125" style="123" customWidth="1"/>
    <col min="14865" max="14865" width="5.140625" style="123" customWidth="1"/>
    <col min="14866" max="14866" width="12" style="123" customWidth="1"/>
    <col min="14867" max="14867" width="13.140625" style="123" bestFit="1" customWidth="1"/>
    <col min="14868" max="14868" width="15.42578125" style="123" bestFit="1" customWidth="1"/>
    <col min="14869" max="14869" width="17" style="123" bestFit="1" customWidth="1"/>
    <col min="14870" max="14870" width="16.28515625" style="123" customWidth="1"/>
    <col min="14871" max="14871" width="15" style="123" bestFit="1" customWidth="1"/>
    <col min="14872" max="14872" width="10.7109375" style="123" bestFit="1" customWidth="1"/>
    <col min="14873" max="15057" width="9.85546875" style="123"/>
    <col min="15058" max="15058" width="13.42578125" style="123" customWidth="1"/>
    <col min="15059" max="15059" width="30.85546875" style="123" customWidth="1"/>
    <col min="15060" max="15060" width="1.85546875" style="123" customWidth="1"/>
    <col min="15061" max="15061" width="11.5703125" style="123" bestFit="1" customWidth="1"/>
    <col min="15062" max="15062" width="10.85546875" style="123" customWidth="1"/>
    <col min="15063" max="15063" width="13" style="123" bestFit="1" customWidth="1"/>
    <col min="15064" max="15064" width="10.85546875" style="123" customWidth="1"/>
    <col min="15065" max="15065" width="0.85546875" style="123" customWidth="1"/>
    <col min="15066" max="15069" width="10.85546875" style="123" customWidth="1"/>
    <col min="15070" max="15070" width="0.85546875" style="123" customWidth="1"/>
    <col min="15071" max="15071" width="10.85546875" style="123" customWidth="1"/>
    <col min="15072" max="15074" width="12.28515625" style="123" customWidth="1"/>
    <col min="15075" max="15075" width="0.85546875" style="123" customWidth="1"/>
    <col min="15076" max="15076" width="12.28515625" style="123" customWidth="1"/>
    <col min="15077" max="15077" width="12.140625" style="123" bestFit="1" customWidth="1"/>
    <col min="15078" max="15079" width="11.7109375" style="123" customWidth="1"/>
    <col min="15080" max="15080" width="0.85546875" style="123" customWidth="1"/>
    <col min="15081" max="15084" width="11.7109375" style="123" customWidth="1"/>
    <col min="15085" max="15085" width="0.85546875" style="123" customWidth="1"/>
    <col min="15086" max="15086" width="11.7109375" style="123" customWidth="1"/>
    <col min="15087" max="15089" width="12.7109375" style="123" customWidth="1"/>
    <col min="15090" max="15090" width="0.85546875" style="123" customWidth="1"/>
    <col min="15091" max="15091" width="12.7109375" style="123" customWidth="1"/>
    <col min="15092" max="15092" width="12.140625" style="123" bestFit="1" customWidth="1"/>
    <col min="15093" max="15094" width="10.5703125" style="123" customWidth="1"/>
    <col min="15095" max="15095" width="0.85546875" style="123" customWidth="1"/>
    <col min="15096" max="15096" width="10.5703125" style="123" customWidth="1"/>
    <col min="15097" max="15099" width="10.85546875" style="123" customWidth="1"/>
    <col min="15100" max="15100" width="0.85546875" style="123" customWidth="1"/>
    <col min="15101" max="15104" width="10.85546875" style="123" customWidth="1"/>
    <col min="15105" max="15105" width="0.85546875" style="123" customWidth="1"/>
    <col min="15106" max="15107" width="10.85546875" style="123" customWidth="1"/>
    <col min="15108" max="15108" width="12.140625" style="123" bestFit="1" customWidth="1"/>
    <col min="15109" max="15109" width="10.85546875" style="123" customWidth="1"/>
    <col min="15110" max="15110" width="0.85546875" style="123" customWidth="1"/>
    <col min="15111" max="15112" width="10.85546875" style="123" customWidth="1"/>
    <col min="15113" max="15113" width="12.140625" style="123" bestFit="1" customWidth="1"/>
    <col min="15114" max="15114" width="10.85546875" style="123" customWidth="1"/>
    <col min="15115" max="15115" width="0.85546875" style="123" customWidth="1"/>
    <col min="15116" max="15116" width="10.85546875" style="123" customWidth="1"/>
    <col min="15117" max="15119" width="12.85546875" style="123" customWidth="1"/>
    <col min="15120" max="15120" width="14.5703125" style="123" customWidth="1"/>
    <col min="15121" max="15121" width="5.140625" style="123" customWidth="1"/>
    <col min="15122" max="15122" width="12" style="123" customWidth="1"/>
    <col min="15123" max="15123" width="13.140625" style="123" bestFit="1" customWidth="1"/>
    <col min="15124" max="15124" width="15.42578125" style="123" bestFit="1" customWidth="1"/>
    <col min="15125" max="15125" width="17" style="123" bestFit="1" customWidth="1"/>
    <col min="15126" max="15126" width="16.28515625" style="123" customWidth="1"/>
    <col min="15127" max="15127" width="15" style="123" bestFit="1" customWidth="1"/>
    <col min="15128" max="15128" width="10.7109375" style="123" bestFit="1" customWidth="1"/>
    <col min="15129" max="15313" width="9.85546875" style="123"/>
    <col min="15314" max="15314" width="13.42578125" style="123" customWidth="1"/>
    <col min="15315" max="15315" width="30.85546875" style="123" customWidth="1"/>
    <col min="15316" max="15316" width="1.85546875" style="123" customWidth="1"/>
    <col min="15317" max="15317" width="11.5703125" style="123" bestFit="1" customWidth="1"/>
    <col min="15318" max="15318" width="10.85546875" style="123" customWidth="1"/>
    <col min="15319" max="15319" width="13" style="123" bestFit="1" customWidth="1"/>
    <col min="15320" max="15320" width="10.85546875" style="123" customWidth="1"/>
    <col min="15321" max="15321" width="0.85546875" style="123" customWidth="1"/>
    <col min="15322" max="15325" width="10.85546875" style="123" customWidth="1"/>
    <col min="15326" max="15326" width="0.85546875" style="123" customWidth="1"/>
    <col min="15327" max="15327" width="10.85546875" style="123" customWidth="1"/>
    <col min="15328" max="15330" width="12.28515625" style="123" customWidth="1"/>
    <col min="15331" max="15331" width="0.85546875" style="123" customWidth="1"/>
    <col min="15332" max="15332" width="12.28515625" style="123" customWidth="1"/>
    <col min="15333" max="15333" width="12.140625" style="123" bestFit="1" customWidth="1"/>
    <col min="15334" max="15335" width="11.7109375" style="123" customWidth="1"/>
    <col min="15336" max="15336" width="0.85546875" style="123" customWidth="1"/>
    <col min="15337" max="15340" width="11.7109375" style="123" customWidth="1"/>
    <col min="15341" max="15341" width="0.85546875" style="123" customWidth="1"/>
    <col min="15342" max="15342" width="11.7109375" style="123" customWidth="1"/>
    <col min="15343" max="15345" width="12.7109375" style="123" customWidth="1"/>
    <col min="15346" max="15346" width="0.85546875" style="123" customWidth="1"/>
    <col min="15347" max="15347" width="12.7109375" style="123" customWidth="1"/>
    <col min="15348" max="15348" width="12.140625" style="123" bestFit="1" customWidth="1"/>
    <col min="15349" max="15350" width="10.5703125" style="123" customWidth="1"/>
    <col min="15351" max="15351" width="0.85546875" style="123" customWidth="1"/>
    <col min="15352" max="15352" width="10.5703125" style="123" customWidth="1"/>
    <col min="15353" max="15355" width="10.85546875" style="123" customWidth="1"/>
    <col min="15356" max="15356" width="0.85546875" style="123" customWidth="1"/>
    <col min="15357" max="15360" width="10.85546875" style="123" customWidth="1"/>
    <col min="15361" max="15361" width="0.85546875" style="123" customWidth="1"/>
    <col min="15362" max="15363" width="10.85546875" style="123" customWidth="1"/>
    <col min="15364" max="15364" width="12.140625" style="123" bestFit="1" customWidth="1"/>
    <col min="15365" max="15365" width="10.85546875" style="123" customWidth="1"/>
    <col min="15366" max="15366" width="0.85546875" style="123" customWidth="1"/>
    <col min="15367" max="15368" width="10.85546875" style="123" customWidth="1"/>
    <col min="15369" max="15369" width="12.140625" style="123" bestFit="1" customWidth="1"/>
    <col min="15370" max="15370" width="10.85546875" style="123" customWidth="1"/>
    <col min="15371" max="15371" width="0.85546875" style="123" customWidth="1"/>
    <col min="15372" max="15372" width="10.85546875" style="123" customWidth="1"/>
    <col min="15373" max="15375" width="12.85546875" style="123" customWidth="1"/>
    <col min="15376" max="15376" width="14.5703125" style="123" customWidth="1"/>
    <col min="15377" max="15377" width="5.140625" style="123" customWidth="1"/>
    <col min="15378" max="15378" width="12" style="123" customWidth="1"/>
    <col min="15379" max="15379" width="13.140625" style="123" bestFit="1" customWidth="1"/>
    <col min="15380" max="15380" width="15.42578125" style="123" bestFit="1" customWidth="1"/>
    <col min="15381" max="15381" width="17" style="123" bestFit="1" customWidth="1"/>
    <col min="15382" max="15382" width="16.28515625" style="123" customWidth="1"/>
    <col min="15383" max="15383" width="15" style="123" bestFit="1" customWidth="1"/>
    <col min="15384" max="15384" width="10.7109375" style="123" bestFit="1" customWidth="1"/>
    <col min="15385" max="15569" width="9.85546875" style="123"/>
    <col min="15570" max="15570" width="13.42578125" style="123" customWidth="1"/>
    <col min="15571" max="15571" width="30.85546875" style="123" customWidth="1"/>
    <col min="15572" max="15572" width="1.85546875" style="123" customWidth="1"/>
    <col min="15573" max="15573" width="11.5703125" style="123" bestFit="1" customWidth="1"/>
    <col min="15574" max="15574" width="10.85546875" style="123" customWidth="1"/>
    <col min="15575" max="15575" width="13" style="123" bestFit="1" customWidth="1"/>
    <col min="15576" max="15576" width="10.85546875" style="123" customWidth="1"/>
    <col min="15577" max="15577" width="0.85546875" style="123" customWidth="1"/>
    <col min="15578" max="15581" width="10.85546875" style="123" customWidth="1"/>
    <col min="15582" max="15582" width="0.85546875" style="123" customWidth="1"/>
    <col min="15583" max="15583" width="10.85546875" style="123" customWidth="1"/>
    <col min="15584" max="15586" width="12.28515625" style="123" customWidth="1"/>
    <col min="15587" max="15587" width="0.85546875" style="123" customWidth="1"/>
    <col min="15588" max="15588" width="12.28515625" style="123" customWidth="1"/>
    <col min="15589" max="15589" width="12.140625" style="123" bestFit="1" customWidth="1"/>
    <col min="15590" max="15591" width="11.7109375" style="123" customWidth="1"/>
    <col min="15592" max="15592" width="0.85546875" style="123" customWidth="1"/>
    <col min="15593" max="15596" width="11.7109375" style="123" customWidth="1"/>
    <col min="15597" max="15597" width="0.85546875" style="123" customWidth="1"/>
    <col min="15598" max="15598" width="11.7109375" style="123" customWidth="1"/>
    <col min="15599" max="15601" width="12.7109375" style="123" customWidth="1"/>
    <col min="15602" max="15602" width="0.85546875" style="123" customWidth="1"/>
    <col min="15603" max="15603" width="12.7109375" style="123" customWidth="1"/>
    <col min="15604" max="15604" width="12.140625" style="123" bestFit="1" customWidth="1"/>
    <col min="15605" max="15606" width="10.5703125" style="123" customWidth="1"/>
    <col min="15607" max="15607" width="0.85546875" style="123" customWidth="1"/>
    <col min="15608" max="15608" width="10.5703125" style="123" customWidth="1"/>
    <col min="15609" max="15611" width="10.85546875" style="123" customWidth="1"/>
    <col min="15612" max="15612" width="0.85546875" style="123" customWidth="1"/>
    <col min="15613" max="15616" width="10.85546875" style="123" customWidth="1"/>
    <col min="15617" max="15617" width="0.85546875" style="123" customWidth="1"/>
    <col min="15618" max="15619" width="10.85546875" style="123" customWidth="1"/>
    <col min="15620" max="15620" width="12.140625" style="123" bestFit="1" customWidth="1"/>
    <col min="15621" max="15621" width="10.85546875" style="123" customWidth="1"/>
    <col min="15622" max="15622" width="0.85546875" style="123" customWidth="1"/>
    <col min="15623" max="15624" width="10.85546875" style="123" customWidth="1"/>
    <col min="15625" max="15625" width="12.140625" style="123" bestFit="1" customWidth="1"/>
    <col min="15626" max="15626" width="10.85546875" style="123" customWidth="1"/>
    <col min="15627" max="15627" width="0.85546875" style="123" customWidth="1"/>
    <col min="15628" max="15628" width="10.85546875" style="123" customWidth="1"/>
    <col min="15629" max="15631" width="12.85546875" style="123" customWidth="1"/>
    <col min="15632" max="15632" width="14.5703125" style="123" customWidth="1"/>
    <col min="15633" max="15633" width="5.140625" style="123" customWidth="1"/>
    <col min="15634" max="15634" width="12" style="123" customWidth="1"/>
    <col min="15635" max="15635" width="13.140625" style="123" bestFit="1" customWidth="1"/>
    <col min="15636" max="15636" width="15.42578125" style="123" bestFit="1" customWidth="1"/>
    <col min="15637" max="15637" width="17" style="123" bestFit="1" customWidth="1"/>
    <col min="15638" max="15638" width="16.28515625" style="123" customWidth="1"/>
    <col min="15639" max="15639" width="15" style="123" bestFit="1" customWidth="1"/>
    <col min="15640" max="15640" width="10.7109375" style="123" bestFit="1" customWidth="1"/>
    <col min="15641" max="15825" width="9.85546875" style="123"/>
    <col min="15826" max="15826" width="13.42578125" style="123" customWidth="1"/>
    <col min="15827" max="15827" width="30.85546875" style="123" customWidth="1"/>
    <col min="15828" max="15828" width="1.85546875" style="123" customWidth="1"/>
    <col min="15829" max="15829" width="11.5703125" style="123" bestFit="1" customWidth="1"/>
    <col min="15830" max="15830" width="10.85546875" style="123" customWidth="1"/>
    <col min="15831" max="15831" width="13" style="123" bestFit="1" customWidth="1"/>
    <col min="15832" max="15832" width="10.85546875" style="123" customWidth="1"/>
    <col min="15833" max="15833" width="0.85546875" style="123" customWidth="1"/>
    <col min="15834" max="15837" width="10.85546875" style="123" customWidth="1"/>
    <col min="15838" max="15838" width="0.85546875" style="123" customWidth="1"/>
    <col min="15839" max="15839" width="10.85546875" style="123" customWidth="1"/>
    <col min="15840" max="15842" width="12.28515625" style="123" customWidth="1"/>
    <col min="15843" max="15843" width="0.85546875" style="123" customWidth="1"/>
    <col min="15844" max="15844" width="12.28515625" style="123" customWidth="1"/>
    <col min="15845" max="15845" width="12.140625" style="123" bestFit="1" customWidth="1"/>
    <col min="15846" max="15847" width="11.7109375" style="123" customWidth="1"/>
    <col min="15848" max="15848" width="0.85546875" style="123" customWidth="1"/>
    <col min="15849" max="15852" width="11.7109375" style="123" customWidth="1"/>
    <col min="15853" max="15853" width="0.85546875" style="123" customWidth="1"/>
    <col min="15854" max="15854" width="11.7109375" style="123" customWidth="1"/>
    <col min="15855" max="15857" width="12.7109375" style="123" customWidth="1"/>
    <col min="15858" max="15858" width="0.85546875" style="123" customWidth="1"/>
    <col min="15859" max="15859" width="12.7109375" style="123" customWidth="1"/>
    <col min="15860" max="15860" width="12.140625" style="123" bestFit="1" customWidth="1"/>
    <col min="15861" max="15862" width="10.5703125" style="123" customWidth="1"/>
    <col min="15863" max="15863" width="0.85546875" style="123" customWidth="1"/>
    <col min="15864" max="15864" width="10.5703125" style="123" customWidth="1"/>
    <col min="15865" max="15867" width="10.85546875" style="123" customWidth="1"/>
    <col min="15868" max="15868" width="0.85546875" style="123" customWidth="1"/>
    <col min="15869" max="15872" width="10.85546875" style="123" customWidth="1"/>
    <col min="15873" max="15873" width="0.85546875" style="123" customWidth="1"/>
    <col min="15874" max="15875" width="10.85546875" style="123" customWidth="1"/>
    <col min="15876" max="15876" width="12.140625" style="123" bestFit="1" customWidth="1"/>
    <col min="15877" max="15877" width="10.85546875" style="123" customWidth="1"/>
    <col min="15878" max="15878" width="0.85546875" style="123" customWidth="1"/>
    <col min="15879" max="15880" width="10.85546875" style="123" customWidth="1"/>
    <col min="15881" max="15881" width="12.140625" style="123" bestFit="1" customWidth="1"/>
    <col min="15882" max="15882" width="10.85546875" style="123" customWidth="1"/>
    <col min="15883" max="15883" width="0.85546875" style="123" customWidth="1"/>
    <col min="15884" max="15884" width="10.85546875" style="123" customWidth="1"/>
    <col min="15885" max="15887" width="12.85546875" style="123" customWidth="1"/>
    <col min="15888" max="15888" width="14.5703125" style="123" customWidth="1"/>
    <col min="15889" max="15889" width="5.140625" style="123" customWidth="1"/>
    <col min="15890" max="15890" width="12" style="123" customWidth="1"/>
    <col min="15891" max="15891" width="13.140625" style="123" bestFit="1" customWidth="1"/>
    <col min="15892" max="15892" width="15.42578125" style="123" bestFit="1" customWidth="1"/>
    <col min="15893" max="15893" width="17" style="123" bestFit="1" customWidth="1"/>
    <col min="15894" max="15894" width="16.28515625" style="123" customWidth="1"/>
    <col min="15895" max="15895" width="15" style="123" bestFit="1" customWidth="1"/>
    <col min="15896" max="15896" width="10.7109375" style="123" bestFit="1" customWidth="1"/>
    <col min="15897" max="16081" width="9.85546875" style="123"/>
    <col min="16082" max="16082" width="13.42578125" style="123" customWidth="1"/>
    <col min="16083" max="16083" width="30.85546875" style="123" customWidth="1"/>
    <col min="16084" max="16084" width="1.85546875" style="123" customWidth="1"/>
    <col min="16085" max="16085" width="11.5703125" style="123" bestFit="1" customWidth="1"/>
    <col min="16086" max="16086" width="10.85546875" style="123" customWidth="1"/>
    <col min="16087" max="16087" width="13" style="123" bestFit="1" customWidth="1"/>
    <col min="16088" max="16088" width="10.85546875" style="123" customWidth="1"/>
    <col min="16089" max="16089" width="0.85546875" style="123" customWidth="1"/>
    <col min="16090" max="16093" width="10.85546875" style="123" customWidth="1"/>
    <col min="16094" max="16094" width="0.85546875" style="123" customWidth="1"/>
    <col min="16095" max="16095" width="10.85546875" style="123" customWidth="1"/>
    <col min="16096" max="16098" width="12.28515625" style="123" customWidth="1"/>
    <col min="16099" max="16099" width="0.85546875" style="123" customWidth="1"/>
    <col min="16100" max="16100" width="12.28515625" style="123" customWidth="1"/>
    <col min="16101" max="16101" width="12.140625" style="123" bestFit="1" customWidth="1"/>
    <col min="16102" max="16103" width="11.7109375" style="123" customWidth="1"/>
    <col min="16104" max="16104" width="0.85546875" style="123" customWidth="1"/>
    <col min="16105" max="16108" width="11.7109375" style="123" customWidth="1"/>
    <col min="16109" max="16109" width="0.85546875" style="123" customWidth="1"/>
    <col min="16110" max="16110" width="11.7109375" style="123" customWidth="1"/>
    <col min="16111" max="16113" width="12.7109375" style="123" customWidth="1"/>
    <col min="16114" max="16114" width="0.85546875" style="123" customWidth="1"/>
    <col min="16115" max="16115" width="12.7109375" style="123" customWidth="1"/>
    <col min="16116" max="16116" width="12.140625" style="123" bestFit="1" customWidth="1"/>
    <col min="16117" max="16118" width="10.5703125" style="123" customWidth="1"/>
    <col min="16119" max="16119" width="0.85546875" style="123" customWidth="1"/>
    <col min="16120" max="16120" width="10.5703125" style="123" customWidth="1"/>
    <col min="16121" max="16123" width="10.85546875" style="123" customWidth="1"/>
    <col min="16124" max="16124" width="0.85546875" style="123" customWidth="1"/>
    <col min="16125" max="16128" width="10.85546875" style="123" customWidth="1"/>
    <col min="16129" max="16129" width="0.85546875" style="123" customWidth="1"/>
    <col min="16130" max="16131" width="10.85546875" style="123" customWidth="1"/>
    <col min="16132" max="16132" width="12.140625" style="123" bestFit="1" customWidth="1"/>
    <col min="16133" max="16133" width="10.85546875" style="123" customWidth="1"/>
    <col min="16134" max="16134" width="0.85546875" style="123" customWidth="1"/>
    <col min="16135" max="16136" width="10.85546875" style="123" customWidth="1"/>
    <col min="16137" max="16137" width="12.140625" style="123" bestFit="1" customWidth="1"/>
    <col min="16138" max="16138" width="10.85546875" style="123" customWidth="1"/>
    <col min="16139" max="16139" width="0.85546875" style="123" customWidth="1"/>
    <col min="16140" max="16140" width="10.85546875" style="123" customWidth="1"/>
    <col min="16141" max="16143" width="12.85546875" style="123" customWidth="1"/>
    <col min="16144" max="16144" width="14.5703125" style="123" customWidth="1"/>
    <col min="16145" max="16145" width="5.140625" style="123" customWidth="1"/>
    <col min="16146" max="16146" width="12" style="123" customWidth="1"/>
    <col min="16147" max="16147" width="13.140625" style="123" bestFit="1" customWidth="1"/>
    <col min="16148" max="16148" width="15.42578125" style="123" bestFit="1" customWidth="1"/>
    <col min="16149" max="16149" width="17" style="123" bestFit="1" customWidth="1"/>
    <col min="16150" max="16150" width="16.28515625" style="123" customWidth="1"/>
    <col min="16151" max="16151" width="15" style="123" bestFit="1" customWidth="1"/>
    <col min="16152" max="16152" width="10.7109375" style="123" bestFit="1" customWidth="1"/>
    <col min="16153" max="16384" width="9.85546875" style="123"/>
  </cols>
  <sheetData>
    <row r="1" spans="1:82" s="117" customFormat="1" ht="18">
      <c r="A1" s="1" t="s">
        <v>0</v>
      </c>
      <c r="B1" s="1"/>
      <c r="D1" s="116"/>
      <c r="E1" s="116"/>
      <c r="F1" s="1"/>
      <c r="G1" s="116"/>
      <c r="H1" s="116"/>
      <c r="I1" s="1"/>
      <c r="J1" s="116"/>
      <c r="K1" s="116"/>
      <c r="L1" s="116"/>
      <c r="M1" s="1"/>
      <c r="N1" s="116"/>
      <c r="O1" s="116"/>
      <c r="P1" s="116"/>
    </row>
    <row r="2" spans="1:82" s="117" customFormat="1" ht="18">
      <c r="A2" t="s">
        <v>175</v>
      </c>
      <c r="B2"/>
      <c r="D2" s="116"/>
      <c r="E2" s="116"/>
      <c r="F2"/>
      <c r="G2" s="116"/>
      <c r="H2" s="116"/>
      <c r="I2"/>
      <c r="J2" s="116"/>
      <c r="K2" s="116"/>
      <c r="L2" s="116"/>
      <c r="M2"/>
      <c r="N2" s="116"/>
      <c r="O2" s="116"/>
      <c r="P2" s="116"/>
    </row>
    <row r="3" spans="1:82" s="117" customFormat="1" ht="18">
      <c r="A3" t="s">
        <v>2</v>
      </c>
      <c r="B3"/>
      <c r="D3" s="116"/>
      <c r="E3" s="116"/>
      <c r="F3"/>
      <c r="G3" s="116"/>
      <c r="H3" s="116"/>
      <c r="I3"/>
      <c r="J3" s="116"/>
      <c r="K3" s="116"/>
      <c r="L3" s="116"/>
      <c r="M3"/>
      <c r="N3" s="116"/>
      <c r="O3" s="116"/>
      <c r="P3" s="116"/>
    </row>
    <row r="4" spans="1:82" s="117" customFormat="1" ht="18">
      <c r="A4" t="s">
        <v>14</v>
      </c>
      <c r="B4"/>
      <c r="D4" s="116"/>
      <c r="E4" s="116"/>
      <c r="F4"/>
      <c r="G4" s="116"/>
      <c r="H4" s="116"/>
      <c r="I4"/>
      <c r="J4" s="116"/>
      <c r="K4" s="116"/>
      <c r="L4" s="116"/>
      <c r="M4"/>
      <c r="N4" s="116"/>
      <c r="O4" s="116"/>
      <c r="P4" s="116"/>
    </row>
    <row r="5" spans="1:82" s="117" customFormat="1" ht="18">
      <c r="A5" t="s">
        <v>3</v>
      </c>
      <c r="B5"/>
      <c r="D5" s="116"/>
      <c r="E5" s="116"/>
      <c r="F5"/>
      <c r="G5" s="116"/>
      <c r="H5" s="116"/>
      <c r="I5"/>
      <c r="J5" s="116"/>
      <c r="K5" s="116"/>
      <c r="L5" s="116"/>
      <c r="M5"/>
      <c r="N5" s="116"/>
      <c r="O5" s="116"/>
      <c r="P5" s="116"/>
    </row>
    <row r="6" spans="1:82" s="118" customFormat="1" ht="16.5" thickBot="1">
      <c r="D6" s="123"/>
      <c r="E6" s="123"/>
      <c r="F6" s="124"/>
      <c r="G6" s="124"/>
      <c r="H6" s="123"/>
      <c r="I6" s="123" t="s">
        <v>221</v>
      </c>
      <c r="J6" s="123" t="s">
        <v>221</v>
      </c>
      <c r="K6" s="125"/>
      <c r="L6" s="123"/>
      <c r="M6" s="124"/>
      <c r="N6" s="125"/>
      <c r="O6" s="123"/>
      <c r="P6" s="123"/>
      <c r="T6" s="703"/>
      <c r="U6" s="703"/>
    </row>
    <row r="7" spans="1:82" s="118" customFormat="1" ht="16.5" thickBot="1">
      <c r="B7" s="642" t="s">
        <v>82</v>
      </c>
      <c r="C7" s="642" t="s">
        <v>83</v>
      </c>
      <c r="D7" s="642" t="s">
        <v>86</v>
      </c>
      <c r="E7" s="642" t="s">
        <v>51</v>
      </c>
      <c r="F7" s="642" t="s">
        <v>52</v>
      </c>
      <c r="G7" s="642" t="s">
        <v>53</v>
      </c>
      <c r="H7" s="642" t="s">
        <v>54</v>
      </c>
      <c r="I7" s="642" t="s">
        <v>55</v>
      </c>
      <c r="J7" s="642" t="s">
        <v>56</v>
      </c>
      <c r="K7" s="642" t="s">
        <v>57</v>
      </c>
      <c r="L7" s="642" t="s">
        <v>68</v>
      </c>
      <c r="M7" s="642" t="s">
        <v>69</v>
      </c>
      <c r="N7" s="642" t="s">
        <v>163</v>
      </c>
      <c r="O7" s="642" t="s">
        <v>162</v>
      </c>
      <c r="P7" s="642" t="s">
        <v>169</v>
      </c>
      <c r="Q7" s="128"/>
      <c r="R7" s="128"/>
      <c r="S7" s="128"/>
      <c r="T7" s="125"/>
      <c r="U7" s="129"/>
    </row>
    <row r="8" spans="1:82" ht="32.1" customHeight="1" thickBot="1">
      <c r="A8" s="452" t="s">
        <v>1</v>
      </c>
      <c r="B8" s="656" t="s">
        <v>222</v>
      </c>
      <c r="C8" s="731" t="s">
        <v>87</v>
      </c>
      <c r="D8" s="732" t="s">
        <v>417</v>
      </c>
      <c r="E8" s="729">
        <v>43040</v>
      </c>
      <c r="F8" s="729">
        <v>43070</v>
      </c>
      <c r="G8" s="729">
        <v>43101</v>
      </c>
      <c r="H8" s="729">
        <v>43132</v>
      </c>
      <c r="I8" s="729">
        <v>43160</v>
      </c>
      <c r="J8" s="729">
        <v>43191</v>
      </c>
      <c r="K8" s="729">
        <v>43221</v>
      </c>
      <c r="L8" s="729">
        <v>43252</v>
      </c>
      <c r="M8" s="729">
        <v>43282</v>
      </c>
      <c r="N8" s="729">
        <v>43313</v>
      </c>
      <c r="O8" s="729">
        <v>43344</v>
      </c>
      <c r="P8" s="730" t="s">
        <v>420</v>
      </c>
      <c r="R8" s="232"/>
      <c r="S8" s="125"/>
      <c r="T8" s="137"/>
      <c r="U8" s="163"/>
      <c r="V8" s="172"/>
      <c r="W8" s="161"/>
      <c r="X8" s="161"/>
      <c r="Y8" s="161"/>
    </row>
    <row r="9" spans="1:82" ht="14.1" customHeight="1">
      <c r="A9" s="458">
        <v>1</v>
      </c>
      <c r="B9" s="465">
        <v>4020</v>
      </c>
      <c r="C9" s="472" t="s">
        <v>95</v>
      </c>
      <c r="D9" s="459">
        <v>0</v>
      </c>
      <c r="E9" s="459">
        <v>0</v>
      </c>
      <c r="F9" s="459">
        <v>0</v>
      </c>
      <c r="G9" s="459">
        <v>0</v>
      </c>
      <c r="H9" s="459">
        <v>0</v>
      </c>
      <c r="I9" s="459">
        <v>0</v>
      </c>
      <c r="J9" s="459">
        <v>0</v>
      </c>
      <c r="K9" s="459">
        <v>0</v>
      </c>
      <c r="L9" s="459">
        <v>0</v>
      </c>
      <c r="M9" s="459">
        <v>0</v>
      </c>
      <c r="N9" s="459">
        <v>60379.74</v>
      </c>
      <c r="O9" s="459">
        <v>0</v>
      </c>
      <c r="P9" s="460">
        <f t="shared" ref="P9:P40" si="0">SUM(D9:O9)</f>
        <v>60379.74</v>
      </c>
      <c r="Q9" s="139"/>
      <c r="R9" s="178"/>
      <c r="S9" s="178"/>
      <c r="T9" s="120"/>
      <c r="U9" s="163"/>
      <c r="V9" s="161"/>
      <c r="W9" s="161"/>
      <c r="X9" s="161"/>
      <c r="Y9" s="161"/>
    </row>
    <row r="10" spans="1:82" ht="14.1" customHeight="1">
      <c r="A10" s="453">
        <v>2</v>
      </c>
      <c r="B10" s="466">
        <v>4030</v>
      </c>
      <c r="C10" s="473" t="s">
        <v>96</v>
      </c>
      <c r="D10" s="147">
        <v>0</v>
      </c>
      <c r="E10" s="147">
        <v>0</v>
      </c>
      <c r="F10" s="147">
        <v>0</v>
      </c>
      <c r="G10" s="147">
        <v>0</v>
      </c>
      <c r="H10" s="147">
        <v>0</v>
      </c>
      <c r="I10" s="147">
        <v>0</v>
      </c>
      <c r="J10" s="147">
        <v>0</v>
      </c>
      <c r="K10" s="147">
        <v>0</v>
      </c>
      <c r="L10" s="147">
        <v>0</v>
      </c>
      <c r="M10" s="147">
        <v>0</v>
      </c>
      <c r="N10" s="147">
        <v>0</v>
      </c>
      <c r="O10" s="147">
        <v>0</v>
      </c>
      <c r="P10" s="461">
        <f t="shared" si="0"/>
        <v>0</v>
      </c>
      <c r="Q10" s="139"/>
      <c r="R10" s="135"/>
      <c r="S10" s="146"/>
      <c r="U10" s="172"/>
      <c r="V10" s="176"/>
      <c r="W10" s="161"/>
      <c r="X10" s="184"/>
      <c r="Y10" s="161"/>
    </row>
    <row r="11" spans="1:82" ht="14.1" customHeight="1">
      <c r="A11" s="453">
        <v>3</v>
      </c>
      <c r="B11" s="467">
        <v>4048</v>
      </c>
      <c r="C11" s="473" t="s">
        <v>97</v>
      </c>
      <c r="D11" s="147">
        <v>40874.25</v>
      </c>
      <c r="E11" s="143">
        <v>42879.69</v>
      </c>
      <c r="F11" s="147">
        <v>113853.01</v>
      </c>
      <c r="G11" s="147">
        <v>43183.05</v>
      </c>
      <c r="H11" s="147">
        <v>43556.18</v>
      </c>
      <c r="I11" s="147">
        <v>43066.62</v>
      </c>
      <c r="J11" s="147">
        <v>42900.66</v>
      </c>
      <c r="K11" s="147">
        <v>42778.17</v>
      </c>
      <c r="L11" s="147">
        <v>45071.3</v>
      </c>
      <c r="M11" s="147">
        <v>49017.11</v>
      </c>
      <c r="N11" s="147">
        <v>43329.39</v>
      </c>
      <c r="O11" s="147">
        <v>43232.58</v>
      </c>
      <c r="P11" s="461">
        <f t="shared" si="0"/>
        <v>593742.00999999989</v>
      </c>
      <c r="Q11" s="139"/>
      <c r="R11" s="135"/>
      <c r="S11" s="146"/>
      <c r="T11" s="235"/>
      <c r="U11" s="172"/>
      <c r="V11" s="176"/>
      <c r="W11" s="161"/>
      <c r="X11" s="161"/>
      <c r="Y11" s="161"/>
    </row>
    <row r="12" spans="1:82" ht="14.1" customHeight="1">
      <c r="A12" s="453">
        <v>4</v>
      </c>
      <c r="B12" s="468">
        <v>4049</v>
      </c>
      <c r="C12" s="473" t="s">
        <v>98</v>
      </c>
      <c r="D12" s="147">
        <v>1612.31</v>
      </c>
      <c r="E12" s="143">
        <v>2934.56</v>
      </c>
      <c r="F12" s="147">
        <v>745.16</v>
      </c>
      <c r="G12" s="147">
        <v>4423.33</v>
      </c>
      <c r="H12" s="147">
        <v>1783.98</v>
      </c>
      <c r="I12" s="147">
        <v>4763.05</v>
      </c>
      <c r="J12" s="147">
        <v>4172.18</v>
      </c>
      <c r="K12" s="147">
        <v>1996.68</v>
      </c>
      <c r="L12" s="147">
        <v>3039.11</v>
      </c>
      <c r="M12" s="147">
        <v>814.36</v>
      </c>
      <c r="N12" s="147">
        <v>3820.63</v>
      </c>
      <c r="O12" s="147">
        <v>1772.72</v>
      </c>
      <c r="P12" s="461">
        <f t="shared" si="0"/>
        <v>31878.070000000003</v>
      </c>
      <c r="Q12" s="139"/>
      <c r="R12" s="135"/>
      <c r="S12" s="146"/>
      <c r="T12" s="235"/>
      <c r="U12" s="158"/>
      <c r="V12" s="236"/>
    </row>
    <row r="13" spans="1:82" ht="14.1" customHeight="1">
      <c r="A13" s="453">
        <v>5</v>
      </c>
      <c r="B13" s="468">
        <v>4050</v>
      </c>
      <c r="C13" s="473" t="s">
        <v>99</v>
      </c>
      <c r="D13" s="147">
        <v>0</v>
      </c>
      <c r="E13" s="143">
        <v>0</v>
      </c>
      <c r="F13" s="147">
        <v>0</v>
      </c>
      <c r="G13" s="147">
        <v>0</v>
      </c>
      <c r="H13" s="147">
        <v>0</v>
      </c>
      <c r="I13" s="147">
        <v>0</v>
      </c>
      <c r="J13" s="147">
        <v>0</v>
      </c>
      <c r="K13" s="147">
        <v>0</v>
      </c>
      <c r="L13" s="147">
        <v>0</v>
      </c>
      <c r="M13" s="147">
        <v>0</v>
      </c>
      <c r="N13" s="147">
        <v>0</v>
      </c>
      <c r="O13" s="147">
        <v>0</v>
      </c>
      <c r="P13" s="461">
        <f t="shared" si="0"/>
        <v>0</v>
      </c>
      <c r="Q13" s="139"/>
      <c r="R13" s="135"/>
      <c r="S13" s="146"/>
      <c r="T13" s="235"/>
      <c r="U13" s="158"/>
      <c r="V13" s="236"/>
    </row>
    <row r="14" spans="1:82" ht="14.1" customHeight="1">
      <c r="A14" s="453">
        <v>6</v>
      </c>
      <c r="B14" s="468">
        <v>4070</v>
      </c>
      <c r="C14" s="473" t="s">
        <v>100</v>
      </c>
      <c r="D14" s="147">
        <v>65</v>
      </c>
      <c r="E14" s="143">
        <v>66.44</v>
      </c>
      <c r="F14" s="147">
        <v>66.44</v>
      </c>
      <c r="G14" s="147">
        <v>66.44</v>
      </c>
      <c r="H14" s="147">
        <v>66.44</v>
      </c>
      <c r="I14" s="147">
        <v>66.44</v>
      </c>
      <c r="J14" s="147">
        <v>71.44</v>
      </c>
      <c r="K14" s="147">
        <v>71.44</v>
      </c>
      <c r="L14" s="147">
        <v>71.44</v>
      </c>
      <c r="M14" s="147">
        <v>71.44</v>
      </c>
      <c r="N14" s="147">
        <v>79.12</v>
      </c>
      <c r="O14" s="147">
        <v>86.8</v>
      </c>
      <c r="P14" s="461">
        <f t="shared" si="0"/>
        <v>848.88</v>
      </c>
      <c r="Q14" s="139"/>
      <c r="R14" s="135"/>
      <c r="S14" s="146"/>
      <c r="T14" s="235"/>
      <c r="U14" s="158"/>
      <c r="V14" s="236"/>
    </row>
    <row r="15" spans="1:82" ht="14.1" customHeight="1" thickBot="1">
      <c r="A15" s="453">
        <v>7</v>
      </c>
      <c r="B15" s="467">
        <v>4090</v>
      </c>
      <c r="C15" s="473" t="s">
        <v>101</v>
      </c>
      <c r="D15" s="147">
        <v>3252</v>
      </c>
      <c r="E15" s="143">
        <v>3603</v>
      </c>
      <c r="F15" s="147">
        <v>2323</v>
      </c>
      <c r="G15" s="147">
        <v>3274</v>
      </c>
      <c r="H15" s="147">
        <v>2400</v>
      </c>
      <c r="I15" s="147">
        <v>3933</v>
      </c>
      <c r="J15" s="147">
        <v>2351</v>
      </c>
      <c r="K15" s="147">
        <v>3329</v>
      </c>
      <c r="L15" s="147">
        <v>4031</v>
      </c>
      <c r="M15" s="147">
        <v>2654</v>
      </c>
      <c r="N15" s="147">
        <v>4827</v>
      </c>
      <c r="O15" s="147">
        <v>2811</v>
      </c>
      <c r="P15" s="461">
        <f t="shared" si="0"/>
        <v>38788</v>
      </c>
      <c r="Q15" s="139"/>
      <c r="R15" s="135"/>
      <c r="S15" s="146"/>
      <c r="T15" s="235"/>
      <c r="U15" s="158"/>
      <c r="V15" s="236"/>
    </row>
    <row r="16" spans="1:82" ht="14.1" customHeight="1" thickBot="1">
      <c r="A16" s="453">
        <v>8</v>
      </c>
      <c r="B16" s="467">
        <v>4126</v>
      </c>
      <c r="C16" s="473" t="s">
        <v>102</v>
      </c>
      <c r="D16" s="147">
        <v>0</v>
      </c>
      <c r="E16" s="143">
        <v>0</v>
      </c>
      <c r="F16" s="147">
        <v>0</v>
      </c>
      <c r="G16" s="147">
        <v>0</v>
      </c>
      <c r="H16" s="147">
        <v>0</v>
      </c>
      <c r="I16" s="147">
        <v>0</v>
      </c>
      <c r="J16" s="147">
        <v>0</v>
      </c>
      <c r="K16" s="147">
        <v>0</v>
      </c>
      <c r="L16" s="147">
        <v>0</v>
      </c>
      <c r="M16" s="147">
        <v>0</v>
      </c>
      <c r="N16" s="147">
        <v>0</v>
      </c>
      <c r="O16" s="147">
        <v>0</v>
      </c>
      <c r="P16" s="461">
        <f t="shared" si="0"/>
        <v>0</v>
      </c>
      <c r="Q16" s="139"/>
      <c r="R16" s="135"/>
      <c r="S16" s="146"/>
      <c r="T16" s="489"/>
      <c r="U16" s="489"/>
      <c r="V16" s="479"/>
      <c r="W16" s="480"/>
      <c r="X16" s="493"/>
      <c r="Y16" s="454"/>
      <c r="Z16" s="454"/>
      <c r="AA16" s="454"/>
      <c r="AB16" s="454"/>
      <c r="AC16" s="454"/>
      <c r="AD16" s="454"/>
      <c r="AE16" s="454"/>
      <c r="AF16" s="454"/>
      <c r="AG16" s="454"/>
      <c r="AH16" s="454"/>
      <c r="AI16" s="454"/>
      <c r="AJ16" s="454"/>
      <c r="AK16" s="454"/>
      <c r="AL16" s="454"/>
      <c r="AM16" s="454"/>
      <c r="AN16" s="454"/>
      <c r="AO16" s="454"/>
      <c r="AP16" s="454"/>
      <c r="AQ16" s="454"/>
      <c r="AR16" s="454"/>
      <c r="AS16" s="454"/>
      <c r="AT16" s="454"/>
      <c r="AU16" s="454"/>
      <c r="AV16" s="454"/>
      <c r="AW16" s="454"/>
      <c r="AX16" s="454"/>
      <c r="AY16" s="454"/>
      <c r="AZ16" s="454"/>
      <c r="BA16" s="454"/>
      <c r="BB16" s="456"/>
      <c r="BC16" s="454"/>
      <c r="BD16" s="454"/>
      <c r="BE16" s="454"/>
      <c r="BF16" s="454"/>
      <c r="BG16" s="454"/>
      <c r="BH16" s="454"/>
      <c r="BI16" s="454"/>
      <c r="BJ16" s="454"/>
      <c r="BK16" s="454"/>
      <c r="BL16" s="454"/>
      <c r="BM16" s="454"/>
      <c r="BN16" s="454"/>
      <c r="BO16" s="454"/>
      <c r="BP16" s="454"/>
      <c r="BQ16" s="454"/>
      <c r="BR16" s="454"/>
      <c r="BS16" s="454"/>
      <c r="BT16" s="454"/>
      <c r="BU16" s="454"/>
      <c r="BV16" s="454"/>
      <c r="BW16" s="454"/>
      <c r="BX16" s="454"/>
      <c r="BY16" s="454"/>
      <c r="BZ16" s="454"/>
      <c r="CA16" s="454"/>
      <c r="CB16" s="454"/>
      <c r="CC16" s="454"/>
      <c r="CD16" s="455"/>
    </row>
    <row r="17" spans="1:22" ht="14.1" customHeight="1">
      <c r="A17" s="453">
        <v>9</v>
      </c>
      <c r="B17" s="468">
        <v>4128</v>
      </c>
      <c r="C17" s="474" t="s">
        <v>103</v>
      </c>
      <c r="D17" s="147">
        <v>4633.2</v>
      </c>
      <c r="E17" s="143">
        <v>2970.26</v>
      </c>
      <c r="F17" s="147">
        <v>1859.87</v>
      </c>
      <c r="G17" s="147">
        <v>2428.4</v>
      </c>
      <c r="H17" s="147">
        <v>3126</v>
      </c>
      <c r="I17" s="147">
        <v>1511.04</v>
      </c>
      <c r="J17" s="147">
        <v>1665.38</v>
      </c>
      <c r="K17" s="147">
        <v>986.96</v>
      </c>
      <c r="L17" s="147">
        <v>2911.3</v>
      </c>
      <c r="M17" s="147">
        <v>3234.58</v>
      </c>
      <c r="N17" s="147">
        <v>2846</v>
      </c>
      <c r="O17" s="147">
        <v>2050</v>
      </c>
      <c r="P17" s="461">
        <f t="shared" si="0"/>
        <v>30222.989999999998</v>
      </c>
      <c r="Q17" s="139"/>
      <c r="R17" s="135"/>
      <c r="S17" s="146"/>
      <c r="T17" s="235"/>
      <c r="U17" s="158"/>
      <c r="V17" s="236"/>
    </row>
    <row r="18" spans="1:22" ht="14.1" customHeight="1">
      <c r="A18" s="453">
        <v>10</v>
      </c>
      <c r="B18" s="467">
        <v>4209</v>
      </c>
      <c r="C18" s="473" t="s">
        <v>104</v>
      </c>
      <c r="D18" s="147">
        <v>0</v>
      </c>
      <c r="E18" s="143">
        <v>0</v>
      </c>
      <c r="F18" s="147">
        <v>0</v>
      </c>
      <c r="G18" s="147">
        <v>0</v>
      </c>
      <c r="H18" s="147">
        <v>0</v>
      </c>
      <c r="I18" s="147">
        <v>0</v>
      </c>
      <c r="J18" s="147">
        <v>0</v>
      </c>
      <c r="K18" s="147">
        <v>0</v>
      </c>
      <c r="L18" s="147">
        <v>0</v>
      </c>
      <c r="M18" s="147">
        <v>0</v>
      </c>
      <c r="N18" s="147">
        <v>0</v>
      </c>
      <c r="O18" s="147">
        <v>0</v>
      </c>
      <c r="P18" s="461">
        <f t="shared" si="0"/>
        <v>0</v>
      </c>
      <c r="Q18" s="139"/>
      <c r="R18" s="135"/>
      <c r="S18" s="146"/>
      <c r="T18" s="235"/>
      <c r="U18" s="158"/>
      <c r="V18" s="236"/>
    </row>
    <row r="19" spans="1:22" ht="14.1" customHeight="1">
      <c r="A19" s="453">
        <v>11</v>
      </c>
      <c r="B19" s="467">
        <v>4213</v>
      </c>
      <c r="C19" s="473" t="s">
        <v>106</v>
      </c>
      <c r="D19" s="147">
        <v>12.69</v>
      </c>
      <c r="E19" s="143">
        <v>10.57</v>
      </c>
      <c r="F19" s="147">
        <v>21.17</v>
      </c>
      <c r="G19" s="147">
        <v>39</v>
      </c>
      <c r="H19" s="147">
        <v>23.63</v>
      </c>
      <c r="I19" s="147">
        <v>17.7</v>
      </c>
      <c r="J19" s="147">
        <v>36.22</v>
      </c>
      <c r="K19" s="147">
        <v>0</v>
      </c>
      <c r="L19" s="147">
        <v>66.56</v>
      </c>
      <c r="M19" s="147">
        <v>25.57</v>
      </c>
      <c r="N19" s="147">
        <v>40.42</v>
      </c>
      <c r="O19" s="147">
        <v>1.92</v>
      </c>
      <c r="P19" s="461">
        <f t="shared" si="0"/>
        <v>295.45000000000005</v>
      </c>
      <c r="Q19" s="139"/>
      <c r="R19" s="135"/>
      <c r="S19" s="146"/>
      <c r="T19" s="235"/>
      <c r="U19" s="158"/>
      <c r="V19" s="236"/>
    </row>
    <row r="20" spans="1:22">
      <c r="A20" s="453">
        <v>12</v>
      </c>
      <c r="B20" s="468">
        <v>4262</v>
      </c>
      <c r="C20" s="475" t="s">
        <v>107</v>
      </c>
      <c r="D20" s="147">
        <v>342</v>
      </c>
      <c r="E20" s="143">
        <v>114</v>
      </c>
      <c r="F20" s="147">
        <v>0</v>
      </c>
      <c r="G20" s="147">
        <v>0</v>
      </c>
      <c r="H20" s="147">
        <v>342</v>
      </c>
      <c r="I20" s="147">
        <v>228</v>
      </c>
      <c r="J20" s="147">
        <v>0</v>
      </c>
      <c r="K20" s="147">
        <v>798</v>
      </c>
      <c r="L20" s="147">
        <v>798</v>
      </c>
      <c r="M20" s="147">
        <v>342</v>
      </c>
      <c r="N20" s="147">
        <v>0</v>
      </c>
      <c r="O20" s="147">
        <v>0</v>
      </c>
      <c r="P20" s="461">
        <f t="shared" si="0"/>
        <v>2964</v>
      </c>
      <c r="Q20" s="139"/>
      <c r="R20" s="135"/>
      <c r="S20" s="146"/>
      <c r="T20" s="235"/>
      <c r="U20" s="158"/>
      <c r="V20" s="236"/>
    </row>
    <row r="21" spans="1:22" ht="14.1" customHeight="1">
      <c r="A21" s="453">
        <v>13</v>
      </c>
      <c r="B21" s="469">
        <v>4222</v>
      </c>
      <c r="C21" s="476" t="s">
        <v>108</v>
      </c>
      <c r="D21" s="147">
        <v>98060.51</v>
      </c>
      <c r="E21" s="143">
        <v>81718.39</v>
      </c>
      <c r="F21" s="147">
        <v>73212.95</v>
      </c>
      <c r="G21" s="147">
        <v>112929.98</v>
      </c>
      <c r="H21" s="147">
        <v>68258.100000000006</v>
      </c>
      <c r="I21" s="147">
        <v>97036.88</v>
      </c>
      <c r="J21" s="147">
        <v>88797.67</v>
      </c>
      <c r="K21" s="147">
        <v>71092.289999999994</v>
      </c>
      <c r="L21" s="147">
        <v>89761.7</v>
      </c>
      <c r="M21" s="147">
        <v>96832.73</v>
      </c>
      <c r="N21" s="147">
        <v>95447.53</v>
      </c>
      <c r="O21" s="147">
        <v>64655.88</v>
      </c>
      <c r="P21" s="461">
        <f t="shared" si="0"/>
        <v>1037804.61</v>
      </c>
      <c r="Q21" s="139"/>
      <c r="R21" s="135"/>
      <c r="S21" s="146"/>
      <c r="T21" s="235"/>
      <c r="U21" s="158"/>
      <c r="V21" s="236"/>
    </row>
    <row r="22" spans="1:22" ht="12.75" customHeight="1">
      <c r="A22" s="453">
        <v>15</v>
      </c>
      <c r="B22" s="469">
        <v>4231</v>
      </c>
      <c r="C22" s="476" t="s">
        <v>109</v>
      </c>
      <c r="D22" s="147">
        <v>0</v>
      </c>
      <c r="E22" s="143">
        <v>15083.8</v>
      </c>
      <c r="F22" s="147">
        <v>0</v>
      </c>
      <c r="G22" s="147">
        <v>0</v>
      </c>
      <c r="H22" s="147">
        <v>15083.8</v>
      </c>
      <c r="I22" s="147">
        <v>0</v>
      </c>
      <c r="J22" s="147">
        <v>0</v>
      </c>
      <c r="K22" s="147">
        <v>15083.8</v>
      </c>
      <c r="L22" s="147">
        <v>0</v>
      </c>
      <c r="M22" s="147">
        <v>0</v>
      </c>
      <c r="N22" s="147">
        <v>15083.8</v>
      </c>
      <c r="O22" s="147">
        <v>0</v>
      </c>
      <c r="P22" s="461">
        <f t="shared" si="0"/>
        <v>60335.199999999997</v>
      </c>
      <c r="Q22" s="139"/>
      <c r="R22" s="135"/>
      <c r="S22" s="146"/>
      <c r="T22" s="235"/>
      <c r="U22" s="158"/>
      <c r="V22" s="236"/>
    </row>
    <row r="23" spans="1:22" ht="14.1" customHeight="1">
      <c r="A23" s="453">
        <v>16</v>
      </c>
      <c r="B23" s="467">
        <v>4234</v>
      </c>
      <c r="C23" s="473" t="s">
        <v>110</v>
      </c>
      <c r="D23" s="147">
        <v>0</v>
      </c>
      <c r="E23" s="143">
        <v>0</v>
      </c>
      <c r="F23" s="147">
        <v>0</v>
      </c>
      <c r="G23" s="147">
        <v>0</v>
      </c>
      <c r="H23" s="147">
        <v>0</v>
      </c>
      <c r="I23" s="147">
        <v>0</v>
      </c>
      <c r="J23" s="147">
        <v>0</v>
      </c>
      <c r="K23" s="147">
        <v>0</v>
      </c>
      <c r="L23" s="147">
        <v>0</v>
      </c>
      <c r="M23" s="147">
        <v>0</v>
      </c>
      <c r="N23" s="147">
        <v>0</v>
      </c>
      <c r="O23" s="147">
        <v>0</v>
      </c>
      <c r="P23" s="461">
        <f t="shared" si="0"/>
        <v>0</v>
      </c>
      <c r="Q23" s="139"/>
      <c r="R23" s="135"/>
      <c r="S23" s="146"/>
      <c r="T23" s="235"/>
      <c r="U23" s="158"/>
      <c r="V23" s="236"/>
    </row>
    <row r="24" spans="1:22" ht="14.1" customHeight="1">
      <c r="A24" s="453">
        <v>17</v>
      </c>
      <c r="B24" s="467">
        <v>4241</v>
      </c>
      <c r="C24" s="473" t="s">
        <v>111</v>
      </c>
      <c r="D24" s="147">
        <v>0</v>
      </c>
      <c r="E24" s="143">
        <v>0</v>
      </c>
      <c r="F24" s="147">
        <v>0</v>
      </c>
      <c r="G24" s="147">
        <v>0</v>
      </c>
      <c r="H24" s="147">
        <v>0</v>
      </c>
      <c r="I24" s="147">
        <v>0</v>
      </c>
      <c r="J24" s="147">
        <v>0</v>
      </c>
      <c r="K24" s="147">
        <v>0</v>
      </c>
      <c r="L24" s="147">
        <v>0</v>
      </c>
      <c r="M24" s="147">
        <v>0</v>
      </c>
      <c r="N24" s="147">
        <v>0</v>
      </c>
      <c r="O24" s="147">
        <v>0</v>
      </c>
      <c r="P24" s="461">
        <f t="shared" si="0"/>
        <v>0</v>
      </c>
      <c r="Q24" s="139"/>
      <c r="R24" s="135"/>
      <c r="S24" s="146"/>
      <c r="T24" s="235"/>
      <c r="U24" s="158"/>
      <c r="V24" s="236"/>
    </row>
    <row r="25" spans="1:22" ht="14.1" customHeight="1">
      <c r="A25" s="453">
        <v>18</v>
      </c>
      <c r="B25" s="467">
        <v>4324</v>
      </c>
      <c r="C25" s="473" t="s">
        <v>112</v>
      </c>
      <c r="D25" s="147">
        <v>9238</v>
      </c>
      <c r="E25" s="143">
        <v>5000</v>
      </c>
      <c r="F25" s="147">
        <v>0</v>
      </c>
      <c r="G25" s="147">
        <v>11416</v>
      </c>
      <c r="H25" s="147">
        <v>528</v>
      </c>
      <c r="I25" s="147">
        <v>23760</v>
      </c>
      <c r="J25" s="147">
        <v>13576</v>
      </c>
      <c r="K25" s="147">
        <v>7616</v>
      </c>
      <c r="L25" s="147">
        <v>6128</v>
      </c>
      <c r="M25" s="147">
        <v>1464</v>
      </c>
      <c r="N25" s="147">
        <v>8448</v>
      </c>
      <c r="O25" s="147">
        <v>480</v>
      </c>
      <c r="P25" s="461">
        <f t="shared" si="0"/>
        <v>87654</v>
      </c>
      <c r="Q25" s="139"/>
      <c r="R25" s="135"/>
      <c r="S25" s="146"/>
      <c r="T25" s="235"/>
      <c r="U25" s="158"/>
      <c r="V25" s="236"/>
    </row>
    <row r="26" spans="1:22" ht="14.1" customHeight="1">
      <c r="A26" s="453">
        <v>19</v>
      </c>
      <c r="B26" s="467">
        <v>4325</v>
      </c>
      <c r="C26" s="473" t="s">
        <v>113</v>
      </c>
      <c r="D26" s="147">
        <v>0</v>
      </c>
      <c r="E26" s="143">
        <v>0</v>
      </c>
      <c r="F26" s="147">
        <v>0</v>
      </c>
      <c r="G26" s="147">
        <v>0</v>
      </c>
      <c r="H26" s="147">
        <v>0</v>
      </c>
      <c r="I26" s="147">
        <v>0</v>
      </c>
      <c r="J26" s="147">
        <v>0</v>
      </c>
      <c r="K26" s="147">
        <v>0</v>
      </c>
      <c r="L26" s="147">
        <v>0</v>
      </c>
      <c r="M26" s="147">
        <v>0</v>
      </c>
      <c r="N26" s="147">
        <v>0</v>
      </c>
      <c r="O26" s="147">
        <v>0</v>
      </c>
      <c r="P26" s="461">
        <f t="shared" si="0"/>
        <v>0</v>
      </c>
      <c r="Q26" s="139"/>
      <c r="R26" s="135"/>
      <c r="S26" s="146"/>
      <c r="T26" s="235"/>
      <c r="U26" s="158"/>
      <c r="V26" s="236"/>
    </row>
    <row r="27" spans="1:22" ht="14.1" customHeight="1">
      <c r="A27" s="453">
        <v>20</v>
      </c>
      <c r="B27" s="467">
        <v>4337</v>
      </c>
      <c r="C27" s="473" t="s">
        <v>114</v>
      </c>
      <c r="D27" s="147">
        <v>0</v>
      </c>
      <c r="E27" s="143">
        <v>0</v>
      </c>
      <c r="F27" s="147">
        <v>0</v>
      </c>
      <c r="G27" s="147">
        <v>0</v>
      </c>
      <c r="H27" s="147">
        <v>0</v>
      </c>
      <c r="I27" s="147">
        <v>0</v>
      </c>
      <c r="J27" s="147">
        <v>0</v>
      </c>
      <c r="K27" s="147">
        <v>0</v>
      </c>
      <c r="L27" s="147">
        <v>0</v>
      </c>
      <c r="M27" s="147">
        <v>0</v>
      </c>
      <c r="N27" s="147">
        <v>0</v>
      </c>
      <c r="O27" s="147">
        <v>0</v>
      </c>
      <c r="P27" s="461">
        <f t="shared" si="0"/>
        <v>0</v>
      </c>
      <c r="Q27" s="139"/>
      <c r="R27" s="135"/>
      <c r="S27" s="146"/>
      <c r="T27" s="235"/>
      <c r="U27" s="158"/>
      <c r="V27" s="236"/>
    </row>
    <row r="28" spans="1:22" ht="14.1" customHeight="1">
      <c r="A28" s="453">
        <v>21</v>
      </c>
      <c r="B28" s="467">
        <v>4338</v>
      </c>
      <c r="C28" s="473" t="s">
        <v>115</v>
      </c>
      <c r="D28" s="147">
        <v>847</v>
      </c>
      <c r="E28" s="143">
        <v>334</v>
      </c>
      <c r="F28" s="147">
        <v>501</v>
      </c>
      <c r="G28" s="147">
        <v>0</v>
      </c>
      <c r="H28" s="147">
        <v>0</v>
      </c>
      <c r="I28" s="147">
        <v>0</v>
      </c>
      <c r="J28" s="147">
        <v>513</v>
      </c>
      <c r="K28" s="147">
        <v>0</v>
      </c>
      <c r="L28" s="147">
        <v>501</v>
      </c>
      <c r="M28" s="147">
        <v>1002</v>
      </c>
      <c r="N28" s="147">
        <v>376.8</v>
      </c>
      <c r="O28" s="147">
        <v>-376.5</v>
      </c>
      <c r="P28" s="461">
        <f t="shared" si="0"/>
        <v>3698.3</v>
      </c>
      <c r="Q28" s="139"/>
      <c r="R28" s="135"/>
      <c r="S28" s="146"/>
      <c r="T28" s="235"/>
      <c r="U28" s="158"/>
      <c r="V28" s="236"/>
    </row>
    <row r="29" spans="1:22" ht="14.1" customHeight="1">
      <c r="A29" s="453">
        <v>22</v>
      </c>
      <c r="B29" s="467">
        <v>4389</v>
      </c>
      <c r="C29" s="473" t="s">
        <v>116</v>
      </c>
      <c r="D29" s="147">
        <v>0</v>
      </c>
      <c r="E29" s="143">
        <v>0</v>
      </c>
      <c r="F29" s="147">
        <v>0</v>
      </c>
      <c r="G29" s="147">
        <v>0</v>
      </c>
      <c r="H29" s="147">
        <v>0</v>
      </c>
      <c r="I29" s="147">
        <v>0</v>
      </c>
      <c r="J29" s="147">
        <v>0</v>
      </c>
      <c r="K29" s="147">
        <v>0</v>
      </c>
      <c r="L29" s="147">
        <v>0</v>
      </c>
      <c r="M29" s="147">
        <v>0</v>
      </c>
      <c r="N29" s="147">
        <v>0</v>
      </c>
      <c r="O29" s="147">
        <v>0</v>
      </c>
      <c r="P29" s="461">
        <f t="shared" si="0"/>
        <v>0</v>
      </c>
      <c r="Q29" s="139"/>
      <c r="R29" s="135"/>
      <c r="S29" s="146"/>
      <c r="T29" s="235"/>
      <c r="U29" s="158"/>
      <c r="V29" s="236"/>
    </row>
    <row r="30" spans="1:22" ht="14.1" customHeight="1">
      <c r="A30" s="453">
        <v>23</v>
      </c>
      <c r="B30" s="467">
        <v>4394</v>
      </c>
      <c r="C30" s="473" t="s">
        <v>117</v>
      </c>
      <c r="D30" s="147">
        <v>0</v>
      </c>
      <c r="E30" s="143">
        <v>0</v>
      </c>
      <c r="F30" s="147">
        <v>0</v>
      </c>
      <c r="G30" s="147">
        <v>0</v>
      </c>
      <c r="H30" s="147">
        <v>0</v>
      </c>
      <c r="I30" s="147">
        <v>0</v>
      </c>
      <c r="J30" s="147">
        <v>0</v>
      </c>
      <c r="K30" s="147">
        <v>0</v>
      </c>
      <c r="L30" s="147">
        <v>0</v>
      </c>
      <c r="M30" s="147">
        <v>0</v>
      </c>
      <c r="N30" s="147">
        <v>0</v>
      </c>
      <c r="O30" s="147">
        <v>0</v>
      </c>
      <c r="P30" s="461">
        <f t="shared" si="0"/>
        <v>0</v>
      </c>
      <c r="Q30" s="139"/>
      <c r="R30" s="135"/>
      <c r="S30" s="146"/>
      <c r="T30" s="235"/>
      <c r="U30" s="158"/>
      <c r="V30" s="236"/>
    </row>
    <row r="31" spans="1:22" ht="14.1" customHeight="1">
      <c r="A31" s="453">
        <v>24</v>
      </c>
      <c r="B31" s="467">
        <v>4479</v>
      </c>
      <c r="C31" s="473" t="s">
        <v>118</v>
      </c>
      <c r="D31" s="147">
        <v>0</v>
      </c>
      <c r="E31" s="143">
        <v>0</v>
      </c>
      <c r="F31" s="147">
        <v>0</v>
      </c>
      <c r="G31" s="147">
        <v>0</v>
      </c>
      <c r="H31" s="147">
        <v>0</v>
      </c>
      <c r="I31" s="147">
        <v>0</v>
      </c>
      <c r="J31" s="147">
        <v>0</v>
      </c>
      <c r="K31" s="147">
        <v>0</v>
      </c>
      <c r="L31" s="147">
        <v>0</v>
      </c>
      <c r="M31" s="147">
        <v>0</v>
      </c>
      <c r="N31" s="147">
        <v>0</v>
      </c>
      <c r="O31" s="147">
        <v>0</v>
      </c>
      <c r="P31" s="461">
        <f t="shared" si="0"/>
        <v>0</v>
      </c>
      <c r="Q31" s="139"/>
      <c r="R31" s="135"/>
      <c r="S31" s="146"/>
      <c r="T31" s="235"/>
      <c r="U31" s="158"/>
      <c r="V31" s="236"/>
    </row>
    <row r="32" spans="1:22" ht="14.1" customHeight="1">
      <c r="A32" s="453">
        <v>25</v>
      </c>
      <c r="B32" s="467">
        <v>4495</v>
      </c>
      <c r="C32" s="473" t="s">
        <v>119</v>
      </c>
      <c r="D32" s="147">
        <v>0</v>
      </c>
      <c r="E32" s="143">
        <v>0</v>
      </c>
      <c r="F32" s="147">
        <v>0</v>
      </c>
      <c r="G32" s="147">
        <v>0</v>
      </c>
      <c r="H32" s="147">
        <v>0</v>
      </c>
      <c r="I32" s="147">
        <v>0</v>
      </c>
      <c r="J32" s="147">
        <v>0</v>
      </c>
      <c r="K32" s="147">
        <v>0</v>
      </c>
      <c r="L32" s="147">
        <v>0</v>
      </c>
      <c r="M32" s="147">
        <v>0</v>
      </c>
      <c r="N32" s="147">
        <v>0</v>
      </c>
      <c r="O32" s="147">
        <v>0</v>
      </c>
      <c r="P32" s="461">
        <f t="shared" si="0"/>
        <v>0</v>
      </c>
      <c r="Q32" s="139"/>
      <c r="R32" s="135"/>
      <c r="S32" s="146"/>
      <c r="T32" s="235"/>
      <c r="U32" s="158"/>
      <c r="V32" s="236"/>
    </row>
    <row r="33" spans="1:22" ht="14.1" customHeight="1">
      <c r="A33" s="453">
        <v>26</v>
      </c>
      <c r="B33" s="470">
        <v>4498</v>
      </c>
      <c r="C33" s="473" t="s">
        <v>120</v>
      </c>
      <c r="D33" s="147">
        <v>0</v>
      </c>
      <c r="E33" s="143">
        <v>413</v>
      </c>
      <c r="F33" s="147">
        <v>0</v>
      </c>
      <c r="G33" s="147">
        <v>0</v>
      </c>
      <c r="H33" s="147">
        <v>0</v>
      </c>
      <c r="I33" s="147">
        <v>0</v>
      </c>
      <c r="J33" s="147">
        <v>0</v>
      </c>
      <c r="K33" s="147">
        <v>0</v>
      </c>
      <c r="L33" s="147">
        <v>0</v>
      </c>
      <c r="M33" s="147">
        <v>0</v>
      </c>
      <c r="N33" s="147">
        <v>0</v>
      </c>
      <c r="O33" s="147">
        <v>0</v>
      </c>
      <c r="P33" s="461">
        <f t="shared" si="0"/>
        <v>413</v>
      </c>
      <c r="Q33" s="139"/>
      <c r="R33" s="135"/>
      <c r="S33" s="146"/>
      <c r="T33" s="235"/>
      <c r="U33" s="158"/>
      <c r="V33" s="236"/>
    </row>
    <row r="34" spans="1:22" ht="14.1" customHeight="1">
      <c r="A34" s="453">
        <v>27</v>
      </c>
      <c r="B34" s="467">
        <v>4505</v>
      </c>
      <c r="C34" s="473" t="s">
        <v>230</v>
      </c>
      <c r="D34" s="147">
        <v>67966.759999999995</v>
      </c>
      <c r="E34" s="143">
        <v>54237.69</v>
      </c>
      <c r="F34" s="147">
        <v>85854.27</v>
      </c>
      <c r="G34" s="147">
        <v>39165.1</v>
      </c>
      <c r="H34" s="147">
        <v>42250.92</v>
      </c>
      <c r="I34" s="147">
        <v>61629.96</v>
      </c>
      <c r="J34" s="147">
        <v>53621.919999999998</v>
      </c>
      <c r="K34" s="147">
        <v>46255.47</v>
      </c>
      <c r="L34" s="147">
        <v>54640.09</v>
      </c>
      <c r="M34" s="147">
        <v>47380.52</v>
      </c>
      <c r="N34" s="147">
        <v>56730.06</v>
      </c>
      <c r="O34" s="147">
        <v>28137.22</v>
      </c>
      <c r="P34" s="461">
        <f t="shared" si="0"/>
        <v>637869.98</v>
      </c>
      <c r="Q34" s="139"/>
      <c r="R34" s="135"/>
      <c r="S34" s="146"/>
      <c r="T34" s="235"/>
      <c r="U34" s="158"/>
      <c r="V34" s="236"/>
    </row>
    <row r="35" spans="1:22" ht="14.1" customHeight="1">
      <c r="A35" s="453">
        <v>28</v>
      </c>
      <c r="B35" s="467">
        <v>4559</v>
      </c>
      <c r="C35" s="473" t="s">
        <v>123</v>
      </c>
      <c r="D35" s="147">
        <v>0</v>
      </c>
      <c r="E35" s="143">
        <v>0</v>
      </c>
      <c r="F35" s="147">
        <v>0</v>
      </c>
      <c r="G35" s="147">
        <v>0</v>
      </c>
      <c r="H35" s="147">
        <v>0</v>
      </c>
      <c r="I35" s="147">
        <v>0</v>
      </c>
      <c r="J35" s="147">
        <v>0</v>
      </c>
      <c r="K35" s="147">
        <v>0</v>
      </c>
      <c r="L35" s="147">
        <v>0</v>
      </c>
      <c r="M35" s="147">
        <v>0</v>
      </c>
      <c r="N35" s="147">
        <v>0</v>
      </c>
      <c r="O35" s="147">
        <v>0</v>
      </c>
      <c r="P35" s="461">
        <f t="shared" si="0"/>
        <v>0</v>
      </c>
      <c r="Q35" s="139"/>
      <c r="R35" s="135"/>
      <c r="S35" s="146"/>
      <c r="T35" s="235"/>
      <c r="U35" s="158"/>
      <c r="V35" s="236"/>
    </row>
    <row r="36" spans="1:22" ht="14.1" customHeight="1">
      <c r="A36" s="453">
        <v>29</v>
      </c>
      <c r="B36" s="467">
        <v>4583</v>
      </c>
      <c r="C36" s="473" t="s">
        <v>124</v>
      </c>
      <c r="D36" s="147">
        <v>0</v>
      </c>
      <c r="E36" s="143">
        <v>0</v>
      </c>
      <c r="F36" s="147">
        <v>0</v>
      </c>
      <c r="G36" s="147">
        <v>0</v>
      </c>
      <c r="H36" s="147">
        <v>0</v>
      </c>
      <c r="I36" s="147">
        <v>0</v>
      </c>
      <c r="J36" s="147">
        <v>0</v>
      </c>
      <c r="K36" s="147">
        <v>0</v>
      </c>
      <c r="L36" s="147">
        <v>0</v>
      </c>
      <c r="M36" s="147">
        <v>0</v>
      </c>
      <c r="N36" s="147">
        <v>0</v>
      </c>
      <c r="O36" s="147">
        <v>0</v>
      </c>
      <c r="P36" s="461">
        <f t="shared" si="0"/>
        <v>0</v>
      </c>
      <c r="Q36" s="139"/>
      <c r="R36" s="135"/>
      <c r="S36" s="146"/>
      <c r="T36" s="235"/>
      <c r="U36" s="158"/>
      <c r="V36" s="236"/>
    </row>
    <row r="37" spans="1:22" ht="14.1" customHeight="1">
      <c r="A37" s="453">
        <v>30</v>
      </c>
      <c r="B37" s="467">
        <v>4584</v>
      </c>
      <c r="C37" s="473" t="s">
        <v>125</v>
      </c>
      <c r="D37" s="147">
        <v>0</v>
      </c>
      <c r="E37" s="143">
        <v>0</v>
      </c>
      <c r="F37" s="147">
        <v>0</v>
      </c>
      <c r="G37" s="147">
        <v>0</v>
      </c>
      <c r="H37" s="147">
        <v>0</v>
      </c>
      <c r="I37" s="147">
        <v>0</v>
      </c>
      <c r="J37" s="147">
        <v>0</v>
      </c>
      <c r="K37" s="147">
        <v>0</v>
      </c>
      <c r="L37" s="147">
        <v>0</v>
      </c>
      <c r="M37" s="147">
        <v>0</v>
      </c>
      <c r="N37" s="147">
        <v>0</v>
      </c>
      <c r="O37" s="147">
        <v>0</v>
      </c>
      <c r="P37" s="461">
        <f t="shared" si="0"/>
        <v>0</v>
      </c>
      <c r="Q37" s="139"/>
      <c r="R37" s="135"/>
      <c r="S37" s="146"/>
      <c r="T37" s="235"/>
      <c r="U37" s="158"/>
      <c r="V37" s="236"/>
    </row>
    <row r="38" spans="1:22" ht="14.1" customHeight="1">
      <c r="A38" s="453">
        <v>31</v>
      </c>
      <c r="B38" s="469">
        <v>4606</v>
      </c>
      <c r="C38" s="473" t="s">
        <v>127</v>
      </c>
      <c r="D38" s="147">
        <v>0</v>
      </c>
      <c r="E38" s="143">
        <v>0</v>
      </c>
      <c r="F38" s="147">
        <v>0</v>
      </c>
      <c r="G38" s="147">
        <v>0</v>
      </c>
      <c r="H38" s="147">
        <v>0</v>
      </c>
      <c r="I38" s="147">
        <v>0</v>
      </c>
      <c r="J38" s="147">
        <v>0</v>
      </c>
      <c r="K38" s="147">
        <v>0</v>
      </c>
      <c r="L38" s="147">
        <v>0</v>
      </c>
      <c r="M38" s="147">
        <v>0</v>
      </c>
      <c r="N38" s="147">
        <v>0</v>
      </c>
      <c r="O38" s="147">
        <v>0</v>
      </c>
      <c r="P38" s="461">
        <f t="shared" si="0"/>
        <v>0</v>
      </c>
      <c r="Q38" s="139"/>
      <c r="R38" s="135"/>
      <c r="S38" s="146"/>
      <c r="T38" s="235"/>
      <c r="U38" s="158"/>
      <c r="V38" s="236"/>
    </row>
    <row r="39" spans="1:22" ht="14.1" customHeight="1">
      <c r="A39" s="453">
        <v>32</v>
      </c>
      <c r="B39" s="467">
        <v>4642</v>
      </c>
      <c r="C39" s="473" t="s">
        <v>128</v>
      </c>
      <c r="D39" s="155">
        <v>-8296.81</v>
      </c>
      <c r="E39" s="143">
        <v>-6944.68</v>
      </c>
      <c r="F39" s="155">
        <v>-13419.36</v>
      </c>
      <c r="G39" s="155">
        <v>-5296.03</v>
      </c>
      <c r="H39" s="155">
        <v>-3060.51</v>
      </c>
      <c r="I39" s="155">
        <v>-28453.99</v>
      </c>
      <c r="J39" s="155">
        <v>-5457.07</v>
      </c>
      <c r="K39" s="155">
        <v>-6236.43</v>
      </c>
      <c r="L39" s="155">
        <v>-3680.53</v>
      </c>
      <c r="M39" s="155">
        <v>-4808.54</v>
      </c>
      <c r="N39" s="155">
        <v>-9809.17</v>
      </c>
      <c r="O39" s="155">
        <v>-17775.8</v>
      </c>
      <c r="P39" s="461">
        <f t="shared" si="0"/>
        <v>-113238.92</v>
      </c>
      <c r="Q39" s="139"/>
      <c r="R39" s="157"/>
      <c r="S39" s="146"/>
      <c r="T39" s="235"/>
      <c r="U39" s="158"/>
      <c r="V39" s="236"/>
    </row>
    <row r="40" spans="1:22" ht="14.1" customHeight="1">
      <c r="A40" s="453">
        <v>33</v>
      </c>
      <c r="B40" s="467">
        <v>4643</v>
      </c>
      <c r="C40" s="473" t="s">
        <v>129</v>
      </c>
      <c r="D40" s="147">
        <v>0</v>
      </c>
      <c r="E40" s="143">
        <v>0</v>
      </c>
      <c r="F40" s="147">
        <v>0</v>
      </c>
      <c r="G40" s="147">
        <v>0</v>
      </c>
      <c r="H40" s="147">
        <v>0</v>
      </c>
      <c r="I40" s="147">
        <v>0</v>
      </c>
      <c r="J40" s="147">
        <v>0</v>
      </c>
      <c r="K40" s="147">
        <v>0</v>
      </c>
      <c r="L40" s="147">
        <v>0</v>
      </c>
      <c r="M40" s="147">
        <v>0</v>
      </c>
      <c r="N40" s="147">
        <v>0</v>
      </c>
      <c r="O40" s="147">
        <v>0</v>
      </c>
      <c r="P40" s="461">
        <f t="shared" si="0"/>
        <v>0</v>
      </c>
      <c r="Q40" s="139"/>
      <c r="R40" s="135"/>
      <c r="S40" s="146"/>
      <c r="T40" s="235"/>
      <c r="U40" s="158"/>
      <c r="V40" s="236"/>
    </row>
    <row r="41" spans="1:22" ht="14.1" customHeight="1">
      <c r="A41" s="453">
        <v>34</v>
      </c>
      <c r="B41" s="467">
        <v>4646</v>
      </c>
      <c r="C41" s="473" t="s">
        <v>130</v>
      </c>
      <c r="D41" s="147">
        <v>2293.1999999999998</v>
      </c>
      <c r="E41" s="143">
        <v>2158.35</v>
      </c>
      <c r="F41" s="147">
        <v>0</v>
      </c>
      <c r="G41" s="147">
        <v>0</v>
      </c>
      <c r="H41" s="147">
        <v>0</v>
      </c>
      <c r="I41" s="147">
        <v>0</v>
      </c>
      <c r="J41" s="147">
        <v>0</v>
      </c>
      <c r="K41" s="147">
        <v>0</v>
      </c>
      <c r="L41" s="147">
        <v>0</v>
      </c>
      <c r="M41" s="147">
        <v>0</v>
      </c>
      <c r="N41" s="147">
        <v>0</v>
      </c>
      <c r="O41" s="147">
        <v>0</v>
      </c>
      <c r="P41" s="461">
        <f t="shared" ref="P41:P59" si="1">SUM(D41:O41)</f>
        <v>4451.5499999999993</v>
      </c>
      <c r="Q41" s="139"/>
      <c r="R41" s="135"/>
      <c r="S41" s="146"/>
      <c r="T41" s="235"/>
      <c r="U41" s="158"/>
      <c r="V41" s="236"/>
    </row>
    <row r="42" spans="1:22" ht="14.1" customHeight="1">
      <c r="A42" s="453">
        <v>35</v>
      </c>
      <c r="B42" s="468">
        <v>4895</v>
      </c>
      <c r="C42" s="473" t="s">
        <v>131</v>
      </c>
      <c r="D42" s="147">
        <v>0</v>
      </c>
      <c r="E42" s="143">
        <v>0</v>
      </c>
      <c r="F42" s="147">
        <v>0</v>
      </c>
      <c r="G42" s="147">
        <v>0</v>
      </c>
      <c r="H42" s="147">
        <v>0</v>
      </c>
      <c r="I42" s="147">
        <v>0</v>
      </c>
      <c r="J42" s="147">
        <v>0</v>
      </c>
      <c r="K42" s="147">
        <v>0</v>
      </c>
      <c r="L42" s="147">
        <v>0</v>
      </c>
      <c r="M42" s="147">
        <v>0</v>
      </c>
      <c r="N42" s="147">
        <v>0</v>
      </c>
      <c r="O42" s="147">
        <v>0</v>
      </c>
      <c r="P42" s="461">
        <f t="shared" si="1"/>
        <v>0</v>
      </c>
      <c r="Q42" s="139"/>
      <c r="R42" s="135"/>
      <c r="S42" s="146"/>
      <c r="T42" s="235"/>
      <c r="U42" s="158"/>
      <c r="V42" s="236"/>
    </row>
    <row r="43" spans="1:22" ht="14.1" customHeight="1">
      <c r="A43" s="453">
        <v>36</v>
      </c>
      <c r="B43" s="469">
        <v>4653</v>
      </c>
      <c r="C43" s="473" t="s">
        <v>132</v>
      </c>
      <c r="D43" s="147">
        <v>5675.12</v>
      </c>
      <c r="E43" s="143">
        <v>5675.12</v>
      </c>
      <c r="F43" s="147">
        <v>5682.05</v>
      </c>
      <c r="G43" s="147">
        <v>5654.3</v>
      </c>
      <c r="H43" s="147">
        <v>5661.24</v>
      </c>
      <c r="I43" s="147">
        <v>5661.24</v>
      </c>
      <c r="J43" s="147">
        <v>5695.93</v>
      </c>
      <c r="K43" s="147">
        <v>5668.18</v>
      </c>
      <c r="L43" s="147">
        <v>5709.81</v>
      </c>
      <c r="M43" s="147">
        <v>5709.81</v>
      </c>
      <c r="N43" s="147">
        <v>5709.81</v>
      </c>
      <c r="O43" s="147">
        <v>5661.24</v>
      </c>
      <c r="P43" s="461">
        <f t="shared" si="1"/>
        <v>68163.849999999991</v>
      </c>
      <c r="Q43" s="139"/>
      <c r="R43" s="166"/>
      <c r="S43" s="146"/>
      <c r="T43" s="235"/>
      <c r="U43" s="158"/>
      <c r="V43" s="236"/>
    </row>
    <row r="44" spans="1:22" ht="14.1" customHeight="1">
      <c r="A44" s="453">
        <v>37</v>
      </c>
      <c r="B44" s="469">
        <v>4655</v>
      </c>
      <c r="C44" s="473" t="s">
        <v>133</v>
      </c>
      <c r="D44" s="147">
        <v>562.5</v>
      </c>
      <c r="E44" s="143">
        <v>187.5</v>
      </c>
      <c r="F44" s="147">
        <v>0</v>
      </c>
      <c r="G44" s="147">
        <v>0</v>
      </c>
      <c r="H44" s="147">
        <v>0</v>
      </c>
      <c r="I44" s="147">
        <v>0</v>
      </c>
      <c r="J44" s="147">
        <v>0</v>
      </c>
      <c r="K44" s="147">
        <v>0</v>
      </c>
      <c r="L44" s="147">
        <v>0</v>
      </c>
      <c r="M44" s="147">
        <v>0</v>
      </c>
      <c r="N44" s="147">
        <v>187.5</v>
      </c>
      <c r="O44" s="147">
        <v>0</v>
      </c>
      <c r="P44" s="461">
        <f t="shared" si="1"/>
        <v>937.5</v>
      </c>
      <c r="Q44" s="139"/>
      <c r="R44" s="166"/>
      <c r="S44" s="146"/>
      <c r="T44" s="235"/>
      <c r="U44" s="158"/>
      <c r="V44" s="236"/>
    </row>
    <row r="45" spans="1:22" ht="14.1" customHeight="1">
      <c r="A45" s="453">
        <v>38</v>
      </c>
      <c r="B45" s="467">
        <v>4660</v>
      </c>
      <c r="C45" s="473" t="s">
        <v>134</v>
      </c>
      <c r="D45" s="147">
        <v>2000</v>
      </c>
      <c r="E45" s="143">
        <v>2000</v>
      </c>
      <c r="F45" s="147">
        <v>2200</v>
      </c>
      <c r="G45" s="147">
        <v>2000</v>
      </c>
      <c r="H45" s="147">
        <v>2000</v>
      </c>
      <c r="I45" s="147">
        <v>2000</v>
      </c>
      <c r="J45" s="147">
        <v>2000</v>
      </c>
      <c r="K45" s="147">
        <v>2000</v>
      </c>
      <c r="L45" s="147">
        <v>2000</v>
      </c>
      <c r="M45" s="147">
        <v>2000</v>
      </c>
      <c r="N45" s="147">
        <v>2000</v>
      </c>
      <c r="O45" s="147">
        <v>2000</v>
      </c>
      <c r="P45" s="461">
        <f t="shared" si="1"/>
        <v>24200</v>
      </c>
      <c r="Q45" s="139"/>
      <c r="R45" s="135"/>
      <c r="S45" s="146"/>
      <c r="T45" s="235"/>
      <c r="U45" s="158"/>
      <c r="V45" s="236"/>
    </row>
    <row r="46" spans="1:22" ht="14.1" customHeight="1">
      <c r="A46" s="453">
        <v>39</v>
      </c>
      <c r="B46" s="467">
        <v>4663</v>
      </c>
      <c r="C46" s="473" t="s">
        <v>135</v>
      </c>
      <c r="D46" s="147">
        <v>0</v>
      </c>
      <c r="E46" s="143">
        <v>0</v>
      </c>
      <c r="F46" s="147">
        <v>0</v>
      </c>
      <c r="G46" s="147">
        <v>0</v>
      </c>
      <c r="H46" s="147">
        <v>0</v>
      </c>
      <c r="I46" s="147">
        <v>0</v>
      </c>
      <c r="J46" s="147">
        <v>0</v>
      </c>
      <c r="K46" s="147">
        <v>0</v>
      </c>
      <c r="L46" s="147">
        <v>0</v>
      </c>
      <c r="M46" s="147">
        <v>0</v>
      </c>
      <c r="N46" s="147">
        <v>0</v>
      </c>
      <c r="O46" s="147">
        <v>0</v>
      </c>
      <c r="P46" s="461">
        <f t="shared" si="1"/>
        <v>0</v>
      </c>
      <c r="Q46" s="139"/>
      <c r="R46" s="135"/>
      <c r="S46" s="146"/>
      <c r="T46" s="235"/>
      <c r="U46" s="158"/>
      <c r="V46" s="236"/>
    </row>
    <row r="47" spans="1:22" ht="14.1" customHeight="1">
      <c r="A47" s="453">
        <v>40</v>
      </c>
      <c r="B47" s="469">
        <v>9510</v>
      </c>
      <c r="C47" s="473" t="s">
        <v>136</v>
      </c>
      <c r="D47" s="147">
        <v>0</v>
      </c>
      <c r="E47" s="143">
        <v>0</v>
      </c>
      <c r="F47" s="147">
        <v>0</v>
      </c>
      <c r="G47" s="147">
        <v>0</v>
      </c>
      <c r="H47" s="147">
        <v>0</v>
      </c>
      <c r="I47" s="147">
        <v>0</v>
      </c>
      <c r="J47" s="147">
        <v>0</v>
      </c>
      <c r="K47" s="147">
        <v>0</v>
      </c>
      <c r="L47" s="147">
        <v>0</v>
      </c>
      <c r="M47" s="147">
        <v>0</v>
      </c>
      <c r="N47" s="147">
        <v>0</v>
      </c>
      <c r="O47" s="147">
        <v>0</v>
      </c>
      <c r="P47" s="461">
        <f t="shared" si="1"/>
        <v>0</v>
      </c>
      <c r="Q47" s="139"/>
      <c r="R47" s="135"/>
      <c r="S47" s="146"/>
      <c r="T47" s="235"/>
      <c r="U47" s="158"/>
      <c r="V47" s="236"/>
    </row>
    <row r="48" spans="1:22" ht="14.1" customHeight="1">
      <c r="A48" s="453">
        <v>41</v>
      </c>
      <c r="B48" s="467">
        <v>4771</v>
      </c>
      <c r="C48" s="473" t="s">
        <v>137</v>
      </c>
      <c r="D48" s="147">
        <v>0</v>
      </c>
      <c r="E48" s="143">
        <v>0</v>
      </c>
      <c r="F48" s="147">
        <v>0</v>
      </c>
      <c r="G48" s="147">
        <v>1390</v>
      </c>
      <c r="H48" s="147">
        <v>0</v>
      </c>
      <c r="I48" s="147">
        <v>26004.73</v>
      </c>
      <c r="J48" s="147">
        <v>0</v>
      </c>
      <c r="K48" s="147">
        <v>0</v>
      </c>
      <c r="L48" s="147">
        <v>0</v>
      </c>
      <c r="M48" s="147">
        <v>0</v>
      </c>
      <c r="N48" s="147">
        <v>17.5</v>
      </c>
      <c r="O48" s="147">
        <v>29168.639999999999</v>
      </c>
      <c r="P48" s="461">
        <f t="shared" si="1"/>
        <v>56580.869999999995</v>
      </c>
      <c r="Q48" s="139"/>
      <c r="R48" s="135"/>
      <c r="S48" s="146"/>
      <c r="T48" s="235"/>
      <c r="U48" s="158"/>
      <c r="V48" s="236"/>
    </row>
    <row r="49" spans="1:24" ht="14.1" customHeight="1">
      <c r="A49" s="453">
        <v>42</v>
      </c>
      <c r="B49" s="467">
        <v>4809</v>
      </c>
      <c r="C49" s="473" t="s">
        <v>138</v>
      </c>
      <c r="D49" s="147">
        <v>0</v>
      </c>
      <c r="E49" s="143">
        <v>0</v>
      </c>
      <c r="F49" s="147">
        <v>0</v>
      </c>
      <c r="G49" s="147">
        <v>0</v>
      </c>
      <c r="H49" s="147">
        <v>0</v>
      </c>
      <c r="I49" s="147">
        <v>0</v>
      </c>
      <c r="J49" s="147">
        <v>0</v>
      </c>
      <c r="K49" s="147">
        <v>12.2</v>
      </c>
      <c r="L49" s="147">
        <v>0</v>
      </c>
      <c r="M49" s="147">
        <v>28.4</v>
      </c>
      <c r="N49" s="147">
        <v>0</v>
      </c>
      <c r="O49" s="147">
        <v>0</v>
      </c>
      <c r="P49" s="461">
        <f t="shared" si="1"/>
        <v>40.599999999999994</v>
      </c>
      <c r="Q49" s="139"/>
      <c r="R49" s="135"/>
      <c r="S49" s="146"/>
      <c r="T49" s="235"/>
      <c r="U49" s="158"/>
      <c r="V49" s="236"/>
    </row>
    <row r="50" spans="1:24" ht="14.1" customHeight="1">
      <c r="A50" s="453">
        <v>43</v>
      </c>
      <c r="B50" s="468">
        <v>4845</v>
      </c>
      <c r="C50" s="473" t="s">
        <v>139</v>
      </c>
      <c r="D50" s="147">
        <v>0</v>
      </c>
      <c r="E50" s="143">
        <v>0</v>
      </c>
      <c r="F50" s="147">
        <v>0</v>
      </c>
      <c r="G50" s="147">
        <v>111851.17</v>
      </c>
      <c r="H50" s="147">
        <v>0</v>
      </c>
      <c r="I50" s="147">
        <v>0</v>
      </c>
      <c r="J50" s="147">
        <v>0</v>
      </c>
      <c r="K50" s="147">
        <v>0</v>
      </c>
      <c r="L50" s="147">
        <v>0</v>
      </c>
      <c r="M50" s="147">
        <v>0</v>
      </c>
      <c r="N50" s="147">
        <v>0</v>
      </c>
      <c r="O50" s="147">
        <v>0</v>
      </c>
      <c r="P50" s="461">
        <f t="shared" si="1"/>
        <v>111851.17</v>
      </c>
      <c r="Q50" s="139"/>
      <c r="R50" s="135"/>
      <c r="S50" s="146"/>
      <c r="T50" s="235"/>
      <c r="U50" s="158"/>
      <c r="V50" s="236"/>
    </row>
    <row r="51" spans="1:24" ht="14.1" customHeight="1">
      <c r="A51" s="453">
        <v>44</v>
      </c>
      <c r="B51" s="467">
        <v>4874</v>
      </c>
      <c r="C51" s="473" t="s">
        <v>140</v>
      </c>
      <c r="D51" s="147">
        <v>380.65</v>
      </c>
      <c r="E51" s="143">
        <v>665.75</v>
      </c>
      <c r="F51" s="147">
        <v>6002.58</v>
      </c>
      <c r="G51" s="147">
        <v>122392.32000000001</v>
      </c>
      <c r="H51" s="147">
        <v>-12333.43</v>
      </c>
      <c r="I51" s="147">
        <v>1864</v>
      </c>
      <c r="J51" s="147">
        <v>5647.12</v>
      </c>
      <c r="K51" s="147">
        <v>904.56</v>
      </c>
      <c r="L51" s="147">
        <v>-2205.06</v>
      </c>
      <c r="M51" s="147">
        <v>4896.54</v>
      </c>
      <c r="N51" s="147">
        <v>2492.84</v>
      </c>
      <c r="O51" s="147">
        <v>4307.4399999999996</v>
      </c>
      <c r="P51" s="461">
        <f t="shared" si="1"/>
        <v>135015.30999999997</v>
      </c>
      <c r="Q51" s="139"/>
      <c r="R51" s="135"/>
      <c r="S51" s="146"/>
      <c r="T51" s="235"/>
      <c r="U51" s="158"/>
      <c r="V51" s="236"/>
    </row>
    <row r="52" spans="1:24" ht="14.1" customHeight="1">
      <c r="A52" s="453">
        <v>45</v>
      </c>
      <c r="B52" s="467">
        <v>4875</v>
      </c>
      <c r="C52" s="473" t="s">
        <v>141</v>
      </c>
      <c r="D52" s="147">
        <v>4216.8</v>
      </c>
      <c r="E52" s="143">
        <v>4498.2</v>
      </c>
      <c r="F52" s="147">
        <v>3523.8</v>
      </c>
      <c r="G52" s="147">
        <v>4288.2</v>
      </c>
      <c r="H52" s="147">
        <v>3276</v>
      </c>
      <c r="I52" s="147">
        <v>4057.2</v>
      </c>
      <c r="J52" s="147">
        <v>3536.4</v>
      </c>
      <c r="K52" s="147">
        <v>4078.2</v>
      </c>
      <c r="L52" s="147">
        <v>4149.6000000000004</v>
      </c>
      <c r="M52" s="147">
        <v>4880.3999999999996</v>
      </c>
      <c r="N52" s="147">
        <v>6014.4</v>
      </c>
      <c r="O52" s="147">
        <v>6405</v>
      </c>
      <c r="P52" s="461">
        <f t="shared" si="1"/>
        <v>52924.200000000004</v>
      </c>
      <c r="Q52" s="139"/>
      <c r="R52" s="135"/>
      <c r="S52" s="146"/>
      <c r="T52" s="235"/>
      <c r="U52" s="158"/>
      <c r="V52" s="236"/>
    </row>
    <row r="53" spans="1:24" ht="14.1" customHeight="1">
      <c r="A53" s="453">
        <v>46</v>
      </c>
      <c r="B53" s="469">
        <v>4877</v>
      </c>
      <c r="C53" s="476" t="s">
        <v>142</v>
      </c>
      <c r="D53" s="147">
        <v>814.15</v>
      </c>
      <c r="E53" s="143">
        <v>2689.66</v>
      </c>
      <c r="F53" s="147">
        <v>4674.16</v>
      </c>
      <c r="G53" s="147">
        <v>469.62</v>
      </c>
      <c r="H53" s="147">
        <v>4210.34</v>
      </c>
      <c r="I53" s="147">
        <v>2093.8200000000002</v>
      </c>
      <c r="J53" s="147">
        <v>6325.19</v>
      </c>
      <c r="K53" s="147">
        <v>944.7</v>
      </c>
      <c r="L53" s="147">
        <v>6097.98</v>
      </c>
      <c r="M53" s="147">
        <v>676.22</v>
      </c>
      <c r="N53" s="147">
        <v>4799.41</v>
      </c>
      <c r="O53" s="147">
        <v>4600.32</v>
      </c>
      <c r="P53" s="461">
        <f t="shared" si="1"/>
        <v>38395.57</v>
      </c>
      <c r="Q53" s="139"/>
      <c r="R53" s="135"/>
      <c r="S53" s="146"/>
      <c r="T53" s="235"/>
      <c r="U53" s="158"/>
      <c r="V53" s="236"/>
      <c r="W53" s="206"/>
    </row>
    <row r="54" spans="1:24" ht="14.1" customHeight="1">
      <c r="A54" s="453">
        <v>47</v>
      </c>
      <c r="B54" s="467">
        <v>4879</v>
      </c>
      <c r="C54" s="473" t="s">
        <v>143</v>
      </c>
      <c r="D54" s="147">
        <v>0</v>
      </c>
      <c r="E54" s="143">
        <v>0</v>
      </c>
      <c r="F54" s="147">
        <v>0</v>
      </c>
      <c r="G54" s="147">
        <v>0</v>
      </c>
      <c r="H54" s="147">
        <v>0</v>
      </c>
      <c r="I54" s="147">
        <v>0</v>
      </c>
      <c r="J54" s="147">
        <v>0</v>
      </c>
      <c r="K54" s="147">
        <v>0</v>
      </c>
      <c r="L54" s="147">
        <v>0</v>
      </c>
      <c r="M54" s="147">
        <v>0</v>
      </c>
      <c r="N54" s="147">
        <v>0</v>
      </c>
      <c r="O54" s="147">
        <v>0</v>
      </c>
      <c r="P54" s="461">
        <f t="shared" si="1"/>
        <v>0</v>
      </c>
      <c r="Q54" s="139"/>
      <c r="R54" s="135"/>
      <c r="S54" s="146"/>
      <c r="T54" s="235"/>
      <c r="U54" s="158"/>
      <c r="V54" s="236"/>
    </row>
    <row r="55" spans="1:24" ht="14.25" customHeight="1">
      <c r="A55" s="453">
        <v>48</v>
      </c>
      <c r="B55" s="467">
        <v>4881</v>
      </c>
      <c r="C55" s="473" t="s">
        <v>144</v>
      </c>
      <c r="D55" s="147">
        <v>0</v>
      </c>
      <c r="E55" s="143">
        <v>1.35</v>
      </c>
      <c r="F55" s="147">
        <v>0.87</v>
      </c>
      <c r="G55" s="147">
        <v>0.18</v>
      </c>
      <c r="H55" s="147">
        <v>1.1000000000000001</v>
      </c>
      <c r="I55" s="147">
        <v>0.31</v>
      </c>
      <c r="J55" s="147">
        <v>0.92</v>
      </c>
      <c r="K55" s="147">
        <v>1.57</v>
      </c>
      <c r="L55" s="147">
        <v>1.2</v>
      </c>
      <c r="M55" s="147">
        <v>1.1100000000000001</v>
      </c>
      <c r="N55" s="147">
        <v>0.44</v>
      </c>
      <c r="O55" s="147">
        <v>1.6</v>
      </c>
      <c r="P55" s="461">
        <f t="shared" si="1"/>
        <v>10.65</v>
      </c>
      <c r="Q55" s="139"/>
      <c r="R55" s="135"/>
      <c r="S55" s="146"/>
      <c r="T55" s="235"/>
      <c r="U55" s="158"/>
      <c r="V55" s="236"/>
      <c r="X55" s="237"/>
    </row>
    <row r="56" spans="1:24" ht="14.1" customHeight="1">
      <c r="A56" s="453">
        <v>49</v>
      </c>
      <c r="B56" s="467">
        <v>4883</v>
      </c>
      <c r="C56" s="473" t="s">
        <v>145</v>
      </c>
      <c r="D56" s="147">
        <v>39223.1</v>
      </c>
      <c r="E56" s="143">
        <v>46863.6</v>
      </c>
      <c r="F56" s="147">
        <v>34030.5</v>
      </c>
      <c r="G56" s="147">
        <v>37147.599999999999</v>
      </c>
      <c r="H56" s="147">
        <v>32241.3</v>
      </c>
      <c r="I56" s="147">
        <v>36364.300000000003</v>
      </c>
      <c r="J56" s="147">
        <v>49621.599999999999</v>
      </c>
      <c r="K56" s="147">
        <v>52263.4</v>
      </c>
      <c r="L56" s="147">
        <v>46055.8</v>
      </c>
      <c r="M56" s="147">
        <v>60917.5</v>
      </c>
      <c r="N56" s="147">
        <v>59841.599999999999</v>
      </c>
      <c r="O56" s="147">
        <v>45000.9</v>
      </c>
      <c r="P56" s="461">
        <f t="shared" si="1"/>
        <v>539571.19999999995</v>
      </c>
      <c r="Q56" s="139"/>
      <c r="R56" s="135"/>
      <c r="S56" s="146"/>
      <c r="T56" s="235"/>
      <c r="U56" s="158"/>
      <c r="V56" s="236"/>
    </row>
    <row r="57" spans="1:24" ht="14.1" customHeight="1">
      <c r="A57" s="453">
        <v>50</v>
      </c>
      <c r="B57" s="467">
        <v>4999</v>
      </c>
      <c r="C57" s="473" t="s">
        <v>146</v>
      </c>
      <c r="D57" s="147">
        <v>0</v>
      </c>
      <c r="E57" s="143">
        <v>0</v>
      </c>
      <c r="F57" s="147">
        <v>0</v>
      </c>
      <c r="G57" s="147">
        <v>0</v>
      </c>
      <c r="H57" s="147">
        <v>0</v>
      </c>
      <c r="I57" s="147">
        <v>0</v>
      </c>
      <c r="J57" s="147">
        <v>0</v>
      </c>
      <c r="K57" s="147">
        <v>0</v>
      </c>
      <c r="L57" s="147">
        <v>0</v>
      </c>
      <c r="M57" s="147">
        <v>0</v>
      </c>
      <c r="N57" s="147">
        <v>0</v>
      </c>
      <c r="O57" s="147">
        <v>0</v>
      </c>
      <c r="P57" s="461">
        <f t="shared" si="1"/>
        <v>0</v>
      </c>
      <c r="Q57" s="139"/>
      <c r="R57" s="135"/>
      <c r="S57" s="146"/>
      <c r="T57" s="235"/>
      <c r="U57" s="158"/>
      <c r="V57" s="236"/>
    </row>
    <row r="58" spans="1:24" ht="14.1" customHeight="1">
      <c r="A58" s="453">
        <v>51</v>
      </c>
      <c r="B58" s="467">
        <v>4640</v>
      </c>
      <c r="C58" s="473" t="s">
        <v>416</v>
      </c>
      <c r="D58" s="147">
        <v>0</v>
      </c>
      <c r="E58" s="143">
        <v>0</v>
      </c>
      <c r="F58" s="147">
        <v>0</v>
      </c>
      <c r="G58" s="147">
        <v>0</v>
      </c>
      <c r="H58" s="147">
        <v>0</v>
      </c>
      <c r="I58" s="147">
        <v>0</v>
      </c>
      <c r="J58" s="147">
        <v>0</v>
      </c>
      <c r="K58" s="147">
        <v>0</v>
      </c>
      <c r="L58" s="147">
        <v>0</v>
      </c>
      <c r="M58" s="147">
        <v>0</v>
      </c>
      <c r="N58" s="147">
        <v>0</v>
      </c>
      <c r="O58" s="147">
        <v>0</v>
      </c>
      <c r="P58" s="461">
        <f t="shared" si="1"/>
        <v>0</v>
      </c>
      <c r="Q58" s="139"/>
      <c r="R58" s="135"/>
      <c r="S58" s="146"/>
      <c r="T58" s="235"/>
      <c r="U58" s="158"/>
      <c r="V58" s="236"/>
    </row>
    <row r="59" spans="1:24" ht="14.1" customHeight="1">
      <c r="A59" s="453">
        <v>52</v>
      </c>
      <c r="B59" s="467">
        <v>4641</v>
      </c>
      <c r="C59" s="473" t="s">
        <v>401</v>
      </c>
      <c r="D59" s="147">
        <v>0</v>
      </c>
      <c r="E59" s="143">
        <v>0</v>
      </c>
      <c r="F59" s="147">
        <v>-95.22</v>
      </c>
      <c r="G59" s="147">
        <v>0</v>
      </c>
      <c r="H59" s="147">
        <v>0</v>
      </c>
      <c r="I59" s="147">
        <v>0</v>
      </c>
      <c r="J59" s="147">
        <v>0</v>
      </c>
      <c r="K59" s="147">
        <v>0</v>
      </c>
      <c r="L59" s="147">
        <v>0</v>
      </c>
      <c r="M59" s="147">
        <v>0</v>
      </c>
      <c r="N59" s="147">
        <v>0</v>
      </c>
      <c r="O59" s="147">
        <v>0</v>
      </c>
      <c r="P59" s="461">
        <f t="shared" si="1"/>
        <v>-95.22</v>
      </c>
      <c r="Q59" s="139"/>
      <c r="R59" s="135"/>
      <c r="S59" s="146"/>
      <c r="T59" s="235"/>
      <c r="U59" s="158"/>
      <c r="V59" s="236"/>
    </row>
    <row r="60" spans="1:24" ht="14.1" customHeight="1">
      <c r="A60" s="453">
        <v>53</v>
      </c>
      <c r="B60" s="467"/>
      <c r="C60" s="478" t="s">
        <v>322</v>
      </c>
      <c r="D60" s="147"/>
      <c r="E60" s="143"/>
      <c r="F60" s="147"/>
      <c r="G60" s="147"/>
      <c r="H60" s="147"/>
      <c r="I60" s="147"/>
      <c r="J60" s="147"/>
      <c r="K60" s="147"/>
      <c r="L60" s="147"/>
      <c r="M60" s="147"/>
      <c r="N60" s="147"/>
      <c r="O60" s="147"/>
      <c r="P60" s="461"/>
      <c r="Q60" s="139"/>
      <c r="R60" s="135"/>
      <c r="S60" s="146"/>
      <c r="T60" s="235"/>
      <c r="U60" s="158"/>
      <c r="V60" s="236"/>
    </row>
    <row r="61" spans="1:24" ht="14.1" customHeight="1">
      <c r="A61" s="453">
        <v>54</v>
      </c>
      <c r="B61" s="468" t="s">
        <v>203</v>
      </c>
      <c r="C61" s="473" t="s">
        <v>320</v>
      </c>
      <c r="D61" s="181">
        <v>175825.38</v>
      </c>
      <c r="E61" s="180">
        <v>167599.57</v>
      </c>
      <c r="F61" s="181">
        <v>154583.19</v>
      </c>
      <c r="G61" s="181">
        <v>178573.01</v>
      </c>
      <c r="H61" s="181">
        <v>180504.91</v>
      </c>
      <c r="I61" s="181">
        <v>235005.12</v>
      </c>
      <c r="J61" s="181">
        <v>255680.04</v>
      </c>
      <c r="K61" s="181">
        <v>242823.45</v>
      </c>
      <c r="L61" s="181">
        <v>168290.61</v>
      </c>
      <c r="M61" s="181">
        <v>200962.22</v>
      </c>
      <c r="N61" s="181">
        <v>219596.21</v>
      </c>
      <c r="O61" s="181">
        <v>309484.7</v>
      </c>
      <c r="P61" s="461">
        <f>SUM(D61:O61)</f>
        <v>2488928.4100000006</v>
      </c>
      <c r="Q61" s="139"/>
      <c r="R61" s="135"/>
      <c r="S61" s="146"/>
      <c r="T61" s="235"/>
      <c r="U61" s="158"/>
      <c r="V61" s="236"/>
    </row>
    <row r="62" spans="1:24" ht="14.1" customHeight="1">
      <c r="A62" s="453">
        <v>55</v>
      </c>
      <c r="B62" s="467">
        <v>4494</v>
      </c>
      <c r="C62" s="473" t="s">
        <v>220</v>
      </c>
      <c r="D62" s="181">
        <v>0</v>
      </c>
      <c r="E62" s="181">
        <v>0</v>
      </c>
      <c r="F62" s="181">
        <v>0</v>
      </c>
      <c r="G62" s="181">
        <v>0</v>
      </c>
      <c r="H62" s="181">
        <v>0</v>
      </c>
      <c r="I62" s="181">
        <v>0</v>
      </c>
      <c r="J62" s="181">
        <v>0</v>
      </c>
      <c r="K62" s="181">
        <v>0</v>
      </c>
      <c r="L62" s="181">
        <v>0</v>
      </c>
      <c r="M62" s="181">
        <v>0</v>
      </c>
      <c r="N62" s="181">
        <v>621488.06999999995</v>
      </c>
      <c r="O62" s="181">
        <v>608062.32999999996</v>
      </c>
      <c r="P62" s="461">
        <f>SUM(D62:O62)</f>
        <v>1229550.3999999999</v>
      </c>
      <c r="Q62" s="139"/>
      <c r="R62" s="135"/>
      <c r="S62" s="146"/>
      <c r="T62" s="235"/>
      <c r="U62" s="158"/>
      <c r="V62" s="236"/>
    </row>
    <row r="63" spans="1:24" ht="14.1" customHeight="1">
      <c r="A63" s="453">
        <v>56</v>
      </c>
      <c r="B63" s="467">
        <v>4460</v>
      </c>
      <c r="C63" s="473" t="s">
        <v>211</v>
      </c>
      <c r="D63" s="181">
        <v>0</v>
      </c>
      <c r="E63" s="181">
        <v>0</v>
      </c>
      <c r="F63" s="181">
        <v>0</v>
      </c>
      <c r="G63" s="181">
        <v>0</v>
      </c>
      <c r="H63" s="181">
        <v>0</v>
      </c>
      <c r="I63" s="181">
        <v>0</v>
      </c>
      <c r="J63" s="181">
        <v>676300</v>
      </c>
      <c r="K63" s="181">
        <v>0</v>
      </c>
      <c r="L63" s="181">
        <v>0</v>
      </c>
      <c r="M63" s="181">
        <v>0</v>
      </c>
      <c r="N63" s="181">
        <v>1068643</v>
      </c>
      <c r="O63" s="181">
        <v>198122</v>
      </c>
      <c r="P63" s="461">
        <f>SUM(D63:O63)</f>
        <v>1943065</v>
      </c>
      <c r="Q63" s="139"/>
      <c r="R63" s="135"/>
      <c r="S63" s="146"/>
      <c r="T63" s="235"/>
      <c r="U63" s="158"/>
      <c r="V63" s="236"/>
    </row>
    <row r="64" spans="1:24" ht="14.1" customHeight="1" thickBot="1">
      <c r="A64" s="463"/>
      <c r="B64" s="471"/>
      <c r="C64" s="477" t="s">
        <v>231</v>
      </c>
      <c r="D64" s="464">
        <v>449597.80999999994</v>
      </c>
      <c r="E64" s="464">
        <v>432070.16000000003</v>
      </c>
      <c r="F64" s="464">
        <v>475714.66</v>
      </c>
      <c r="G64" s="464">
        <v>675355.66999999993</v>
      </c>
      <c r="H64" s="464">
        <v>389920</v>
      </c>
      <c r="I64" s="464">
        <v>520609.42000000004</v>
      </c>
      <c r="J64" s="464">
        <v>1207055.6000000001</v>
      </c>
      <c r="K64" s="464">
        <v>492467.64</v>
      </c>
      <c r="L64" s="464">
        <v>433438.91000000003</v>
      </c>
      <c r="M64" s="464">
        <v>478101.97</v>
      </c>
      <c r="N64" s="464">
        <v>2272581.77</v>
      </c>
      <c r="O64" s="464">
        <v>1337889.99</v>
      </c>
      <c r="P64" s="645">
        <f>SUM(P9:P63)</f>
        <v>9167246.3699999992</v>
      </c>
      <c r="Q64" s="139"/>
      <c r="R64" s="135"/>
      <c r="S64" s="146"/>
      <c r="T64" s="235"/>
      <c r="U64" s="158"/>
      <c r="V64" s="236"/>
    </row>
    <row r="65" spans="2:22" ht="14.1" customHeight="1">
      <c r="B65" s="233"/>
      <c r="C65" s="134"/>
      <c r="D65" s="147"/>
      <c r="E65" s="143"/>
      <c r="F65" s="147"/>
      <c r="G65" s="147"/>
      <c r="H65" s="147"/>
      <c r="I65" s="147"/>
      <c r="J65" s="147"/>
      <c r="K65" s="147"/>
      <c r="L65" s="147"/>
      <c r="M65" s="147"/>
      <c r="N65" s="147"/>
      <c r="O65" s="147"/>
      <c r="P65" s="145"/>
      <c r="Q65" s="139"/>
      <c r="R65" s="135"/>
      <c r="S65" s="146"/>
      <c r="T65" s="235"/>
      <c r="U65" s="158"/>
      <c r="V65" s="236"/>
    </row>
    <row r="66" spans="2:22" ht="14.1" customHeight="1">
      <c r="B66" s="233"/>
      <c r="C66" s="134"/>
      <c r="D66" s="147"/>
      <c r="E66" s="143"/>
      <c r="F66" s="147"/>
      <c r="G66" s="147"/>
      <c r="H66" s="147"/>
      <c r="I66" s="147"/>
      <c r="J66" s="147"/>
      <c r="K66" s="147"/>
      <c r="L66" s="147"/>
      <c r="M66" s="147"/>
      <c r="N66" s="147"/>
      <c r="O66" s="147"/>
      <c r="P66" s="145"/>
      <c r="Q66" s="139"/>
      <c r="R66" s="135"/>
      <c r="S66" s="146"/>
      <c r="T66" s="235"/>
      <c r="U66" s="158"/>
      <c r="V66" s="236"/>
    </row>
    <row r="67" spans="2:22" ht="18" customHeight="1">
      <c r="B67" s="233"/>
      <c r="F67" s="123"/>
      <c r="G67" s="123"/>
      <c r="M67" s="123"/>
      <c r="P67" s="158"/>
      <c r="Q67" s="164"/>
      <c r="R67" s="199"/>
      <c r="S67" s="200"/>
      <c r="T67" s="158"/>
      <c r="U67" s="158"/>
      <c r="V67" s="236"/>
    </row>
    <row r="68" spans="2:22" ht="14.1" customHeight="1">
      <c r="D68" s="234"/>
      <c r="E68" s="234"/>
      <c r="F68" s="234"/>
      <c r="G68" s="238"/>
      <c r="H68" s="238"/>
      <c r="I68" s="238"/>
      <c r="J68" s="238"/>
      <c r="K68" s="238"/>
      <c r="L68" s="238"/>
      <c r="M68" s="238"/>
      <c r="N68" s="238"/>
      <c r="O68" s="238"/>
      <c r="P68" s="202"/>
      <c r="Q68" s="136"/>
      <c r="R68" s="135"/>
      <c r="S68" s="203"/>
    </row>
    <row r="69" spans="2:22" ht="14.1" customHeight="1">
      <c r="B69" s="132"/>
      <c r="C69" s="132"/>
      <c r="D69" s="207"/>
      <c r="E69" s="207"/>
      <c r="F69" s="207"/>
      <c r="G69" s="207"/>
      <c r="H69" s="207"/>
      <c r="I69" s="207"/>
      <c r="J69" s="124"/>
      <c r="K69" s="207"/>
      <c r="L69" s="207"/>
      <c r="M69" s="207"/>
      <c r="N69" s="207"/>
      <c r="O69" s="207"/>
      <c r="P69" s="197"/>
      <c r="Q69" s="136"/>
      <c r="R69" s="135"/>
      <c r="S69" s="170"/>
    </row>
    <row r="70" spans="2:22" ht="14.1" customHeight="1">
      <c r="F70" s="123"/>
      <c r="G70" s="123"/>
      <c r="M70" s="123"/>
      <c r="Q70" s="136"/>
      <c r="R70" s="135"/>
      <c r="S70" s="203"/>
      <c r="T70" s="161"/>
      <c r="U70" s="163"/>
      <c r="V70" s="161"/>
    </row>
    <row r="71" spans="2:22" ht="12.75">
      <c r="F71" s="123"/>
      <c r="G71" s="123"/>
      <c r="M71" s="123"/>
      <c r="R71" s="135"/>
      <c r="S71" s="136"/>
      <c r="T71" s="161"/>
      <c r="U71" s="163"/>
      <c r="V71" s="161"/>
    </row>
    <row r="72" spans="2:22" ht="12.75">
      <c r="F72" s="123"/>
      <c r="G72" s="123"/>
      <c r="M72" s="123"/>
      <c r="R72" s="135"/>
      <c r="S72" s="136"/>
      <c r="T72" s="161"/>
      <c r="U72" s="163"/>
      <c r="V72" s="161"/>
    </row>
    <row r="73" spans="2:22" ht="12.75">
      <c r="G73" s="124"/>
      <c r="P73" s="451"/>
      <c r="Q73" s="136"/>
      <c r="R73" s="167"/>
      <c r="S73" s="168"/>
      <c r="T73" s="161"/>
      <c r="U73" s="161"/>
      <c r="V73" s="161"/>
    </row>
    <row r="74" spans="2:22" ht="12.75">
      <c r="D74" s="124"/>
      <c r="E74" s="124"/>
      <c r="F74" s="207"/>
      <c r="G74" s="124"/>
      <c r="H74" s="124"/>
      <c r="I74" s="124"/>
      <c r="J74" s="124"/>
      <c r="K74" s="124"/>
      <c r="L74" s="124"/>
      <c r="O74" s="136"/>
      <c r="P74" s="163"/>
      <c r="R74" s="135"/>
      <c r="S74" s="136"/>
    </row>
    <row r="75" spans="2:22" ht="12.75">
      <c r="G75" s="124"/>
      <c r="R75" s="135"/>
      <c r="S75" s="136"/>
    </row>
    <row r="76" spans="2:22" ht="12.75">
      <c r="G76" s="449"/>
      <c r="R76" s="135"/>
      <c r="S76" s="136"/>
    </row>
    <row r="77" spans="2:22" ht="12.75">
      <c r="G77" s="449"/>
    </row>
    <row r="78" spans="2:22" ht="12.75">
      <c r="G78" s="449"/>
    </row>
    <row r="79" spans="2:22" ht="12.75">
      <c r="G79" s="449"/>
    </row>
    <row r="80" spans="2:22" ht="12.75">
      <c r="G80" s="449"/>
    </row>
    <row r="81" spans="7:7" ht="12.75">
      <c r="G81" s="449"/>
    </row>
    <row r="82" spans="7:7" ht="12.75">
      <c r="G82" s="449"/>
    </row>
    <row r="83" spans="7:7" ht="12.75">
      <c r="G83" s="449"/>
    </row>
    <row r="84" spans="7:7" ht="12.75">
      <c r="G84" s="449"/>
    </row>
    <row r="85" spans="7:7" ht="12.75">
      <c r="G85" s="449"/>
    </row>
    <row r="87" spans="7:7">
      <c r="G87" s="450"/>
    </row>
  </sheetData>
  <mergeCells count="1">
    <mergeCell ref="T6:U6"/>
  </mergeCells>
  <pageMargins left="0.5" right="0.5" top="0.5" bottom="0.5" header="0" footer="0.25"/>
  <pageSetup scale="59" orientation="landscape" r:id="rId1"/>
  <headerFooter>
    <oddFooter>&amp;R&amp;A</oddFooter>
  </headerFooter>
  <colBreaks count="1" manualBreakCount="1">
    <brk id="19"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3">
    <pageSetUpPr fitToPage="1"/>
  </sheetPr>
  <dimension ref="A1:W70"/>
  <sheetViews>
    <sheetView zoomScaleNormal="100" workbookViewId="0">
      <selection activeCell="L13" sqref="L13"/>
    </sheetView>
  </sheetViews>
  <sheetFormatPr defaultColWidth="9.85546875" defaultRowHeight="12.75"/>
  <cols>
    <col min="1" max="1" width="9.85546875" style="123"/>
    <col min="2" max="2" width="13.42578125" style="123" customWidth="1"/>
    <col min="3" max="3" width="30.85546875" style="123" customWidth="1"/>
    <col min="4" max="5" width="10.85546875" style="123" customWidth="1"/>
    <col min="6" max="6" width="12.140625" style="124" bestFit="1" customWidth="1"/>
    <col min="7" max="7" width="11.140625" style="124" bestFit="1" customWidth="1"/>
    <col min="8" max="9" width="10.85546875" style="123" customWidth="1"/>
    <col min="10" max="10" width="10.5703125" style="123" bestFit="1" customWidth="1"/>
    <col min="11" max="12" width="10.85546875" style="123" customWidth="1"/>
    <col min="13" max="13" width="12.140625" style="124" bestFit="1" customWidth="1"/>
    <col min="14" max="14" width="10.85546875" style="123" customWidth="1"/>
    <col min="15" max="15" width="12.85546875" style="123" customWidth="1"/>
    <col min="16" max="16" width="14.5703125" style="123" customWidth="1"/>
    <col min="17" max="17" width="5.140625" style="123" customWidth="1"/>
    <col min="18" max="18" width="12" style="125" customWidth="1"/>
    <col min="19" max="19" width="13.140625" style="123" bestFit="1" customWidth="1"/>
    <col min="20" max="20" width="14.140625" style="123" bestFit="1" customWidth="1"/>
    <col min="21" max="21" width="12.140625" style="123" bestFit="1" customWidth="1"/>
    <col min="22" max="23" width="12.42578125" style="123" bestFit="1" customWidth="1"/>
    <col min="24" max="256" width="9.85546875" style="123"/>
    <col min="257" max="257" width="13.42578125" style="123" customWidth="1"/>
    <col min="258" max="258" width="30.85546875" style="123" customWidth="1"/>
    <col min="259" max="259" width="1.85546875" style="123" customWidth="1"/>
    <col min="260" max="261" width="10.85546875" style="123" customWidth="1"/>
    <col min="262" max="262" width="11.7109375" style="123" customWidth="1"/>
    <col min="263" max="263" width="11.140625" style="123" bestFit="1" customWidth="1"/>
    <col min="264" max="265" width="10.85546875" style="123" customWidth="1"/>
    <col min="266" max="266" width="10.5703125" style="123" bestFit="1" customWidth="1"/>
    <col min="267" max="270" width="10.85546875" style="123" customWidth="1"/>
    <col min="271" max="271" width="12.85546875" style="123" customWidth="1"/>
    <col min="272" max="272" width="14.5703125" style="123" customWidth="1"/>
    <col min="273" max="273" width="5.140625" style="123" customWidth="1"/>
    <col min="274" max="274" width="12" style="123" customWidth="1"/>
    <col min="275" max="275" width="13.140625" style="123" bestFit="1" customWidth="1"/>
    <col min="276" max="276" width="14.140625" style="123" bestFit="1" customWidth="1"/>
    <col min="277" max="277" width="12.140625" style="123" bestFit="1" customWidth="1"/>
    <col min="278" max="279" width="12.42578125" style="123" bestFit="1" customWidth="1"/>
    <col min="280" max="512" width="9.85546875" style="123"/>
    <col min="513" max="513" width="13.42578125" style="123" customWidth="1"/>
    <col min="514" max="514" width="30.85546875" style="123" customWidth="1"/>
    <col min="515" max="515" width="1.85546875" style="123" customWidth="1"/>
    <col min="516" max="517" width="10.85546875" style="123" customWidth="1"/>
    <col min="518" max="518" width="11.7109375" style="123" customWidth="1"/>
    <col min="519" max="519" width="11.140625" style="123" bestFit="1" customWidth="1"/>
    <col min="520" max="521" width="10.85546875" style="123" customWidth="1"/>
    <col min="522" max="522" width="10.5703125" style="123" bestFit="1" customWidth="1"/>
    <col min="523" max="526" width="10.85546875" style="123" customWidth="1"/>
    <col min="527" max="527" width="12.85546875" style="123" customWidth="1"/>
    <col min="528" max="528" width="14.5703125" style="123" customWidth="1"/>
    <col min="529" max="529" width="5.140625" style="123" customWidth="1"/>
    <col min="530" max="530" width="12" style="123" customWidth="1"/>
    <col min="531" max="531" width="13.140625" style="123" bestFit="1" customWidth="1"/>
    <col min="532" max="532" width="14.140625" style="123" bestFit="1" customWidth="1"/>
    <col min="533" max="533" width="12.140625" style="123" bestFit="1" customWidth="1"/>
    <col min="534" max="535" width="12.42578125" style="123" bestFit="1" customWidth="1"/>
    <col min="536" max="768" width="9.85546875" style="123"/>
    <col min="769" max="769" width="13.42578125" style="123" customWidth="1"/>
    <col min="770" max="770" width="30.85546875" style="123" customWidth="1"/>
    <col min="771" max="771" width="1.85546875" style="123" customWidth="1"/>
    <col min="772" max="773" width="10.85546875" style="123" customWidth="1"/>
    <col min="774" max="774" width="11.7109375" style="123" customWidth="1"/>
    <col min="775" max="775" width="11.140625" style="123" bestFit="1" customWidth="1"/>
    <col min="776" max="777" width="10.85546875" style="123" customWidth="1"/>
    <col min="778" max="778" width="10.5703125" style="123" bestFit="1" customWidth="1"/>
    <col min="779" max="782" width="10.85546875" style="123" customWidth="1"/>
    <col min="783" max="783" width="12.85546875" style="123" customWidth="1"/>
    <col min="784" max="784" width="14.5703125" style="123" customWidth="1"/>
    <col min="785" max="785" width="5.140625" style="123" customWidth="1"/>
    <col min="786" max="786" width="12" style="123" customWidth="1"/>
    <col min="787" max="787" width="13.140625" style="123" bestFit="1" customWidth="1"/>
    <col min="788" max="788" width="14.140625" style="123" bestFit="1" customWidth="1"/>
    <col min="789" max="789" width="12.140625" style="123" bestFit="1" customWidth="1"/>
    <col min="790" max="791" width="12.42578125" style="123" bestFit="1" customWidth="1"/>
    <col min="792" max="1024" width="9.85546875" style="123"/>
    <col min="1025" max="1025" width="13.42578125" style="123" customWidth="1"/>
    <col min="1026" max="1026" width="30.85546875" style="123" customWidth="1"/>
    <col min="1027" max="1027" width="1.85546875" style="123" customWidth="1"/>
    <col min="1028" max="1029" width="10.85546875" style="123" customWidth="1"/>
    <col min="1030" max="1030" width="11.7109375" style="123" customWidth="1"/>
    <col min="1031" max="1031" width="11.140625" style="123" bestFit="1" customWidth="1"/>
    <col min="1032" max="1033" width="10.85546875" style="123" customWidth="1"/>
    <col min="1034" max="1034" width="10.5703125" style="123" bestFit="1" customWidth="1"/>
    <col min="1035" max="1038" width="10.85546875" style="123" customWidth="1"/>
    <col min="1039" max="1039" width="12.85546875" style="123" customWidth="1"/>
    <col min="1040" max="1040" width="14.5703125" style="123" customWidth="1"/>
    <col min="1041" max="1041" width="5.140625" style="123" customWidth="1"/>
    <col min="1042" max="1042" width="12" style="123" customWidth="1"/>
    <col min="1043" max="1043" width="13.140625" style="123" bestFit="1" customWidth="1"/>
    <col min="1044" max="1044" width="14.140625" style="123" bestFit="1" customWidth="1"/>
    <col min="1045" max="1045" width="12.140625" style="123" bestFit="1" customWidth="1"/>
    <col min="1046" max="1047" width="12.42578125" style="123" bestFit="1" customWidth="1"/>
    <col min="1048" max="1280" width="9.85546875" style="123"/>
    <col min="1281" max="1281" width="13.42578125" style="123" customWidth="1"/>
    <col min="1282" max="1282" width="30.85546875" style="123" customWidth="1"/>
    <col min="1283" max="1283" width="1.85546875" style="123" customWidth="1"/>
    <col min="1284" max="1285" width="10.85546875" style="123" customWidth="1"/>
    <col min="1286" max="1286" width="11.7109375" style="123" customWidth="1"/>
    <col min="1287" max="1287" width="11.140625" style="123" bestFit="1" customWidth="1"/>
    <col min="1288" max="1289" width="10.85546875" style="123" customWidth="1"/>
    <col min="1290" max="1290" width="10.5703125" style="123" bestFit="1" customWidth="1"/>
    <col min="1291" max="1294" width="10.85546875" style="123" customWidth="1"/>
    <col min="1295" max="1295" width="12.85546875" style="123" customWidth="1"/>
    <col min="1296" max="1296" width="14.5703125" style="123" customWidth="1"/>
    <col min="1297" max="1297" width="5.140625" style="123" customWidth="1"/>
    <col min="1298" max="1298" width="12" style="123" customWidth="1"/>
    <col min="1299" max="1299" width="13.140625" style="123" bestFit="1" customWidth="1"/>
    <col min="1300" max="1300" width="14.140625" style="123" bestFit="1" customWidth="1"/>
    <col min="1301" max="1301" width="12.140625" style="123" bestFit="1" customWidth="1"/>
    <col min="1302" max="1303" width="12.42578125" style="123" bestFit="1" customWidth="1"/>
    <col min="1304" max="1536" width="9.85546875" style="123"/>
    <col min="1537" max="1537" width="13.42578125" style="123" customWidth="1"/>
    <col min="1538" max="1538" width="30.85546875" style="123" customWidth="1"/>
    <col min="1539" max="1539" width="1.85546875" style="123" customWidth="1"/>
    <col min="1540" max="1541" width="10.85546875" style="123" customWidth="1"/>
    <col min="1542" max="1542" width="11.7109375" style="123" customWidth="1"/>
    <col min="1543" max="1543" width="11.140625" style="123" bestFit="1" customWidth="1"/>
    <col min="1544" max="1545" width="10.85546875" style="123" customWidth="1"/>
    <col min="1546" max="1546" width="10.5703125" style="123" bestFit="1" customWidth="1"/>
    <col min="1547" max="1550" width="10.85546875" style="123" customWidth="1"/>
    <col min="1551" max="1551" width="12.85546875" style="123" customWidth="1"/>
    <col min="1552" max="1552" width="14.5703125" style="123" customWidth="1"/>
    <col min="1553" max="1553" width="5.140625" style="123" customWidth="1"/>
    <col min="1554" max="1554" width="12" style="123" customWidth="1"/>
    <col min="1555" max="1555" width="13.140625" style="123" bestFit="1" customWidth="1"/>
    <col min="1556" max="1556" width="14.140625" style="123" bestFit="1" customWidth="1"/>
    <col min="1557" max="1557" width="12.140625" style="123" bestFit="1" customWidth="1"/>
    <col min="1558" max="1559" width="12.42578125" style="123" bestFit="1" customWidth="1"/>
    <col min="1560" max="1792" width="9.85546875" style="123"/>
    <col min="1793" max="1793" width="13.42578125" style="123" customWidth="1"/>
    <col min="1794" max="1794" width="30.85546875" style="123" customWidth="1"/>
    <col min="1795" max="1795" width="1.85546875" style="123" customWidth="1"/>
    <col min="1796" max="1797" width="10.85546875" style="123" customWidth="1"/>
    <col min="1798" max="1798" width="11.7109375" style="123" customWidth="1"/>
    <col min="1799" max="1799" width="11.140625" style="123" bestFit="1" customWidth="1"/>
    <col min="1800" max="1801" width="10.85546875" style="123" customWidth="1"/>
    <col min="1802" max="1802" width="10.5703125" style="123" bestFit="1" customWidth="1"/>
    <col min="1803" max="1806" width="10.85546875" style="123" customWidth="1"/>
    <col min="1807" max="1807" width="12.85546875" style="123" customWidth="1"/>
    <col min="1808" max="1808" width="14.5703125" style="123" customWidth="1"/>
    <col min="1809" max="1809" width="5.140625" style="123" customWidth="1"/>
    <col min="1810" max="1810" width="12" style="123" customWidth="1"/>
    <col min="1811" max="1811" width="13.140625" style="123" bestFit="1" customWidth="1"/>
    <col min="1812" max="1812" width="14.140625" style="123" bestFit="1" customWidth="1"/>
    <col min="1813" max="1813" width="12.140625" style="123" bestFit="1" customWidth="1"/>
    <col min="1814" max="1815" width="12.42578125" style="123" bestFit="1" customWidth="1"/>
    <col min="1816" max="2048" width="9.85546875" style="123"/>
    <col min="2049" max="2049" width="13.42578125" style="123" customWidth="1"/>
    <col min="2050" max="2050" width="30.85546875" style="123" customWidth="1"/>
    <col min="2051" max="2051" width="1.85546875" style="123" customWidth="1"/>
    <col min="2052" max="2053" width="10.85546875" style="123" customWidth="1"/>
    <col min="2054" max="2054" width="11.7109375" style="123" customWidth="1"/>
    <col min="2055" max="2055" width="11.140625" style="123" bestFit="1" customWidth="1"/>
    <col min="2056" max="2057" width="10.85546875" style="123" customWidth="1"/>
    <col min="2058" max="2058" width="10.5703125" style="123" bestFit="1" customWidth="1"/>
    <col min="2059" max="2062" width="10.85546875" style="123" customWidth="1"/>
    <col min="2063" max="2063" width="12.85546875" style="123" customWidth="1"/>
    <col min="2064" max="2064" width="14.5703125" style="123" customWidth="1"/>
    <col min="2065" max="2065" width="5.140625" style="123" customWidth="1"/>
    <col min="2066" max="2066" width="12" style="123" customWidth="1"/>
    <col min="2067" max="2067" width="13.140625" style="123" bestFit="1" customWidth="1"/>
    <col min="2068" max="2068" width="14.140625" style="123" bestFit="1" customWidth="1"/>
    <col min="2069" max="2069" width="12.140625" style="123" bestFit="1" customWidth="1"/>
    <col min="2070" max="2071" width="12.42578125" style="123" bestFit="1" customWidth="1"/>
    <col min="2072" max="2304" width="9.85546875" style="123"/>
    <col min="2305" max="2305" width="13.42578125" style="123" customWidth="1"/>
    <col min="2306" max="2306" width="30.85546875" style="123" customWidth="1"/>
    <col min="2307" max="2307" width="1.85546875" style="123" customWidth="1"/>
    <col min="2308" max="2309" width="10.85546875" style="123" customWidth="1"/>
    <col min="2310" max="2310" width="11.7109375" style="123" customWidth="1"/>
    <col min="2311" max="2311" width="11.140625" style="123" bestFit="1" customWidth="1"/>
    <col min="2312" max="2313" width="10.85546875" style="123" customWidth="1"/>
    <col min="2314" max="2314" width="10.5703125" style="123" bestFit="1" customWidth="1"/>
    <col min="2315" max="2318" width="10.85546875" style="123" customWidth="1"/>
    <col min="2319" max="2319" width="12.85546875" style="123" customWidth="1"/>
    <col min="2320" max="2320" width="14.5703125" style="123" customWidth="1"/>
    <col min="2321" max="2321" width="5.140625" style="123" customWidth="1"/>
    <col min="2322" max="2322" width="12" style="123" customWidth="1"/>
    <col min="2323" max="2323" width="13.140625" style="123" bestFit="1" customWidth="1"/>
    <col min="2324" max="2324" width="14.140625" style="123" bestFit="1" customWidth="1"/>
    <col min="2325" max="2325" width="12.140625" style="123" bestFit="1" customWidth="1"/>
    <col min="2326" max="2327" width="12.42578125" style="123" bestFit="1" customWidth="1"/>
    <col min="2328" max="2560" width="9.85546875" style="123"/>
    <col min="2561" max="2561" width="13.42578125" style="123" customWidth="1"/>
    <col min="2562" max="2562" width="30.85546875" style="123" customWidth="1"/>
    <col min="2563" max="2563" width="1.85546875" style="123" customWidth="1"/>
    <col min="2564" max="2565" width="10.85546875" style="123" customWidth="1"/>
    <col min="2566" max="2566" width="11.7109375" style="123" customWidth="1"/>
    <col min="2567" max="2567" width="11.140625" style="123" bestFit="1" customWidth="1"/>
    <col min="2568" max="2569" width="10.85546875" style="123" customWidth="1"/>
    <col min="2570" max="2570" width="10.5703125" style="123" bestFit="1" customWidth="1"/>
    <col min="2571" max="2574" width="10.85546875" style="123" customWidth="1"/>
    <col min="2575" max="2575" width="12.85546875" style="123" customWidth="1"/>
    <col min="2576" max="2576" width="14.5703125" style="123" customWidth="1"/>
    <col min="2577" max="2577" width="5.140625" style="123" customWidth="1"/>
    <col min="2578" max="2578" width="12" style="123" customWidth="1"/>
    <col min="2579" max="2579" width="13.140625" style="123" bestFit="1" customWidth="1"/>
    <col min="2580" max="2580" width="14.140625" style="123" bestFit="1" customWidth="1"/>
    <col min="2581" max="2581" width="12.140625" style="123" bestFit="1" customWidth="1"/>
    <col min="2582" max="2583" width="12.42578125" style="123" bestFit="1" customWidth="1"/>
    <col min="2584" max="2816" width="9.85546875" style="123"/>
    <col min="2817" max="2817" width="13.42578125" style="123" customWidth="1"/>
    <col min="2818" max="2818" width="30.85546875" style="123" customWidth="1"/>
    <col min="2819" max="2819" width="1.85546875" style="123" customWidth="1"/>
    <col min="2820" max="2821" width="10.85546875" style="123" customWidth="1"/>
    <col min="2822" max="2822" width="11.7109375" style="123" customWidth="1"/>
    <col min="2823" max="2823" width="11.140625" style="123" bestFit="1" customWidth="1"/>
    <col min="2824" max="2825" width="10.85546875" style="123" customWidth="1"/>
    <col min="2826" max="2826" width="10.5703125" style="123" bestFit="1" customWidth="1"/>
    <col min="2827" max="2830" width="10.85546875" style="123" customWidth="1"/>
    <col min="2831" max="2831" width="12.85546875" style="123" customWidth="1"/>
    <col min="2832" max="2832" width="14.5703125" style="123" customWidth="1"/>
    <col min="2833" max="2833" width="5.140625" style="123" customWidth="1"/>
    <col min="2834" max="2834" width="12" style="123" customWidth="1"/>
    <col min="2835" max="2835" width="13.140625" style="123" bestFit="1" customWidth="1"/>
    <col min="2836" max="2836" width="14.140625" style="123" bestFit="1" customWidth="1"/>
    <col min="2837" max="2837" width="12.140625" style="123" bestFit="1" customWidth="1"/>
    <col min="2838" max="2839" width="12.42578125" style="123" bestFit="1" customWidth="1"/>
    <col min="2840" max="3072" width="9.85546875" style="123"/>
    <col min="3073" max="3073" width="13.42578125" style="123" customWidth="1"/>
    <col min="3074" max="3074" width="30.85546875" style="123" customWidth="1"/>
    <col min="3075" max="3075" width="1.85546875" style="123" customWidth="1"/>
    <col min="3076" max="3077" width="10.85546875" style="123" customWidth="1"/>
    <col min="3078" max="3078" width="11.7109375" style="123" customWidth="1"/>
    <col min="3079" max="3079" width="11.140625" style="123" bestFit="1" customWidth="1"/>
    <col min="3080" max="3081" width="10.85546875" style="123" customWidth="1"/>
    <col min="3082" max="3082" width="10.5703125" style="123" bestFit="1" customWidth="1"/>
    <col min="3083" max="3086" width="10.85546875" style="123" customWidth="1"/>
    <col min="3087" max="3087" width="12.85546875" style="123" customWidth="1"/>
    <col min="3088" max="3088" width="14.5703125" style="123" customWidth="1"/>
    <col min="3089" max="3089" width="5.140625" style="123" customWidth="1"/>
    <col min="3090" max="3090" width="12" style="123" customWidth="1"/>
    <col min="3091" max="3091" width="13.140625" style="123" bestFit="1" customWidth="1"/>
    <col min="3092" max="3092" width="14.140625" style="123" bestFit="1" customWidth="1"/>
    <col min="3093" max="3093" width="12.140625" style="123" bestFit="1" customWidth="1"/>
    <col min="3094" max="3095" width="12.42578125" style="123" bestFit="1" customWidth="1"/>
    <col min="3096" max="3328" width="9.85546875" style="123"/>
    <col min="3329" max="3329" width="13.42578125" style="123" customWidth="1"/>
    <col min="3330" max="3330" width="30.85546875" style="123" customWidth="1"/>
    <col min="3331" max="3331" width="1.85546875" style="123" customWidth="1"/>
    <col min="3332" max="3333" width="10.85546875" style="123" customWidth="1"/>
    <col min="3334" max="3334" width="11.7109375" style="123" customWidth="1"/>
    <col min="3335" max="3335" width="11.140625" style="123" bestFit="1" customWidth="1"/>
    <col min="3336" max="3337" width="10.85546875" style="123" customWidth="1"/>
    <col min="3338" max="3338" width="10.5703125" style="123" bestFit="1" customWidth="1"/>
    <col min="3339" max="3342" width="10.85546875" style="123" customWidth="1"/>
    <col min="3343" max="3343" width="12.85546875" style="123" customWidth="1"/>
    <col min="3344" max="3344" width="14.5703125" style="123" customWidth="1"/>
    <col min="3345" max="3345" width="5.140625" style="123" customWidth="1"/>
    <col min="3346" max="3346" width="12" style="123" customWidth="1"/>
    <col min="3347" max="3347" width="13.140625" style="123" bestFit="1" customWidth="1"/>
    <col min="3348" max="3348" width="14.140625" style="123" bestFit="1" customWidth="1"/>
    <col min="3349" max="3349" width="12.140625" style="123" bestFit="1" customWidth="1"/>
    <col min="3350" max="3351" width="12.42578125" style="123" bestFit="1" customWidth="1"/>
    <col min="3352" max="3584" width="9.85546875" style="123"/>
    <col min="3585" max="3585" width="13.42578125" style="123" customWidth="1"/>
    <col min="3586" max="3586" width="30.85546875" style="123" customWidth="1"/>
    <col min="3587" max="3587" width="1.85546875" style="123" customWidth="1"/>
    <col min="3588" max="3589" width="10.85546875" style="123" customWidth="1"/>
    <col min="3590" max="3590" width="11.7109375" style="123" customWidth="1"/>
    <col min="3591" max="3591" width="11.140625" style="123" bestFit="1" customWidth="1"/>
    <col min="3592" max="3593" width="10.85546875" style="123" customWidth="1"/>
    <col min="3594" max="3594" width="10.5703125" style="123" bestFit="1" customWidth="1"/>
    <col min="3595" max="3598" width="10.85546875" style="123" customWidth="1"/>
    <col min="3599" max="3599" width="12.85546875" style="123" customWidth="1"/>
    <col min="3600" max="3600" width="14.5703125" style="123" customWidth="1"/>
    <col min="3601" max="3601" width="5.140625" style="123" customWidth="1"/>
    <col min="3602" max="3602" width="12" style="123" customWidth="1"/>
    <col min="3603" max="3603" width="13.140625" style="123" bestFit="1" customWidth="1"/>
    <col min="3604" max="3604" width="14.140625" style="123" bestFit="1" customWidth="1"/>
    <col min="3605" max="3605" width="12.140625" style="123" bestFit="1" customWidth="1"/>
    <col min="3606" max="3607" width="12.42578125" style="123" bestFit="1" customWidth="1"/>
    <col min="3608" max="3840" width="9.85546875" style="123"/>
    <col min="3841" max="3841" width="13.42578125" style="123" customWidth="1"/>
    <col min="3842" max="3842" width="30.85546875" style="123" customWidth="1"/>
    <col min="3843" max="3843" width="1.85546875" style="123" customWidth="1"/>
    <col min="3844" max="3845" width="10.85546875" style="123" customWidth="1"/>
    <col min="3846" max="3846" width="11.7109375" style="123" customWidth="1"/>
    <col min="3847" max="3847" width="11.140625" style="123" bestFit="1" customWidth="1"/>
    <col min="3848" max="3849" width="10.85546875" style="123" customWidth="1"/>
    <col min="3850" max="3850" width="10.5703125" style="123" bestFit="1" customWidth="1"/>
    <col min="3851" max="3854" width="10.85546875" style="123" customWidth="1"/>
    <col min="3855" max="3855" width="12.85546875" style="123" customWidth="1"/>
    <col min="3856" max="3856" width="14.5703125" style="123" customWidth="1"/>
    <col min="3857" max="3857" width="5.140625" style="123" customWidth="1"/>
    <col min="3858" max="3858" width="12" style="123" customWidth="1"/>
    <col min="3859" max="3859" width="13.140625" style="123" bestFit="1" customWidth="1"/>
    <col min="3860" max="3860" width="14.140625" style="123" bestFit="1" customWidth="1"/>
    <col min="3861" max="3861" width="12.140625" style="123" bestFit="1" customWidth="1"/>
    <col min="3862" max="3863" width="12.42578125" style="123" bestFit="1" customWidth="1"/>
    <col min="3864" max="4096" width="9.85546875" style="123"/>
    <col min="4097" max="4097" width="13.42578125" style="123" customWidth="1"/>
    <col min="4098" max="4098" width="30.85546875" style="123" customWidth="1"/>
    <col min="4099" max="4099" width="1.85546875" style="123" customWidth="1"/>
    <col min="4100" max="4101" width="10.85546875" style="123" customWidth="1"/>
    <col min="4102" max="4102" width="11.7109375" style="123" customWidth="1"/>
    <col min="4103" max="4103" width="11.140625" style="123" bestFit="1" customWidth="1"/>
    <col min="4104" max="4105" width="10.85546875" style="123" customWidth="1"/>
    <col min="4106" max="4106" width="10.5703125" style="123" bestFit="1" customWidth="1"/>
    <col min="4107" max="4110" width="10.85546875" style="123" customWidth="1"/>
    <col min="4111" max="4111" width="12.85546875" style="123" customWidth="1"/>
    <col min="4112" max="4112" width="14.5703125" style="123" customWidth="1"/>
    <col min="4113" max="4113" width="5.140625" style="123" customWidth="1"/>
    <col min="4114" max="4114" width="12" style="123" customWidth="1"/>
    <col min="4115" max="4115" width="13.140625" style="123" bestFit="1" customWidth="1"/>
    <col min="4116" max="4116" width="14.140625" style="123" bestFit="1" customWidth="1"/>
    <col min="4117" max="4117" width="12.140625" style="123" bestFit="1" customWidth="1"/>
    <col min="4118" max="4119" width="12.42578125" style="123" bestFit="1" customWidth="1"/>
    <col min="4120" max="4352" width="9.85546875" style="123"/>
    <col min="4353" max="4353" width="13.42578125" style="123" customWidth="1"/>
    <col min="4354" max="4354" width="30.85546875" style="123" customWidth="1"/>
    <col min="4355" max="4355" width="1.85546875" style="123" customWidth="1"/>
    <col min="4356" max="4357" width="10.85546875" style="123" customWidth="1"/>
    <col min="4358" max="4358" width="11.7109375" style="123" customWidth="1"/>
    <col min="4359" max="4359" width="11.140625" style="123" bestFit="1" customWidth="1"/>
    <col min="4360" max="4361" width="10.85546875" style="123" customWidth="1"/>
    <col min="4362" max="4362" width="10.5703125" style="123" bestFit="1" customWidth="1"/>
    <col min="4363" max="4366" width="10.85546875" style="123" customWidth="1"/>
    <col min="4367" max="4367" width="12.85546875" style="123" customWidth="1"/>
    <col min="4368" max="4368" width="14.5703125" style="123" customWidth="1"/>
    <col min="4369" max="4369" width="5.140625" style="123" customWidth="1"/>
    <col min="4370" max="4370" width="12" style="123" customWidth="1"/>
    <col min="4371" max="4371" width="13.140625" style="123" bestFit="1" customWidth="1"/>
    <col min="4372" max="4372" width="14.140625" style="123" bestFit="1" customWidth="1"/>
    <col min="4373" max="4373" width="12.140625" style="123" bestFit="1" customWidth="1"/>
    <col min="4374" max="4375" width="12.42578125" style="123" bestFit="1" customWidth="1"/>
    <col min="4376" max="4608" width="9.85546875" style="123"/>
    <col min="4609" max="4609" width="13.42578125" style="123" customWidth="1"/>
    <col min="4610" max="4610" width="30.85546875" style="123" customWidth="1"/>
    <col min="4611" max="4611" width="1.85546875" style="123" customWidth="1"/>
    <col min="4612" max="4613" width="10.85546875" style="123" customWidth="1"/>
    <col min="4614" max="4614" width="11.7109375" style="123" customWidth="1"/>
    <col min="4615" max="4615" width="11.140625" style="123" bestFit="1" customWidth="1"/>
    <col min="4616" max="4617" width="10.85546875" style="123" customWidth="1"/>
    <col min="4618" max="4618" width="10.5703125" style="123" bestFit="1" customWidth="1"/>
    <col min="4619" max="4622" width="10.85546875" style="123" customWidth="1"/>
    <col min="4623" max="4623" width="12.85546875" style="123" customWidth="1"/>
    <col min="4624" max="4624" width="14.5703125" style="123" customWidth="1"/>
    <col min="4625" max="4625" width="5.140625" style="123" customWidth="1"/>
    <col min="4626" max="4626" width="12" style="123" customWidth="1"/>
    <col min="4627" max="4627" width="13.140625" style="123" bestFit="1" customWidth="1"/>
    <col min="4628" max="4628" width="14.140625" style="123" bestFit="1" customWidth="1"/>
    <col min="4629" max="4629" width="12.140625" style="123" bestFit="1" customWidth="1"/>
    <col min="4630" max="4631" width="12.42578125" style="123" bestFit="1" customWidth="1"/>
    <col min="4632" max="4864" width="9.85546875" style="123"/>
    <col min="4865" max="4865" width="13.42578125" style="123" customWidth="1"/>
    <col min="4866" max="4866" width="30.85546875" style="123" customWidth="1"/>
    <col min="4867" max="4867" width="1.85546875" style="123" customWidth="1"/>
    <col min="4868" max="4869" width="10.85546875" style="123" customWidth="1"/>
    <col min="4870" max="4870" width="11.7109375" style="123" customWidth="1"/>
    <col min="4871" max="4871" width="11.140625" style="123" bestFit="1" customWidth="1"/>
    <col min="4872" max="4873" width="10.85546875" style="123" customWidth="1"/>
    <col min="4874" max="4874" width="10.5703125" style="123" bestFit="1" customWidth="1"/>
    <col min="4875" max="4878" width="10.85546875" style="123" customWidth="1"/>
    <col min="4879" max="4879" width="12.85546875" style="123" customWidth="1"/>
    <col min="4880" max="4880" width="14.5703125" style="123" customWidth="1"/>
    <col min="4881" max="4881" width="5.140625" style="123" customWidth="1"/>
    <col min="4882" max="4882" width="12" style="123" customWidth="1"/>
    <col min="4883" max="4883" width="13.140625" style="123" bestFit="1" customWidth="1"/>
    <col min="4884" max="4884" width="14.140625" style="123" bestFit="1" customWidth="1"/>
    <col min="4885" max="4885" width="12.140625" style="123" bestFit="1" customWidth="1"/>
    <col min="4886" max="4887" width="12.42578125" style="123" bestFit="1" customWidth="1"/>
    <col min="4888" max="5120" width="9.85546875" style="123"/>
    <col min="5121" max="5121" width="13.42578125" style="123" customWidth="1"/>
    <col min="5122" max="5122" width="30.85546875" style="123" customWidth="1"/>
    <col min="5123" max="5123" width="1.85546875" style="123" customWidth="1"/>
    <col min="5124" max="5125" width="10.85546875" style="123" customWidth="1"/>
    <col min="5126" max="5126" width="11.7109375" style="123" customWidth="1"/>
    <col min="5127" max="5127" width="11.140625" style="123" bestFit="1" customWidth="1"/>
    <col min="5128" max="5129" width="10.85546875" style="123" customWidth="1"/>
    <col min="5130" max="5130" width="10.5703125" style="123" bestFit="1" customWidth="1"/>
    <col min="5131" max="5134" width="10.85546875" style="123" customWidth="1"/>
    <col min="5135" max="5135" width="12.85546875" style="123" customWidth="1"/>
    <col min="5136" max="5136" width="14.5703125" style="123" customWidth="1"/>
    <col min="5137" max="5137" width="5.140625" style="123" customWidth="1"/>
    <col min="5138" max="5138" width="12" style="123" customWidth="1"/>
    <col min="5139" max="5139" width="13.140625" style="123" bestFit="1" customWidth="1"/>
    <col min="5140" max="5140" width="14.140625" style="123" bestFit="1" customWidth="1"/>
    <col min="5141" max="5141" width="12.140625" style="123" bestFit="1" customWidth="1"/>
    <col min="5142" max="5143" width="12.42578125" style="123" bestFit="1" customWidth="1"/>
    <col min="5144" max="5376" width="9.85546875" style="123"/>
    <col min="5377" max="5377" width="13.42578125" style="123" customWidth="1"/>
    <col min="5378" max="5378" width="30.85546875" style="123" customWidth="1"/>
    <col min="5379" max="5379" width="1.85546875" style="123" customWidth="1"/>
    <col min="5380" max="5381" width="10.85546875" style="123" customWidth="1"/>
    <col min="5382" max="5382" width="11.7109375" style="123" customWidth="1"/>
    <col min="5383" max="5383" width="11.140625" style="123" bestFit="1" customWidth="1"/>
    <col min="5384" max="5385" width="10.85546875" style="123" customWidth="1"/>
    <col min="5386" max="5386" width="10.5703125" style="123" bestFit="1" customWidth="1"/>
    <col min="5387" max="5390" width="10.85546875" style="123" customWidth="1"/>
    <col min="5391" max="5391" width="12.85546875" style="123" customWidth="1"/>
    <col min="5392" max="5392" width="14.5703125" style="123" customWidth="1"/>
    <col min="5393" max="5393" width="5.140625" style="123" customWidth="1"/>
    <col min="5394" max="5394" width="12" style="123" customWidth="1"/>
    <col min="5395" max="5395" width="13.140625" style="123" bestFit="1" customWidth="1"/>
    <col min="5396" max="5396" width="14.140625" style="123" bestFit="1" customWidth="1"/>
    <col min="5397" max="5397" width="12.140625" style="123" bestFit="1" customWidth="1"/>
    <col min="5398" max="5399" width="12.42578125" style="123" bestFit="1" customWidth="1"/>
    <col min="5400" max="5632" width="9.85546875" style="123"/>
    <col min="5633" max="5633" width="13.42578125" style="123" customWidth="1"/>
    <col min="5634" max="5634" width="30.85546875" style="123" customWidth="1"/>
    <col min="5635" max="5635" width="1.85546875" style="123" customWidth="1"/>
    <col min="5636" max="5637" width="10.85546875" style="123" customWidth="1"/>
    <col min="5638" max="5638" width="11.7109375" style="123" customWidth="1"/>
    <col min="5639" max="5639" width="11.140625" style="123" bestFit="1" customWidth="1"/>
    <col min="5640" max="5641" width="10.85546875" style="123" customWidth="1"/>
    <col min="5642" max="5642" width="10.5703125" style="123" bestFit="1" customWidth="1"/>
    <col min="5643" max="5646" width="10.85546875" style="123" customWidth="1"/>
    <col min="5647" max="5647" width="12.85546875" style="123" customWidth="1"/>
    <col min="5648" max="5648" width="14.5703125" style="123" customWidth="1"/>
    <col min="5649" max="5649" width="5.140625" style="123" customWidth="1"/>
    <col min="5650" max="5650" width="12" style="123" customWidth="1"/>
    <col min="5651" max="5651" width="13.140625" style="123" bestFit="1" customWidth="1"/>
    <col min="5652" max="5652" width="14.140625" style="123" bestFit="1" customWidth="1"/>
    <col min="5653" max="5653" width="12.140625" style="123" bestFit="1" customWidth="1"/>
    <col min="5654" max="5655" width="12.42578125" style="123" bestFit="1" customWidth="1"/>
    <col min="5656" max="5888" width="9.85546875" style="123"/>
    <col min="5889" max="5889" width="13.42578125" style="123" customWidth="1"/>
    <col min="5890" max="5890" width="30.85546875" style="123" customWidth="1"/>
    <col min="5891" max="5891" width="1.85546875" style="123" customWidth="1"/>
    <col min="5892" max="5893" width="10.85546875" style="123" customWidth="1"/>
    <col min="5894" max="5894" width="11.7109375" style="123" customWidth="1"/>
    <col min="5895" max="5895" width="11.140625" style="123" bestFit="1" customWidth="1"/>
    <col min="5896" max="5897" width="10.85546875" style="123" customWidth="1"/>
    <col min="5898" max="5898" width="10.5703125" style="123" bestFit="1" customWidth="1"/>
    <col min="5899" max="5902" width="10.85546875" style="123" customWidth="1"/>
    <col min="5903" max="5903" width="12.85546875" style="123" customWidth="1"/>
    <col min="5904" max="5904" width="14.5703125" style="123" customWidth="1"/>
    <col min="5905" max="5905" width="5.140625" style="123" customWidth="1"/>
    <col min="5906" max="5906" width="12" style="123" customWidth="1"/>
    <col min="5907" max="5907" width="13.140625" style="123" bestFit="1" customWidth="1"/>
    <col min="5908" max="5908" width="14.140625" style="123" bestFit="1" customWidth="1"/>
    <col min="5909" max="5909" width="12.140625" style="123" bestFit="1" customWidth="1"/>
    <col min="5910" max="5911" width="12.42578125" style="123" bestFit="1" customWidth="1"/>
    <col min="5912" max="6144" width="9.85546875" style="123"/>
    <col min="6145" max="6145" width="13.42578125" style="123" customWidth="1"/>
    <col min="6146" max="6146" width="30.85546875" style="123" customWidth="1"/>
    <col min="6147" max="6147" width="1.85546875" style="123" customWidth="1"/>
    <col min="6148" max="6149" width="10.85546875" style="123" customWidth="1"/>
    <col min="6150" max="6150" width="11.7109375" style="123" customWidth="1"/>
    <col min="6151" max="6151" width="11.140625" style="123" bestFit="1" customWidth="1"/>
    <col min="6152" max="6153" width="10.85546875" style="123" customWidth="1"/>
    <col min="6154" max="6154" width="10.5703125" style="123" bestFit="1" customWidth="1"/>
    <col min="6155" max="6158" width="10.85546875" style="123" customWidth="1"/>
    <col min="6159" max="6159" width="12.85546875" style="123" customWidth="1"/>
    <col min="6160" max="6160" width="14.5703125" style="123" customWidth="1"/>
    <col min="6161" max="6161" width="5.140625" style="123" customWidth="1"/>
    <col min="6162" max="6162" width="12" style="123" customWidth="1"/>
    <col min="6163" max="6163" width="13.140625" style="123" bestFit="1" customWidth="1"/>
    <col min="6164" max="6164" width="14.140625" style="123" bestFit="1" customWidth="1"/>
    <col min="6165" max="6165" width="12.140625" style="123" bestFit="1" customWidth="1"/>
    <col min="6166" max="6167" width="12.42578125" style="123" bestFit="1" customWidth="1"/>
    <col min="6168" max="6400" width="9.85546875" style="123"/>
    <col min="6401" max="6401" width="13.42578125" style="123" customWidth="1"/>
    <col min="6402" max="6402" width="30.85546875" style="123" customWidth="1"/>
    <col min="6403" max="6403" width="1.85546875" style="123" customWidth="1"/>
    <col min="6404" max="6405" width="10.85546875" style="123" customWidth="1"/>
    <col min="6406" max="6406" width="11.7109375" style="123" customWidth="1"/>
    <col min="6407" max="6407" width="11.140625" style="123" bestFit="1" customWidth="1"/>
    <col min="6408" max="6409" width="10.85546875" style="123" customWidth="1"/>
    <col min="6410" max="6410" width="10.5703125" style="123" bestFit="1" customWidth="1"/>
    <col min="6411" max="6414" width="10.85546875" style="123" customWidth="1"/>
    <col min="6415" max="6415" width="12.85546875" style="123" customWidth="1"/>
    <col min="6416" max="6416" width="14.5703125" style="123" customWidth="1"/>
    <col min="6417" max="6417" width="5.140625" style="123" customWidth="1"/>
    <col min="6418" max="6418" width="12" style="123" customWidth="1"/>
    <col min="6419" max="6419" width="13.140625" style="123" bestFit="1" customWidth="1"/>
    <col min="6420" max="6420" width="14.140625" style="123" bestFit="1" customWidth="1"/>
    <col min="6421" max="6421" width="12.140625" style="123" bestFit="1" customWidth="1"/>
    <col min="6422" max="6423" width="12.42578125" style="123" bestFit="1" customWidth="1"/>
    <col min="6424" max="6656" width="9.85546875" style="123"/>
    <col min="6657" max="6657" width="13.42578125" style="123" customWidth="1"/>
    <col min="6658" max="6658" width="30.85546875" style="123" customWidth="1"/>
    <col min="6659" max="6659" width="1.85546875" style="123" customWidth="1"/>
    <col min="6660" max="6661" width="10.85546875" style="123" customWidth="1"/>
    <col min="6662" max="6662" width="11.7109375" style="123" customWidth="1"/>
    <col min="6663" max="6663" width="11.140625" style="123" bestFit="1" customWidth="1"/>
    <col min="6664" max="6665" width="10.85546875" style="123" customWidth="1"/>
    <col min="6666" max="6666" width="10.5703125" style="123" bestFit="1" customWidth="1"/>
    <col min="6667" max="6670" width="10.85546875" style="123" customWidth="1"/>
    <col min="6671" max="6671" width="12.85546875" style="123" customWidth="1"/>
    <col min="6672" max="6672" width="14.5703125" style="123" customWidth="1"/>
    <col min="6673" max="6673" width="5.140625" style="123" customWidth="1"/>
    <col min="6674" max="6674" width="12" style="123" customWidth="1"/>
    <col min="6675" max="6675" width="13.140625" style="123" bestFit="1" customWidth="1"/>
    <col min="6676" max="6676" width="14.140625" style="123" bestFit="1" customWidth="1"/>
    <col min="6677" max="6677" width="12.140625" style="123" bestFit="1" customWidth="1"/>
    <col min="6678" max="6679" width="12.42578125" style="123" bestFit="1" customWidth="1"/>
    <col min="6680" max="6912" width="9.85546875" style="123"/>
    <col min="6913" max="6913" width="13.42578125" style="123" customWidth="1"/>
    <col min="6914" max="6914" width="30.85546875" style="123" customWidth="1"/>
    <col min="6915" max="6915" width="1.85546875" style="123" customWidth="1"/>
    <col min="6916" max="6917" width="10.85546875" style="123" customWidth="1"/>
    <col min="6918" max="6918" width="11.7109375" style="123" customWidth="1"/>
    <col min="6919" max="6919" width="11.140625" style="123" bestFit="1" customWidth="1"/>
    <col min="6920" max="6921" width="10.85546875" style="123" customWidth="1"/>
    <col min="6922" max="6922" width="10.5703125" style="123" bestFit="1" customWidth="1"/>
    <col min="6923" max="6926" width="10.85546875" style="123" customWidth="1"/>
    <col min="6927" max="6927" width="12.85546875" style="123" customWidth="1"/>
    <col min="6928" max="6928" width="14.5703125" style="123" customWidth="1"/>
    <col min="6929" max="6929" width="5.140625" style="123" customWidth="1"/>
    <col min="6930" max="6930" width="12" style="123" customWidth="1"/>
    <col min="6931" max="6931" width="13.140625" style="123" bestFit="1" customWidth="1"/>
    <col min="6932" max="6932" width="14.140625" style="123" bestFit="1" customWidth="1"/>
    <col min="6933" max="6933" width="12.140625" style="123" bestFit="1" customWidth="1"/>
    <col min="6934" max="6935" width="12.42578125" style="123" bestFit="1" customWidth="1"/>
    <col min="6936" max="7168" width="9.85546875" style="123"/>
    <col min="7169" max="7169" width="13.42578125" style="123" customWidth="1"/>
    <col min="7170" max="7170" width="30.85546875" style="123" customWidth="1"/>
    <col min="7171" max="7171" width="1.85546875" style="123" customWidth="1"/>
    <col min="7172" max="7173" width="10.85546875" style="123" customWidth="1"/>
    <col min="7174" max="7174" width="11.7109375" style="123" customWidth="1"/>
    <col min="7175" max="7175" width="11.140625" style="123" bestFit="1" customWidth="1"/>
    <col min="7176" max="7177" width="10.85546875" style="123" customWidth="1"/>
    <col min="7178" max="7178" width="10.5703125" style="123" bestFit="1" customWidth="1"/>
    <col min="7179" max="7182" width="10.85546875" style="123" customWidth="1"/>
    <col min="7183" max="7183" width="12.85546875" style="123" customWidth="1"/>
    <col min="7184" max="7184" width="14.5703125" style="123" customWidth="1"/>
    <col min="7185" max="7185" width="5.140625" style="123" customWidth="1"/>
    <col min="7186" max="7186" width="12" style="123" customWidth="1"/>
    <col min="7187" max="7187" width="13.140625" style="123" bestFit="1" customWidth="1"/>
    <col min="7188" max="7188" width="14.140625" style="123" bestFit="1" customWidth="1"/>
    <col min="7189" max="7189" width="12.140625" style="123" bestFit="1" customWidth="1"/>
    <col min="7190" max="7191" width="12.42578125" style="123" bestFit="1" customWidth="1"/>
    <col min="7192" max="7424" width="9.85546875" style="123"/>
    <col min="7425" max="7425" width="13.42578125" style="123" customWidth="1"/>
    <col min="7426" max="7426" width="30.85546875" style="123" customWidth="1"/>
    <col min="7427" max="7427" width="1.85546875" style="123" customWidth="1"/>
    <col min="7428" max="7429" width="10.85546875" style="123" customWidth="1"/>
    <col min="7430" max="7430" width="11.7109375" style="123" customWidth="1"/>
    <col min="7431" max="7431" width="11.140625" style="123" bestFit="1" customWidth="1"/>
    <col min="7432" max="7433" width="10.85546875" style="123" customWidth="1"/>
    <col min="7434" max="7434" width="10.5703125" style="123" bestFit="1" customWidth="1"/>
    <col min="7435" max="7438" width="10.85546875" style="123" customWidth="1"/>
    <col min="7439" max="7439" width="12.85546875" style="123" customWidth="1"/>
    <col min="7440" max="7440" width="14.5703125" style="123" customWidth="1"/>
    <col min="7441" max="7441" width="5.140625" style="123" customWidth="1"/>
    <col min="7442" max="7442" width="12" style="123" customWidth="1"/>
    <col min="7443" max="7443" width="13.140625" style="123" bestFit="1" customWidth="1"/>
    <col min="7444" max="7444" width="14.140625" style="123" bestFit="1" customWidth="1"/>
    <col min="7445" max="7445" width="12.140625" style="123" bestFit="1" customWidth="1"/>
    <col min="7446" max="7447" width="12.42578125" style="123" bestFit="1" customWidth="1"/>
    <col min="7448" max="7680" width="9.85546875" style="123"/>
    <col min="7681" max="7681" width="13.42578125" style="123" customWidth="1"/>
    <col min="7682" max="7682" width="30.85546875" style="123" customWidth="1"/>
    <col min="7683" max="7683" width="1.85546875" style="123" customWidth="1"/>
    <col min="7684" max="7685" width="10.85546875" style="123" customWidth="1"/>
    <col min="7686" max="7686" width="11.7109375" style="123" customWidth="1"/>
    <col min="7687" max="7687" width="11.140625" style="123" bestFit="1" customWidth="1"/>
    <col min="7688" max="7689" width="10.85546875" style="123" customWidth="1"/>
    <col min="7690" max="7690" width="10.5703125" style="123" bestFit="1" customWidth="1"/>
    <col min="7691" max="7694" width="10.85546875" style="123" customWidth="1"/>
    <col min="7695" max="7695" width="12.85546875" style="123" customWidth="1"/>
    <col min="7696" max="7696" width="14.5703125" style="123" customWidth="1"/>
    <col min="7697" max="7697" width="5.140625" style="123" customWidth="1"/>
    <col min="7698" max="7698" width="12" style="123" customWidth="1"/>
    <col min="7699" max="7699" width="13.140625" style="123" bestFit="1" customWidth="1"/>
    <col min="7700" max="7700" width="14.140625" style="123" bestFit="1" customWidth="1"/>
    <col min="7701" max="7701" width="12.140625" style="123" bestFit="1" customWidth="1"/>
    <col min="7702" max="7703" width="12.42578125" style="123" bestFit="1" customWidth="1"/>
    <col min="7704" max="7936" width="9.85546875" style="123"/>
    <col min="7937" max="7937" width="13.42578125" style="123" customWidth="1"/>
    <col min="7938" max="7938" width="30.85546875" style="123" customWidth="1"/>
    <col min="7939" max="7939" width="1.85546875" style="123" customWidth="1"/>
    <col min="7940" max="7941" width="10.85546875" style="123" customWidth="1"/>
    <col min="7942" max="7942" width="11.7109375" style="123" customWidth="1"/>
    <col min="7943" max="7943" width="11.140625" style="123" bestFit="1" customWidth="1"/>
    <col min="7944" max="7945" width="10.85546875" style="123" customWidth="1"/>
    <col min="7946" max="7946" width="10.5703125" style="123" bestFit="1" customWidth="1"/>
    <col min="7947" max="7950" width="10.85546875" style="123" customWidth="1"/>
    <col min="7951" max="7951" width="12.85546875" style="123" customWidth="1"/>
    <col min="7952" max="7952" width="14.5703125" style="123" customWidth="1"/>
    <col min="7953" max="7953" width="5.140625" style="123" customWidth="1"/>
    <col min="7954" max="7954" width="12" style="123" customWidth="1"/>
    <col min="7955" max="7955" width="13.140625" style="123" bestFit="1" customWidth="1"/>
    <col min="7956" max="7956" width="14.140625" style="123" bestFit="1" customWidth="1"/>
    <col min="7957" max="7957" width="12.140625" style="123" bestFit="1" customWidth="1"/>
    <col min="7958" max="7959" width="12.42578125" style="123" bestFit="1" customWidth="1"/>
    <col min="7960" max="8192" width="9.85546875" style="123"/>
    <col min="8193" max="8193" width="13.42578125" style="123" customWidth="1"/>
    <col min="8194" max="8194" width="30.85546875" style="123" customWidth="1"/>
    <col min="8195" max="8195" width="1.85546875" style="123" customWidth="1"/>
    <col min="8196" max="8197" width="10.85546875" style="123" customWidth="1"/>
    <col min="8198" max="8198" width="11.7109375" style="123" customWidth="1"/>
    <col min="8199" max="8199" width="11.140625" style="123" bestFit="1" customWidth="1"/>
    <col min="8200" max="8201" width="10.85546875" style="123" customWidth="1"/>
    <col min="8202" max="8202" width="10.5703125" style="123" bestFit="1" customWidth="1"/>
    <col min="8203" max="8206" width="10.85546875" style="123" customWidth="1"/>
    <col min="8207" max="8207" width="12.85546875" style="123" customWidth="1"/>
    <col min="8208" max="8208" width="14.5703125" style="123" customWidth="1"/>
    <col min="8209" max="8209" width="5.140625" style="123" customWidth="1"/>
    <col min="8210" max="8210" width="12" style="123" customWidth="1"/>
    <col min="8211" max="8211" width="13.140625" style="123" bestFit="1" customWidth="1"/>
    <col min="8212" max="8212" width="14.140625" style="123" bestFit="1" customWidth="1"/>
    <col min="8213" max="8213" width="12.140625" style="123" bestFit="1" customWidth="1"/>
    <col min="8214" max="8215" width="12.42578125" style="123" bestFit="1" customWidth="1"/>
    <col min="8216" max="8448" width="9.85546875" style="123"/>
    <col min="8449" max="8449" width="13.42578125" style="123" customWidth="1"/>
    <col min="8450" max="8450" width="30.85546875" style="123" customWidth="1"/>
    <col min="8451" max="8451" width="1.85546875" style="123" customWidth="1"/>
    <col min="8452" max="8453" width="10.85546875" style="123" customWidth="1"/>
    <col min="8454" max="8454" width="11.7109375" style="123" customWidth="1"/>
    <col min="8455" max="8455" width="11.140625" style="123" bestFit="1" customWidth="1"/>
    <col min="8456" max="8457" width="10.85546875" style="123" customWidth="1"/>
    <col min="8458" max="8458" width="10.5703125" style="123" bestFit="1" customWidth="1"/>
    <col min="8459" max="8462" width="10.85546875" style="123" customWidth="1"/>
    <col min="8463" max="8463" width="12.85546875" style="123" customWidth="1"/>
    <col min="8464" max="8464" width="14.5703125" style="123" customWidth="1"/>
    <col min="8465" max="8465" width="5.140625" style="123" customWidth="1"/>
    <col min="8466" max="8466" width="12" style="123" customWidth="1"/>
    <col min="8467" max="8467" width="13.140625" style="123" bestFit="1" customWidth="1"/>
    <col min="8468" max="8468" width="14.140625" style="123" bestFit="1" customWidth="1"/>
    <col min="8469" max="8469" width="12.140625" style="123" bestFit="1" customWidth="1"/>
    <col min="8470" max="8471" width="12.42578125" style="123" bestFit="1" customWidth="1"/>
    <col min="8472" max="8704" width="9.85546875" style="123"/>
    <col min="8705" max="8705" width="13.42578125" style="123" customWidth="1"/>
    <col min="8706" max="8706" width="30.85546875" style="123" customWidth="1"/>
    <col min="8707" max="8707" width="1.85546875" style="123" customWidth="1"/>
    <col min="8708" max="8709" width="10.85546875" style="123" customWidth="1"/>
    <col min="8710" max="8710" width="11.7109375" style="123" customWidth="1"/>
    <col min="8711" max="8711" width="11.140625" style="123" bestFit="1" customWidth="1"/>
    <col min="8712" max="8713" width="10.85546875" style="123" customWidth="1"/>
    <col min="8714" max="8714" width="10.5703125" style="123" bestFit="1" customWidth="1"/>
    <col min="8715" max="8718" width="10.85546875" style="123" customWidth="1"/>
    <col min="8719" max="8719" width="12.85546875" style="123" customWidth="1"/>
    <col min="8720" max="8720" width="14.5703125" style="123" customWidth="1"/>
    <col min="8721" max="8721" width="5.140625" style="123" customWidth="1"/>
    <col min="8722" max="8722" width="12" style="123" customWidth="1"/>
    <col min="8723" max="8723" width="13.140625" style="123" bestFit="1" customWidth="1"/>
    <col min="8724" max="8724" width="14.140625" style="123" bestFit="1" customWidth="1"/>
    <col min="8725" max="8725" width="12.140625" style="123" bestFit="1" customWidth="1"/>
    <col min="8726" max="8727" width="12.42578125" style="123" bestFit="1" customWidth="1"/>
    <col min="8728" max="8960" width="9.85546875" style="123"/>
    <col min="8961" max="8961" width="13.42578125" style="123" customWidth="1"/>
    <col min="8962" max="8962" width="30.85546875" style="123" customWidth="1"/>
    <col min="8963" max="8963" width="1.85546875" style="123" customWidth="1"/>
    <col min="8964" max="8965" width="10.85546875" style="123" customWidth="1"/>
    <col min="8966" max="8966" width="11.7109375" style="123" customWidth="1"/>
    <col min="8967" max="8967" width="11.140625" style="123" bestFit="1" customWidth="1"/>
    <col min="8968" max="8969" width="10.85546875" style="123" customWidth="1"/>
    <col min="8970" max="8970" width="10.5703125" style="123" bestFit="1" customWidth="1"/>
    <col min="8971" max="8974" width="10.85546875" style="123" customWidth="1"/>
    <col min="8975" max="8975" width="12.85546875" style="123" customWidth="1"/>
    <col min="8976" max="8976" width="14.5703125" style="123" customWidth="1"/>
    <col min="8977" max="8977" width="5.140625" style="123" customWidth="1"/>
    <col min="8978" max="8978" width="12" style="123" customWidth="1"/>
    <col min="8979" max="8979" width="13.140625" style="123" bestFit="1" customWidth="1"/>
    <col min="8980" max="8980" width="14.140625" style="123" bestFit="1" customWidth="1"/>
    <col min="8981" max="8981" width="12.140625" style="123" bestFit="1" customWidth="1"/>
    <col min="8982" max="8983" width="12.42578125" style="123" bestFit="1" customWidth="1"/>
    <col min="8984" max="9216" width="9.85546875" style="123"/>
    <col min="9217" max="9217" width="13.42578125" style="123" customWidth="1"/>
    <col min="9218" max="9218" width="30.85546875" style="123" customWidth="1"/>
    <col min="9219" max="9219" width="1.85546875" style="123" customWidth="1"/>
    <col min="9220" max="9221" width="10.85546875" style="123" customWidth="1"/>
    <col min="9222" max="9222" width="11.7109375" style="123" customWidth="1"/>
    <col min="9223" max="9223" width="11.140625" style="123" bestFit="1" customWidth="1"/>
    <col min="9224" max="9225" width="10.85546875" style="123" customWidth="1"/>
    <col min="9226" max="9226" width="10.5703125" style="123" bestFit="1" customWidth="1"/>
    <col min="9227" max="9230" width="10.85546875" style="123" customWidth="1"/>
    <col min="9231" max="9231" width="12.85546875" style="123" customWidth="1"/>
    <col min="9232" max="9232" width="14.5703125" style="123" customWidth="1"/>
    <col min="9233" max="9233" width="5.140625" style="123" customWidth="1"/>
    <col min="9234" max="9234" width="12" style="123" customWidth="1"/>
    <col min="9235" max="9235" width="13.140625" style="123" bestFit="1" customWidth="1"/>
    <col min="9236" max="9236" width="14.140625" style="123" bestFit="1" customWidth="1"/>
    <col min="9237" max="9237" width="12.140625" style="123" bestFit="1" customWidth="1"/>
    <col min="9238" max="9239" width="12.42578125" style="123" bestFit="1" customWidth="1"/>
    <col min="9240" max="9472" width="9.85546875" style="123"/>
    <col min="9473" max="9473" width="13.42578125" style="123" customWidth="1"/>
    <col min="9474" max="9474" width="30.85546875" style="123" customWidth="1"/>
    <col min="9475" max="9475" width="1.85546875" style="123" customWidth="1"/>
    <col min="9476" max="9477" width="10.85546875" style="123" customWidth="1"/>
    <col min="9478" max="9478" width="11.7109375" style="123" customWidth="1"/>
    <col min="9479" max="9479" width="11.140625" style="123" bestFit="1" customWidth="1"/>
    <col min="9480" max="9481" width="10.85546875" style="123" customWidth="1"/>
    <col min="9482" max="9482" width="10.5703125" style="123" bestFit="1" customWidth="1"/>
    <col min="9483" max="9486" width="10.85546875" style="123" customWidth="1"/>
    <col min="9487" max="9487" width="12.85546875" style="123" customWidth="1"/>
    <col min="9488" max="9488" width="14.5703125" style="123" customWidth="1"/>
    <col min="9489" max="9489" width="5.140625" style="123" customWidth="1"/>
    <col min="9490" max="9490" width="12" style="123" customWidth="1"/>
    <col min="9491" max="9491" width="13.140625" style="123" bestFit="1" customWidth="1"/>
    <col min="9492" max="9492" width="14.140625" style="123" bestFit="1" customWidth="1"/>
    <col min="9493" max="9493" width="12.140625" style="123" bestFit="1" customWidth="1"/>
    <col min="9494" max="9495" width="12.42578125" style="123" bestFit="1" customWidth="1"/>
    <col min="9496" max="9728" width="9.85546875" style="123"/>
    <col min="9729" max="9729" width="13.42578125" style="123" customWidth="1"/>
    <col min="9730" max="9730" width="30.85546875" style="123" customWidth="1"/>
    <col min="9731" max="9731" width="1.85546875" style="123" customWidth="1"/>
    <col min="9732" max="9733" width="10.85546875" style="123" customWidth="1"/>
    <col min="9734" max="9734" width="11.7109375" style="123" customWidth="1"/>
    <col min="9735" max="9735" width="11.140625" style="123" bestFit="1" customWidth="1"/>
    <col min="9736" max="9737" width="10.85546875" style="123" customWidth="1"/>
    <col min="9738" max="9738" width="10.5703125" style="123" bestFit="1" customWidth="1"/>
    <col min="9739" max="9742" width="10.85546875" style="123" customWidth="1"/>
    <col min="9743" max="9743" width="12.85546875" style="123" customWidth="1"/>
    <col min="9744" max="9744" width="14.5703125" style="123" customWidth="1"/>
    <col min="9745" max="9745" width="5.140625" style="123" customWidth="1"/>
    <col min="9746" max="9746" width="12" style="123" customWidth="1"/>
    <col min="9747" max="9747" width="13.140625" style="123" bestFit="1" customWidth="1"/>
    <col min="9748" max="9748" width="14.140625" style="123" bestFit="1" customWidth="1"/>
    <col min="9749" max="9749" width="12.140625" style="123" bestFit="1" customWidth="1"/>
    <col min="9750" max="9751" width="12.42578125" style="123" bestFit="1" customWidth="1"/>
    <col min="9752" max="9984" width="9.85546875" style="123"/>
    <col min="9985" max="9985" width="13.42578125" style="123" customWidth="1"/>
    <col min="9986" max="9986" width="30.85546875" style="123" customWidth="1"/>
    <col min="9987" max="9987" width="1.85546875" style="123" customWidth="1"/>
    <col min="9988" max="9989" width="10.85546875" style="123" customWidth="1"/>
    <col min="9990" max="9990" width="11.7109375" style="123" customWidth="1"/>
    <col min="9991" max="9991" width="11.140625" style="123" bestFit="1" customWidth="1"/>
    <col min="9992" max="9993" width="10.85546875" style="123" customWidth="1"/>
    <col min="9994" max="9994" width="10.5703125" style="123" bestFit="1" customWidth="1"/>
    <col min="9995" max="9998" width="10.85546875" style="123" customWidth="1"/>
    <col min="9999" max="9999" width="12.85546875" style="123" customWidth="1"/>
    <col min="10000" max="10000" width="14.5703125" style="123" customWidth="1"/>
    <col min="10001" max="10001" width="5.140625" style="123" customWidth="1"/>
    <col min="10002" max="10002" width="12" style="123" customWidth="1"/>
    <col min="10003" max="10003" width="13.140625" style="123" bestFit="1" customWidth="1"/>
    <col min="10004" max="10004" width="14.140625" style="123" bestFit="1" customWidth="1"/>
    <col min="10005" max="10005" width="12.140625" style="123" bestFit="1" customWidth="1"/>
    <col min="10006" max="10007" width="12.42578125" style="123" bestFit="1" customWidth="1"/>
    <col min="10008" max="10240" width="9.85546875" style="123"/>
    <col min="10241" max="10241" width="13.42578125" style="123" customWidth="1"/>
    <col min="10242" max="10242" width="30.85546875" style="123" customWidth="1"/>
    <col min="10243" max="10243" width="1.85546875" style="123" customWidth="1"/>
    <col min="10244" max="10245" width="10.85546875" style="123" customWidth="1"/>
    <col min="10246" max="10246" width="11.7109375" style="123" customWidth="1"/>
    <col min="10247" max="10247" width="11.140625" style="123" bestFit="1" customWidth="1"/>
    <col min="10248" max="10249" width="10.85546875" style="123" customWidth="1"/>
    <col min="10250" max="10250" width="10.5703125" style="123" bestFit="1" customWidth="1"/>
    <col min="10251" max="10254" width="10.85546875" style="123" customWidth="1"/>
    <col min="10255" max="10255" width="12.85546875" style="123" customWidth="1"/>
    <col min="10256" max="10256" width="14.5703125" style="123" customWidth="1"/>
    <col min="10257" max="10257" width="5.140625" style="123" customWidth="1"/>
    <col min="10258" max="10258" width="12" style="123" customWidth="1"/>
    <col min="10259" max="10259" width="13.140625" style="123" bestFit="1" customWidth="1"/>
    <col min="10260" max="10260" width="14.140625" style="123" bestFit="1" customWidth="1"/>
    <col min="10261" max="10261" width="12.140625" style="123" bestFit="1" customWidth="1"/>
    <col min="10262" max="10263" width="12.42578125" style="123" bestFit="1" customWidth="1"/>
    <col min="10264" max="10496" width="9.85546875" style="123"/>
    <col min="10497" max="10497" width="13.42578125" style="123" customWidth="1"/>
    <col min="10498" max="10498" width="30.85546875" style="123" customWidth="1"/>
    <col min="10499" max="10499" width="1.85546875" style="123" customWidth="1"/>
    <col min="10500" max="10501" width="10.85546875" style="123" customWidth="1"/>
    <col min="10502" max="10502" width="11.7109375" style="123" customWidth="1"/>
    <col min="10503" max="10503" width="11.140625" style="123" bestFit="1" customWidth="1"/>
    <col min="10504" max="10505" width="10.85546875" style="123" customWidth="1"/>
    <col min="10506" max="10506" width="10.5703125" style="123" bestFit="1" customWidth="1"/>
    <col min="10507" max="10510" width="10.85546875" style="123" customWidth="1"/>
    <col min="10511" max="10511" width="12.85546875" style="123" customWidth="1"/>
    <col min="10512" max="10512" width="14.5703125" style="123" customWidth="1"/>
    <col min="10513" max="10513" width="5.140625" style="123" customWidth="1"/>
    <col min="10514" max="10514" width="12" style="123" customWidth="1"/>
    <col min="10515" max="10515" width="13.140625" style="123" bestFit="1" customWidth="1"/>
    <col min="10516" max="10516" width="14.140625" style="123" bestFit="1" customWidth="1"/>
    <col min="10517" max="10517" width="12.140625" style="123" bestFit="1" customWidth="1"/>
    <col min="10518" max="10519" width="12.42578125" style="123" bestFit="1" customWidth="1"/>
    <col min="10520" max="10752" width="9.85546875" style="123"/>
    <col min="10753" max="10753" width="13.42578125" style="123" customWidth="1"/>
    <col min="10754" max="10754" width="30.85546875" style="123" customWidth="1"/>
    <col min="10755" max="10755" width="1.85546875" style="123" customWidth="1"/>
    <col min="10756" max="10757" width="10.85546875" style="123" customWidth="1"/>
    <col min="10758" max="10758" width="11.7109375" style="123" customWidth="1"/>
    <col min="10759" max="10759" width="11.140625" style="123" bestFit="1" customWidth="1"/>
    <col min="10760" max="10761" width="10.85546875" style="123" customWidth="1"/>
    <col min="10762" max="10762" width="10.5703125" style="123" bestFit="1" customWidth="1"/>
    <col min="10763" max="10766" width="10.85546875" style="123" customWidth="1"/>
    <col min="10767" max="10767" width="12.85546875" style="123" customWidth="1"/>
    <col min="10768" max="10768" width="14.5703125" style="123" customWidth="1"/>
    <col min="10769" max="10769" width="5.140625" style="123" customWidth="1"/>
    <col min="10770" max="10770" width="12" style="123" customWidth="1"/>
    <col min="10771" max="10771" width="13.140625" style="123" bestFit="1" customWidth="1"/>
    <col min="10772" max="10772" width="14.140625" style="123" bestFit="1" customWidth="1"/>
    <col min="10773" max="10773" width="12.140625" style="123" bestFit="1" customWidth="1"/>
    <col min="10774" max="10775" width="12.42578125" style="123" bestFit="1" customWidth="1"/>
    <col min="10776" max="11008" width="9.85546875" style="123"/>
    <col min="11009" max="11009" width="13.42578125" style="123" customWidth="1"/>
    <col min="11010" max="11010" width="30.85546875" style="123" customWidth="1"/>
    <col min="11011" max="11011" width="1.85546875" style="123" customWidth="1"/>
    <col min="11012" max="11013" width="10.85546875" style="123" customWidth="1"/>
    <col min="11014" max="11014" width="11.7109375" style="123" customWidth="1"/>
    <col min="11015" max="11015" width="11.140625" style="123" bestFit="1" customWidth="1"/>
    <col min="11016" max="11017" width="10.85546875" style="123" customWidth="1"/>
    <col min="11018" max="11018" width="10.5703125" style="123" bestFit="1" customWidth="1"/>
    <col min="11019" max="11022" width="10.85546875" style="123" customWidth="1"/>
    <col min="11023" max="11023" width="12.85546875" style="123" customWidth="1"/>
    <col min="11024" max="11024" width="14.5703125" style="123" customWidth="1"/>
    <col min="11025" max="11025" width="5.140625" style="123" customWidth="1"/>
    <col min="11026" max="11026" width="12" style="123" customWidth="1"/>
    <col min="11027" max="11027" width="13.140625" style="123" bestFit="1" customWidth="1"/>
    <col min="11028" max="11028" width="14.140625" style="123" bestFit="1" customWidth="1"/>
    <col min="11029" max="11029" width="12.140625" style="123" bestFit="1" customWidth="1"/>
    <col min="11030" max="11031" width="12.42578125" style="123" bestFit="1" customWidth="1"/>
    <col min="11032" max="11264" width="9.85546875" style="123"/>
    <col min="11265" max="11265" width="13.42578125" style="123" customWidth="1"/>
    <col min="11266" max="11266" width="30.85546875" style="123" customWidth="1"/>
    <col min="11267" max="11267" width="1.85546875" style="123" customWidth="1"/>
    <col min="11268" max="11269" width="10.85546875" style="123" customWidth="1"/>
    <col min="11270" max="11270" width="11.7109375" style="123" customWidth="1"/>
    <col min="11271" max="11271" width="11.140625" style="123" bestFit="1" customWidth="1"/>
    <col min="11272" max="11273" width="10.85546875" style="123" customWidth="1"/>
    <col min="11274" max="11274" width="10.5703125" style="123" bestFit="1" customWidth="1"/>
    <col min="11275" max="11278" width="10.85546875" style="123" customWidth="1"/>
    <col min="11279" max="11279" width="12.85546875" style="123" customWidth="1"/>
    <col min="11280" max="11280" width="14.5703125" style="123" customWidth="1"/>
    <col min="11281" max="11281" width="5.140625" style="123" customWidth="1"/>
    <col min="11282" max="11282" width="12" style="123" customWidth="1"/>
    <col min="11283" max="11283" width="13.140625" style="123" bestFit="1" customWidth="1"/>
    <col min="11284" max="11284" width="14.140625" style="123" bestFit="1" customWidth="1"/>
    <col min="11285" max="11285" width="12.140625" style="123" bestFit="1" customWidth="1"/>
    <col min="11286" max="11287" width="12.42578125" style="123" bestFit="1" customWidth="1"/>
    <col min="11288" max="11520" width="9.85546875" style="123"/>
    <col min="11521" max="11521" width="13.42578125" style="123" customWidth="1"/>
    <col min="11522" max="11522" width="30.85546875" style="123" customWidth="1"/>
    <col min="11523" max="11523" width="1.85546875" style="123" customWidth="1"/>
    <col min="11524" max="11525" width="10.85546875" style="123" customWidth="1"/>
    <col min="11526" max="11526" width="11.7109375" style="123" customWidth="1"/>
    <col min="11527" max="11527" width="11.140625" style="123" bestFit="1" customWidth="1"/>
    <col min="11528" max="11529" width="10.85546875" style="123" customWidth="1"/>
    <col min="11530" max="11530" width="10.5703125" style="123" bestFit="1" customWidth="1"/>
    <col min="11531" max="11534" width="10.85546875" style="123" customWidth="1"/>
    <col min="11535" max="11535" width="12.85546875" style="123" customWidth="1"/>
    <col min="11536" max="11536" width="14.5703125" style="123" customWidth="1"/>
    <col min="11537" max="11537" width="5.140625" style="123" customWidth="1"/>
    <col min="11538" max="11538" width="12" style="123" customWidth="1"/>
    <col min="11539" max="11539" width="13.140625" style="123" bestFit="1" customWidth="1"/>
    <col min="11540" max="11540" width="14.140625" style="123" bestFit="1" customWidth="1"/>
    <col min="11541" max="11541" width="12.140625" style="123" bestFit="1" customWidth="1"/>
    <col min="11542" max="11543" width="12.42578125" style="123" bestFit="1" customWidth="1"/>
    <col min="11544" max="11776" width="9.85546875" style="123"/>
    <col min="11777" max="11777" width="13.42578125" style="123" customWidth="1"/>
    <col min="11778" max="11778" width="30.85546875" style="123" customWidth="1"/>
    <col min="11779" max="11779" width="1.85546875" style="123" customWidth="1"/>
    <col min="11780" max="11781" width="10.85546875" style="123" customWidth="1"/>
    <col min="11782" max="11782" width="11.7109375" style="123" customWidth="1"/>
    <col min="11783" max="11783" width="11.140625" style="123" bestFit="1" customWidth="1"/>
    <col min="11784" max="11785" width="10.85546875" style="123" customWidth="1"/>
    <col min="11786" max="11786" width="10.5703125" style="123" bestFit="1" customWidth="1"/>
    <col min="11787" max="11790" width="10.85546875" style="123" customWidth="1"/>
    <col min="11791" max="11791" width="12.85546875" style="123" customWidth="1"/>
    <col min="11792" max="11792" width="14.5703125" style="123" customWidth="1"/>
    <col min="11793" max="11793" width="5.140625" style="123" customWidth="1"/>
    <col min="11794" max="11794" width="12" style="123" customWidth="1"/>
    <col min="11795" max="11795" width="13.140625" style="123" bestFit="1" customWidth="1"/>
    <col min="11796" max="11796" width="14.140625" style="123" bestFit="1" customWidth="1"/>
    <col min="11797" max="11797" width="12.140625" style="123" bestFit="1" customWidth="1"/>
    <col min="11798" max="11799" width="12.42578125" style="123" bestFit="1" customWidth="1"/>
    <col min="11800" max="12032" width="9.85546875" style="123"/>
    <col min="12033" max="12033" width="13.42578125" style="123" customWidth="1"/>
    <col min="12034" max="12034" width="30.85546875" style="123" customWidth="1"/>
    <col min="12035" max="12035" width="1.85546875" style="123" customWidth="1"/>
    <col min="12036" max="12037" width="10.85546875" style="123" customWidth="1"/>
    <col min="12038" max="12038" width="11.7109375" style="123" customWidth="1"/>
    <col min="12039" max="12039" width="11.140625" style="123" bestFit="1" customWidth="1"/>
    <col min="12040" max="12041" width="10.85546875" style="123" customWidth="1"/>
    <col min="12042" max="12042" width="10.5703125" style="123" bestFit="1" customWidth="1"/>
    <col min="12043" max="12046" width="10.85546875" style="123" customWidth="1"/>
    <col min="12047" max="12047" width="12.85546875" style="123" customWidth="1"/>
    <col min="12048" max="12048" width="14.5703125" style="123" customWidth="1"/>
    <col min="12049" max="12049" width="5.140625" style="123" customWidth="1"/>
    <col min="12050" max="12050" width="12" style="123" customWidth="1"/>
    <col min="12051" max="12051" width="13.140625" style="123" bestFit="1" customWidth="1"/>
    <col min="12052" max="12052" width="14.140625" style="123" bestFit="1" customWidth="1"/>
    <col min="12053" max="12053" width="12.140625" style="123" bestFit="1" customWidth="1"/>
    <col min="12054" max="12055" width="12.42578125" style="123" bestFit="1" customWidth="1"/>
    <col min="12056" max="12288" width="9.85546875" style="123"/>
    <col min="12289" max="12289" width="13.42578125" style="123" customWidth="1"/>
    <col min="12290" max="12290" width="30.85546875" style="123" customWidth="1"/>
    <col min="12291" max="12291" width="1.85546875" style="123" customWidth="1"/>
    <col min="12292" max="12293" width="10.85546875" style="123" customWidth="1"/>
    <col min="12294" max="12294" width="11.7109375" style="123" customWidth="1"/>
    <col min="12295" max="12295" width="11.140625" style="123" bestFit="1" customWidth="1"/>
    <col min="12296" max="12297" width="10.85546875" style="123" customWidth="1"/>
    <col min="12298" max="12298" width="10.5703125" style="123" bestFit="1" customWidth="1"/>
    <col min="12299" max="12302" width="10.85546875" style="123" customWidth="1"/>
    <col min="12303" max="12303" width="12.85546875" style="123" customWidth="1"/>
    <col min="12304" max="12304" width="14.5703125" style="123" customWidth="1"/>
    <col min="12305" max="12305" width="5.140625" style="123" customWidth="1"/>
    <col min="12306" max="12306" width="12" style="123" customWidth="1"/>
    <col min="12307" max="12307" width="13.140625" style="123" bestFit="1" customWidth="1"/>
    <col min="12308" max="12308" width="14.140625" style="123" bestFit="1" customWidth="1"/>
    <col min="12309" max="12309" width="12.140625" style="123" bestFit="1" customWidth="1"/>
    <col min="12310" max="12311" width="12.42578125" style="123" bestFit="1" customWidth="1"/>
    <col min="12312" max="12544" width="9.85546875" style="123"/>
    <col min="12545" max="12545" width="13.42578125" style="123" customWidth="1"/>
    <col min="12546" max="12546" width="30.85546875" style="123" customWidth="1"/>
    <col min="12547" max="12547" width="1.85546875" style="123" customWidth="1"/>
    <col min="12548" max="12549" width="10.85546875" style="123" customWidth="1"/>
    <col min="12550" max="12550" width="11.7109375" style="123" customWidth="1"/>
    <col min="12551" max="12551" width="11.140625" style="123" bestFit="1" customWidth="1"/>
    <col min="12552" max="12553" width="10.85546875" style="123" customWidth="1"/>
    <col min="12554" max="12554" width="10.5703125" style="123" bestFit="1" customWidth="1"/>
    <col min="12555" max="12558" width="10.85546875" style="123" customWidth="1"/>
    <col min="12559" max="12559" width="12.85546875" style="123" customWidth="1"/>
    <col min="12560" max="12560" width="14.5703125" style="123" customWidth="1"/>
    <col min="12561" max="12561" width="5.140625" style="123" customWidth="1"/>
    <col min="12562" max="12562" width="12" style="123" customWidth="1"/>
    <col min="12563" max="12563" width="13.140625" style="123" bestFit="1" customWidth="1"/>
    <col min="12564" max="12564" width="14.140625" style="123" bestFit="1" customWidth="1"/>
    <col min="12565" max="12565" width="12.140625" style="123" bestFit="1" customWidth="1"/>
    <col min="12566" max="12567" width="12.42578125" style="123" bestFit="1" customWidth="1"/>
    <col min="12568" max="12800" width="9.85546875" style="123"/>
    <col min="12801" max="12801" width="13.42578125" style="123" customWidth="1"/>
    <col min="12802" max="12802" width="30.85546875" style="123" customWidth="1"/>
    <col min="12803" max="12803" width="1.85546875" style="123" customWidth="1"/>
    <col min="12804" max="12805" width="10.85546875" style="123" customWidth="1"/>
    <col min="12806" max="12806" width="11.7109375" style="123" customWidth="1"/>
    <col min="12807" max="12807" width="11.140625" style="123" bestFit="1" customWidth="1"/>
    <col min="12808" max="12809" width="10.85546875" style="123" customWidth="1"/>
    <col min="12810" max="12810" width="10.5703125" style="123" bestFit="1" customWidth="1"/>
    <col min="12811" max="12814" width="10.85546875" style="123" customWidth="1"/>
    <col min="12815" max="12815" width="12.85546875" style="123" customWidth="1"/>
    <col min="12816" max="12816" width="14.5703125" style="123" customWidth="1"/>
    <col min="12817" max="12817" width="5.140625" style="123" customWidth="1"/>
    <col min="12818" max="12818" width="12" style="123" customWidth="1"/>
    <col min="12819" max="12819" width="13.140625" style="123" bestFit="1" customWidth="1"/>
    <col min="12820" max="12820" width="14.140625" style="123" bestFit="1" customWidth="1"/>
    <col min="12821" max="12821" width="12.140625" style="123" bestFit="1" customWidth="1"/>
    <col min="12822" max="12823" width="12.42578125" style="123" bestFit="1" customWidth="1"/>
    <col min="12824" max="13056" width="9.85546875" style="123"/>
    <col min="13057" max="13057" width="13.42578125" style="123" customWidth="1"/>
    <col min="13058" max="13058" width="30.85546875" style="123" customWidth="1"/>
    <col min="13059" max="13059" width="1.85546875" style="123" customWidth="1"/>
    <col min="13060" max="13061" width="10.85546875" style="123" customWidth="1"/>
    <col min="13062" max="13062" width="11.7109375" style="123" customWidth="1"/>
    <col min="13063" max="13063" width="11.140625" style="123" bestFit="1" customWidth="1"/>
    <col min="13064" max="13065" width="10.85546875" style="123" customWidth="1"/>
    <col min="13066" max="13066" width="10.5703125" style="123" bestFit="1" customWidth="1"/>
    <col min="13067" max="13070" width="10.85546875" style="123" customWidth="1"/>
    <col min="13071" max="13071" width="12.85546875" style="123" customWidth="1"/>
    <col min="13072" max="13072" width="14.5703125" style="123" customWidth="1"/>
    <col min="13073" max="13073" width="5.140625" style="123" customWidth="1"/>
    <col min="13074" max="13074" width="12" style="123" customWidth="1"/>
    <col min="13075" max="13075" width="13.140625" style="123" bestFit="1" customWidth="1"/>
    <col min="13076" max="13076" width="14.140625" style="123" bestFit="1" customWidth="1"/>
    <col min="13077" max="13077" width="12.140625" style="123" bestFit="1" customWidth="1"/>
    <col min="13078" max="13079" width="12.42578125" style="123" bestFit="1" customWidth="1"/>
    <col min="13080" max="13312" width="9.85546875" style="123"/>
    <col min="13313" max="13313" width="13.42578125" style="123" customWidth="1"/>
    <col min="13314" max="13314" width="30.85546875" style="123" customWidth="1"/>
    <col min="13315" max="13315" width="1.85546875" style="123" customWidth="1"/>
    <col min="13316" max="13317" width="10.85546875" style="123" customWidth="1"/>
    <col min="13318" max="13318" width="11.7109375" style="123" customWidth="1"/>
    <col min="13319" max="13319" width="11.140625" style="123" bestFit="1" customWidth="1"/>
    <col min="13320" max="13321" width="10.85546875" style="123" customWidth="1"/>
    <col min="13322" max="13322" width="10.5703125" style="123" bestFit="1" customWidth="1"/>
    <col min="13323" max="13326" width="10.85546875" style="123" customWidth="1"/>
    <col min="13327" max="13327" width="12.85546875" style="123" customWidth="1"/>
    <col min="13328" max="13328" width="14.5703125" style="123" customWidth="1"/>
    <col min="13329" max="13329" width="5.140625" style="123" customWidth="1"/>
    <col min="13330" max="13330" width="12" style="123" customWidth="1"/>
    <col min="13331" max="13331" width="13.140625" style="123" bestFit="1" customWidth="1"/>
    <col min="13332" max="13332" width="14.140625" style="123" bestFit="1" customWidth="1"/>
    <col min="13333" max="13333" width="12.140625" style="123" bestFit="1" customWidth="1"/>
    <col min="13334" max="13335" width="12.42578125" style="123" bestFit="1" customWidth="1"/>
    <col min="13336" max="13568" width="9.85546875" style="123"/>
    <col min="13569" max="13569" width="13.42578125" style="123" customWidth="1"/>
    <col min="13570" max="13570" width="30.85546875" style="123" customWidth="1"/>
    <col min="13571" max="13571" width="1.85546875" style="123" customWidth="1"/>
    <col min="13572" max="13573" width="10.85546875" style="123" customWidth="1"/>
    <col min="13574" max="13574" width="11.7109375" style="123" customWidth="1"/>
    <col min="13575" max="13575" width="11.140625" style="123" bestFit="1" customWidth="1"/>
    <col min="13576" max="13577" width="10.85546875" style="123" customWidth="1"/>
    <col min="13578" max="13578" width="10.5703125" style="123" bestFit="1" customWidth="1"/>
    <col min="13579" max="13582" width="10.85546875" style="123" customWidth="1"/>
    <col min="13583" max="13583" width="12.85546875" style="123" customWidth="1"/>
    <col min="13584" max="13584" width="14.5703125" style="123" customWidth="1"/>
    <col min="13585" max="13585" width="5.140625" style="123" customWidth="1"/>
    <col min="13586" max="13586" width="12" style="123" customWidth="1"/>
    <col min="13587" max="13587" width="13.140625" style="123" bestFit="1" customWidth="1"/>
    <col min="13588" max="13588" width="14.140625" style="123" bestFit="1" customWidth="1"/>
    <col min="13589" max="13589" width="12.140625" style="123" bestFit="1" customWidth="1"/>
    <col min="13590" max="13591" width="12.42578125" style="123" bestFit="1" customWidth="1"/>
    <col min="13592" max="13824" width="9.85546875" style="123"/>
    <col min="13825" max="13825" width="13.42578125" style="123" customWidth="1"/>
    <col min="13826" max="13826" width="30.85546875" style="123" customWidth="1"/>
    <col min="13827" max="13827" width="1.85546875" style="123" customWidth="1"/>
    <col min="13828" max="13829" width="10.85546875" style="123" customWidth="1"/>
    <col min="13830" max="13830" width="11.7109375" style="123" customWidth="1"/>
    <col min="13831" max="13831" width="11.140625" style="123" bestFit="1" customWidth="1"/>
    <col min="13832" max="13833" width="10.85546875" style="123" customWidth="1"/>
    <col min="13834" max="13834" width="10.5703125" style="123" bestFit="1" customWidth="1"/>
    <col min="13835" max="13838" width="10.85546875" style="123" customWidth="1"/>
    <col min="13839" max="13839" width="12.85546875" style="123" customWidth="1"/>
    <col min="13840" max="13840" width="14.5703125" style="123" customWidth="1"/>
    <col min="13841" max="13841" width="5.140625" style="123" customWidth="1"/>
    <col min="13842" max="13842" width="12" style="123" customWidth="1"/>
    <col min="13843" max="13843" width="13.140625" style="123" bestFit="1" customWidth="1"/>
    <col min="13844" max="13844" width="14.140625" style="123" bestFit="1" customWidth="1"/>
    <col min="13845" max="13845" width="12.140625" style="123" bestFit="1" customWidth="1"/>
    <col min="13846" max="13847" width="12.42578125" style="123" bestFit="1" customWidth="1"/>
    <col min="13848" max="14080" width="9.85546875" style="123"/>
    <col min="14081" max="14081" width="13.42578125" style="123" customWidth="1"/>
    <col min="14082" max="14082" width="30.85546875" style="123" customWidth="1"/>
    <col min="14083" max="14083" width="1.85546875" style="123" customWidth="1"/>
    <col min="14084" max="14085" width="10.85546875" style="123" customWidth="1"/>
    <col min="14086" max="14086" width="11.7109375" style="123" customWidth="1"/>
    <col min="14087" max="14087" width="11.140625" style="123" bestFit="1" customWidth="1"/>
    <col min="14088" max="14089" width="10.85546875" style="123" customWidth="1"/>
    <col min="14090" max="14090" width="10.5703125" style="123" bestFit="1" customWidth="1"/>
    <col min="14091" max="14094" width="10.85546875" style="123" customWidth="1"/>
    <col min="14095" max="14095" width="12.85546875" style="123" customWidth="1"/>
    <col min="14096" max="14096" width="14.5703125" style="123" customWidth="1"/>
    <col min="14097" max="14097" width="5.140625" style="123" customWidth="1"/>
    <col min="14098" max="14098" width="12" style="123" customWidth="1"/>
    <col min="14099" max="14099" width="13.140625" style="123" bestFit="1" customWidth="1"/>
    <col min="14100" max="14100" width="14.140625" style="123" bestFit="1" customWidth="1"/>
    <col min="14101" max="14101" width="12.140625" style="123" bestFit="1" customWidth="1"/>
    <col min="14102" max="14103" width="12.42578125" style="123" bestFit="1" customWidth="1"/>
    <col min="14104" max="14336" width="9.85546875" style="123"/>
    <col min="14337" max="14337" width="13.42578125" style="123" customWidth="1"/>
    <col min="14338" max="14338" width="30.85546875" style="123" customWidth="1"/>
    <col min="14339" max="14339" width="1.85546875" style="123" customWidth="1"/>
    <col min="14340" max="14341" width="10.85546875" style="123" customWidth="1"/>
    <col min="14342" max="14342" width="11.7109375" style="123" customWidth="1"/>
    <col min="14343" max="14343" width="11.140625" style="123" bestFit="1" customWidth="1"/>
    <col min="14344" max="14345" width="10.85546875" style="123" customWidth="1"/>
    <col min="14346" max="14346" width="10.5703125" style="123" bestFit="1" customWidth="1"/>
    <col min="14347" max="14350" width="10.85546875" style="123" customWidth="1"/>
    <col min="14351" max="14351" width="12.85546875" style="123" customWidth="1"/>
    <col min="14352" max="14352" width="14.5703125" style="123" customWidth="1"/>
    <col min="14353" max="14353" width="5.140625" style="123" customWidth="1"/>
    <col min="14354" max="14354" width="12" style="123" customWidth="1"/>
    <col min="14355" max="14355" width="13.140625" style="123" bestFit="1" customWidth="1"/>
    <col min="14356" max="14356" width="14.140625" style="123" bestFit="1" customWidth="1"/>
    <col min="14357" max="14357" width="12.140625" style="123" bestFit="1" customWidth="1"/>
    <col min="14358" max="14359" width="12.42578125" style="123" bestFit="1" customWidth="1"/>
    <col min="14360" max="14592" width="9.85546875" style="123"/>
    <col min="14593" max="14593" width="13.42578125" style="123" customWidth="1"/>
    <col min="14594" max="14594" width="30.85546875" style="123" customWidth="1"/>
    <col min="14595" max="14595" width="1.85546875" style="123" customWidth="1"/>
    <col min="14596" max="14597" width="10.85546875" style="123" customWidth="1"/>
    <col min="14598" max="14598" width="11.7109375" style="123" customWidth="1"/>
    <col min="14599" max="14599" width="11.140625" style="123" bestFit="1" customWidth="1"/>
    <col min="14600" max="14601" width="10.85546875" style="123" customWidth="1"/>
    <col min="14602" max="14602" width="10.5703125" style="123" bestFit="1" customWidth="1"/>
    <col min="14603" max="14606" width="10.85546875" style="123" customWidth="1"/>
    <col min="14607" max="14607" width="12.85546875" style="123" customWidth="1"/>
    <col min="14608" max="14608" width="14.5703125" style="123" customWidth="1"/>
    <col min="14609" max="14609" width="5.140625" style="123" customWidth="1"/>
    <col min="14610" max="14610" width="12" style="123" customWidth="1"/>
    <col min="14611" max="14611" width="13.140625" style="123" bestFit="1" customWidth="1"/>
    <col min="14612" max="14612" width="14.140625" style="123" bestFit="1" customWidth="1"/>
    <col min="14613" max="14613" width="12.140625" style="123" bestFit="1" customWidth="1"/>
    <col min="14614" max="14615" width="12.42578125" style="123" bestFit="1" customWidth="1"/>
    <col min="14616" max="14848" width="9.85546875" style="123"/>
    <col min="14849" max="14849" width="13.42578125" style="123" customWidth="1"/>
    <col min="14850" max="14850" width="30.85546875" style="123" customWidth="1"/>
    <col min="14851" max="14851" width="1.85546875" style="123" customWidth="1"/>
    <col min="14852" max="14853" width="10.85546875" style="123" customWidth="1"/>
    <col min="14854" max="14854" width="11.7109375" style="123" customWidth="1"/>
    <col min="14855" max="14855" width="11.140625" style="123" bestFit="1" customWidth="1"/>
    <col min="14856" max="14857" width="10.85546875" style="123" customWidth="1"/>
    <col min="14858" max="14858" width="10.5703125" style="123" bestFit="1" customWidth="1"/>
    <col min="14859" max="14862" width="10.85546875" style="123" customWidth="1"/>
    <col min="14863" max="14863" width="12.85546875" style="123" customWidth="1"/>
    <col min="14864" max="14864" width="14.5703125" style="123" customWidth="1"/>
    <col min="14865" max="14865" width="5.140625" style="123" customWidth="1"/>
    <col min="14866" max="14866" width="12" style="123" customWidth="1"/>
    <col min="14867" max="14867" width="13.140625" style="123" bestFit="1" customWidth="1"/>
    <col min="14868" max="14868" width="14.140625" style="123" bestFit="1" customWidth="1"/>
    <col min="14869" max="14869" width="12.140625" style="123" bestFit="1" customWidth="1"/>
    <col min="14870" max="14871" width="12.42578125" style="123" bestFit="1" customWidth="1"/>
    <col min="14872" max="15104" width="9.85546875" style="123"/>
    <col min="15105" max="15105" width="13.42578125" style="123" customWidth="1"/>
    <col min="15106" max="15106" width="30.85546875" style="123" customWidth="1"/>
    <col min="15107" max="15107" width="1.85546875" style="123" customWidth="1"/>
    <col min="15108" max="15109" width="10.85546875" style="123" customWidth="1"/>
    <col min="15110" max="15110" width="11.7109375" style="123" customWidth="1"/>
    <col min="15111" max="15111" width="11.140625" style="123" bestFit="1" customWidth="1"/>
    <col min="15112" max="15113" width="10.85546875" style="123" customWidth="1"/>
    <col min="15114" max="15114" width="10.5703125" style="123" bestFit="1" customWidth="1"/>
    <col min="15115" max="15118" width="10.85546875" style="123" customWidth="1"/>
    <col min="15119" max="15119" width="12.85546875" style="123" customWidth="1"/>
    <col min="15120" max="15120" width="14.5703125" style="123" customWidth="1"/>
    <col min="15121" max="15121" width="5.140625" style="123" customWidth="1"/>
    <col min="15122" max="15122" width="12" style="123" customWidth="1"/>
    <col min="15123" max="15123" width="13.140625" style="123" bestFit="1" customWidth="1"/>
    <col min="15124" max="15124" width="14.140625" style="123" bestFit="1" customWidth="1"/>
    <col min="15125" max="15125" width="12.140625" style="123" bestFit="1" customWidth="1"/>
    <col min="15126" max="15127" width="12.42578125" style="123" bestFit="1" customWidth="1"/>
    <col min="15128" max="15360" width="9.85546875" style="123"/>
    <col min="15361" max="15361" width="13.42578125" style="123" customWidth="1"/>
    <col min="15362" max="15362" width="30.85546875" style="123" customWidth="1"/>
    <col min="15363" max="15363" width="1.85546875" style="123" customWidth="1"/>
    <col min="15364" max="15365" width="10.85546875" style="123" customWidth="1"/>
    <col min="15366" max="15366" width="11.7109375" style="123" customWidth="1"/>
    <col min="15367" max="15367" width="11.140625" style="123" bestFit="1" customWidth="1"/>
    <col min="15368" max="15369" width="10.85546875" style="123" customWidth="1"/>
    <col min="15370" max="15370" width="10.5703125" style="123" bestFit="1" customWidth="1"/>
    <col min="15371" max="15374" width="10.85546875" style="123" customWidth="1"/>
    <col min="15375" max="15375" width="12.85546875" style="123" customWidth="1"/>
    <col min="15376" max="15376" width="14.5703125" style="123" customWidth="1"/>
    <col min="15377" max="15377" width="5.140625" style="123" customWidth="1"/>
    <col min="15378" max="15378" width="12" style="123" customWidth="1"/>
    <col min="15379" max="15379" width="13.140625" style="123" bestFit="1" customWidth="1"/>
    <col min="15380" max="15380" width="14.140625" style="123" bestFit="1" customWidth="1"/>
    <col min="15381" max="15381" width="12.140625" style="123" bestFit="1" customWidth="1"/>
    <col min="15382" max="15383" width="12.42578125" style="123" bestFit="1" customWidth="1"/>
    <col min="15384" max="15616" width="9.85546875" style="123"/>
    <col min="15617" max="15617" width="13.42578125" style="123" customWidth="1"/>
    <col min="15618" max="15618" width="30.85546875" style="123" customWidth="1"/>
    <col min="15619" max="15619" width="1.85546875" style="123" customWidth="1"/>
    <col min="15620" max="15621" width="10.85546875" style="123" customWidth="1"/>
    <col min="15622" max="15622" width="11.7109375" style="123" customWidth="1"/>
    <col min="15623" max="15623" width="11.140625" style="123" bestFit="1" customWidth="1"/>
    <col min="15624" max="15625" width="10.85546875" style="123" customWidth="1"/>
    <col min="15626" max="15626" width="10.5703125" style="123" bestFit="1" customWidth="1"/>
    <col min="15627" max="15630" width="10.85546875" style="123" customWidth="1"/>
    <col min="15631" max="15631" width="12.85546875" style="123" customWidth="1"/>
    <col min="15632" max="15632" width="14.5703125" style="123" customWidth="1"/>
    <col min="15633" max="15633" width="5.140625" style="123" customWidth="1"/>
    <col min="15634" max="15634" width="12" style="123" customWidth="1"/>
    <col min="15635" max="15635" width="13.140625" style="123" bestFit="1" customWidth="1"/>
    <col min="15636" max="15636" width="14.140625" style="123" bestFit="1" customWidth="1"/>
    <col min="15637" max="15637" width="12.140625" style="123" bestFit="1" customWidth="1"/>
    <col min="15638" max="15639" width="12.42578125" style="123" bestFit="1" customWidth="1"/>
    <col min="15640" max="15872" width="9.85546875" style="123"/>
    <col min="15873" max="15873" width="13.42578125" style="123" customWidth="1"/>
    <col min="15874" max="15874" width="30.85546875" style="123" customWidth="1"/>
    <col min="15875" max="15875" width="1.85546875" style="123" customWidth="1"/>
    <col min="15876" max="15877" width="10.85546875" style="123" customWidth="1"/>
    <col min="15878" max="15878" width="11.7109375" style="123" customWidth="1"/>
    <col min="15879" max="15879" width="11.140625" style="123" bestFit="1" customWidth="1"/>
    <col min="15880" max="15881" width="10.85546875" style="123" customWidth="1"/>
    <col min="15882" max="15882" width="10.5703125" style="123" bestFit="1" customWidth="1"/>
    <col min="15883" max="15886" width="10.85546875" style="123" customWidth="1"/>
    <col min="15887" max="15887" width="12.85546875" style="123" customWidth="1"/>
    <col min="15888" max="15888" width="14.5703125" style="123" customWidth="1"/>
    <col min="15889" max="15889" width="5.140625" style="123" customWidth="1"/>
    <col min="15890" max="15890" width="12" style="123" customWidth="1"/>
    <col min="15891" max="15891" width="13.140625" style="123" bestFit="1" customWidth="1"/>
    <col min="15892" max="15892" width="14.140625" style="123" bestFit="1" customWidth="1"/>
    <col min="15893" max="15893" width="12.140625" style="123" bestFit="1" customWidth="1"/>
    <col min="15894" max="15895" width="12.42578125" style="123" bestFit="1" customWidth="1"/>
    <col min="15896" max="16128" width="9.85546875" style="123"/>
    <col min="16129" max="16129" width="13.42578125" style="123" customWidth="1"/>
    <col min="16130" max="16130" width="30.85546875" style="123" customWidth="1"/>
    <col min="16131" max="16131" width="1.85546875" style="123" customWidth="1"/>
    <col min="16132" max="16133" width="10.85546875" style="123" customWidth="1"/>
    <col min="16134" max="16134" width="11.7109375" style="123" customWidth="1"/>
    <col min="16135" max="16135" width="11.140625" style="123" bestFit="1" customWidth="1"/>
    <col min="16136" max="16137" width="10.85546875" style="123" customWidth="1"/>
    <col min="16138" max="16138" width="10.5703125" style="123" bestFit="1" customWidth="1"/>
    <col min="16139" max="16142" width="10.85546875" style="123" customWidth="1"/>
    <col min="16143" max="16143" width="12.85546875" style="123" customWidth="1"/>
    <col min="16144" max="16144" width="14.5703125" style="123" customWidth="1"/>
    <col min="16145" max="16145" width="5.140625" style="123" customWidth="1"/>
    <col min="16146" max="16146" width="12" style="123" customWidth="1"/>
    <col min="16147" max="16147" width="13.140625" style="123" bestFit="1" customWidth="1"/>
    <col min="16148" max="16148" width="14.140625" style="123" bestFit="1" customWidth="1"/>
    <col min="16149" max="16149" width="12.140625" style="123" bestFit="1" customWidth="1"/>
    <col min="16150" max="16151" width="12.42578125" style="123" bestFit="1" customWidth="1"/>
    <col min="16152" max="16384" width="9.85546875" style="123"/>
  </cols>
  <sheetData>
    <row r="1" spans="1:23" s="117" customFormat="1" ht="18">
      <c r="A1" s="1" t="s">
        <v>0</v>
      </c>
      <c r="B1" s="1"/>
      <c r="D1"/>
      <c r="E1" s="116"/>
      <c r="F1" s="116"/>
      <c r="G1" s="116"/>
      <c r="H1" s="116"/>
      <c r="I1" s="116"/>
      <c r="J1" s="116"/>
      <c r="K1" s="116"/>
      <c r="L1" s="116"/>
      <c r="M1" s="116"/>
      <c r="N1" s="116"/>
      <c r="O1" s="116"/>
      <c r="P1" s="116"/>
    </row>
    <row r="2" spans="1:23" s="117" customFormat="1" ht="18">
      <c r="A2" t="s">
        <v>175</v>
      </c>
      <c r="B2"/>
      <c r="D2"/>
      <c r="E2" s="116"/>
      <c r="F2" s="116"/>
      <c r="G2" s="116"/>
      <c r="H2" s="116"/>
      <c r="I2" s="116"/>
      <c r="J2" s="116"/>
      <c r="K2" s="116"/>
      <c r="L2" s="116"/>
      <c r="M2" s="116"/>
      <c r="N2" s="116"/>
      <c r="O2" s="116"/>
      <c r="P2" s="116"/>
    </row>
    <row r="3" spans="1:23" s="117" customFormat="1" ht="18">
      <c r="A3" s="111" t="s">
        <v>2</v>
      </c>
      <c r="B3" s="111"/>
      <c r="D3"/>
      <c r="E3" s="116"/>
      <c r="F3" s="116"/>
      <c r="G3" s="116"/>
      <c r="H3" s="116"/>
      <c r="I3" s="116"/>
      <c r="J3" s="116"/>
      <c r="K3" s="116"/>
      <c r="L3" s="116"/>
      <c r="M3" s="116"/>
      <c r="N3" s="116"/>
      <c r="O3" s="116"/>
      <c r="P3" s="116"/>
    </row>
    <row r="4" spans="1:23" s="117" customFormat="1" ht="18">
      <c r="A4" t="s">
        <v>14</v>
      </c>
      <c r="B4"/>
      <c r="D4"/>
      <c r="E4" s="116"/>
      <c r="F4" s="116"/>
      <c r="G4" s="116"/>
      <c r="H4" s="116"/>
      <c r="I4" s="116"/>
      <c r="J4" s="116"/>
      <c r="K4" s="116"/>
      <c r="L4" s="116"/>
      <c r="M4" s="116"/>
      <c r="N4" s="116"/>
      <c r="O4" s="116"/>
      <c r="P4" s="116"/>
    </row>
    <row r="5" spans="1:23" s="117" customFormat="1" ht="18">
      <c r="A5" t="s">
        <v>3</v>
      </c>
      <c r="B5"/>
      <c r="D5"/>
      <c r="E5" s="116"/>
      <c r="F5" s="116"/>
      <c r="G5" s="116"/>
      <c r="H5" s="116"/>
      <c r="I5" s="116"/>
      <c r="J5" s="116"/>
      <c r="K5" s="116"/>
      <c r="L5" s="116"/>
      <c r="M5" s="116"/>
      <c r="N5" s="116"/>
      <c r="O5" s="116"/>
      <c r="P5" s="116"/>
    </row>
    <row r="6" spans="1:23" s="117" customFormat="1" ht="18">
      <c r="A6" s="119"/>
      <c r="B6" s="119"/>
      <c r="D6" s="119"/>
      <c r="E6" s="119"/>
      <c r="F6" s="119"/>
      <c r="G6" s="119"/>
      <c r="H6" s="119"/>
      <c r="I6" s="119"/>
      <c r="J6" s="119"/>
      <c r="K6" s="119"/>
      <c r="L6" s="119"/>
      <c r="M6" s="119"/>
      <c r="N6" s="119"/>
      <c r="O6" s="119"/>
      <c r="P6" s="119"/>
    </row>
    <row r="7" spans="1:23" s="118" customFormat="1" ht="16.5" thickBot="1">
      <c r="B7" s="121"/>
      <c r="C7" s="122"/>
      <c r="D7" s="123"/>
      <c r="E7" s="123"/>
      <c r="F7" s="124"/>
      <c r="G7" s="124"/>
      <c r="H7" s="123"/>
      <c r="I7" s="123" t="s">
        <v>221</v>
      </c>
      <c r="J7" s="123" t="s">
        <v>221</v>
      </c>
      <c r="K7" s="123"/>
      <c r="L7" s="123"/>
      <c r="M7" s="124"/>
      <c r="N7" s="125"/>
      <c r="O7" s="123"/>
      <c r="P7" s="123"/>
      <c r="T7" s="703"/>
      <c r="U7" s="703"/>
    </row>
    <row r="8" spans="1:23" s="118" customFormat="1" ht="16.5" thickBot="1">
      <c r="B8" s="642" t="s">
        <v>82</v>
      </c>
      <c r="C8" s="642" t="s">
        <v>83</v>
      </c>
      <c r="D8" s="456" t="s">
        <v>86</v>
      </c>
      <c r="E8" s="642" t="s">
        <v>51</v>
      </c>
      <c r="F8" s="642" t="s">
        <v>52</v>
      </c>
      <c r="G8" s="642" t="s">
        <v>53</v>
      </c>
      <c r="H8" s="642" t="s">
        <v>54</v>
      </c>
      <c r="I8" s="642" t="s">
        <v>55</v>
      </c>
      <c r="J8" s="642" t="s">
        <v>56</v>
      </c>
      <c r="K8" s="642" t="s">
        <v>57</v>
      </c>
      <c r="L8" s="642" t="s">
        <v>68</v>
      </c>
      <c r="M8" s="642" t="s">
        <v>69</v>
      </c>
      <c r="N8" s="642" t="s">
        <v>163</v>
      </c>
      <c r="O8" s="642" t="s">
        <v>162</v>
      </c>
      <c r="P8" s="642" t="s">
        <v>169</v>
      </c>
      <c r="T8" s="125"/>
      <c r="U8" s="129"/>
    </row>
    <row r="9" spans="1:23" s="133" customFormat="1" ht="32.1" customHeight="1" thickBot="1">
      <c r="A9" s="457" t="s">
        <v>1</v>
      </c>
      <c r="B9" s="457" t="s">
        <v>222</v>
      </c>
      <c r="C9" s="457" t="s">
        <v>87</v>
      </c>
      <c r="D9" s="733">
        <v>42644</v>
      </c>
      <c r="E9" s="734">
        <v>42675</v>
      </c>
      <c r="F9" s="734">
        <v>42705</v>
      </c>
      <c r="G9" s="734">
        <v>42736</v>
      </c>
      <c r="H9" s="734">
        <v>42767</v>
      </c>
      <c r="I9" s="734">
        <v>42795</v>
      </c>
      <c r="J9" s="734">
        <v>42826</v>
      </c>
      <c r="K9" s="734">
        <v>42856</v>
      </c>
      <c r="L9" s="734">
        <v>42887</v>
      </c>
      <c r="M9" s="734">
        <v>42917</v>
      </c>
      <c r="N9" s="734">
        <v>42948</v>
      </c>
      <c r="O9" s="734">
        <v>42979</v>
      </c>
      <c r="P9" s="735" t="s">
        <v>418</v>
      </c>
      <c r="R9" s="131"/>
      <c r="S9" s="131"/>
    </row>
    <row r="10" spans="1:23" ht="14.1" customHeight="1">
      <c r="A10" s="458">
        <v>1</v>
      </c>
      <c r="B10" s="465">
        <v>4020</v>
      </c>
      <c r="C10" s="487" t="s">
        <v>95</v>
      </c>
      <c r="D10" s="490">
        <v>0</v>
      </c>
      <c r="E10" s="490">
        <v>0</v>
      </c>
      <c r="F10" s="490">
        <v>0</v>
      </c>
      <c r="G10" s="490">
        <v>0</v>
      </c>
      <c r="H10" s="490">
        <v>0</v>
      </c>
      <c r="I10" s="490">
        <v>0</v>
      </c>
      <c r="J10" s="490">
        <v>0</v>
      </c>
      <c r="K10" s="490">
        <v>0</v>
      </c>
      <c r="L10" s="490">
        <v>59822</v>
      </c>
      <c r="M10" s="490">
        <v>0</v>
      </c>
      <c r="N10" s="490">
        <v>0</v>
      </c>
      <c r="O10" s="490">
        <v>0</v>
      </c>
      <c r="P10" s="460">
        <f>ROUND(SUM(D10:O10),0)</f>
        <v>59822</v>
      </c>
      <c r="Q10" s="240"/>
      <c r="R10" s="241"/>
      <c r="S10" s="240"/>
      <c r="T10" s="124"/>
      <c r="U10" s="124"/>
      <c r="V10" s="124"/>
      <c r="W10" s="124"/>
    </row>
    <row r="11" spans="1:23" ht="14.1" customHeight="1">
      <c r="A11" s="453">
        <v>2</v>
      </c>
      <c r="B11" s="466">
        <v>4030</v>
      </c>
      <c r="C11" s="475" t="s">
        <v>96</v>
      </c>
      <c r="D11" s="181">
        <v>0</v>
      </c>
      <c r="E11" s="181">
        <v>0</v>
      </c>
      <c r="F11" s="181">
        <v>0</v>
      </c>
      <c r="G11" s="181">
        <v>0</v>
      </c>
      <c r="H11" s="181">
        <v>0</v>
      </c>
      <c r="I11" s="181">
        <v>0</v>
      </c>
      <c r="J11" s="181">
        <v>0</v>
      </c>
      <c r="K11" s="181">
        <v>0</v>
      </c>
      <c r="L11" s="181">
        <v>0</v>
      </c>
      <c r="M11" s="181">
        <v>0</v>
      </c>
      <c r="N11" s="181">
        <v>0</v>
      </c>
      <c r="O11" s="181">
        <v>0</v>
      </c>
      <c r="P11" s="491">
        <f>ROUND(SUM(D11:O11),0)</f>
        <v>0</v>
      </c>
      <c r="Q11" s="150"/>
      <c r="R11" s="210"/>
      <c r="S11" s="215"/>
      <c r="T11" s="124"/>
      <c r="U11" s="124"/>
      <c r="V11" s="124"/>
      <c r="W11" s="124"/>
    </row>
    <row r="12" spans="1:23" ht="14.1" customHeight="1">
      <c r="A12" s="453">
        <v>3</v>
      </c>
      <c r="B12" s="467">
        <v>4048</v>
      </c>
      <c r="C12" s="476" t="s">
        <v>97</v>
      </c>
      <c r="D12" s="181">
        <v>44616.75</v>
      </c>
      <c r="E12" s="181">
        <v>87269.7</v>
      </c>
      <c r="F12" s="181">
        <v>50950.85</v>
      </c>
      <c r="G12" s="181">
        <v>41635.449999999997</v>
      </c>
      <c r="H12" s="181">
        <v>38412.25</v>
      </c>
      <c r="I12" s="181">
        <v>40274.75</v>
      </c>
      <c r="J12" s="181">
        <v>40675.5</v>
      </c>
      <c r="K12" s="181">
        <v>41175</v>
      </c>
      <c r="L12" s="181">
        <v>43964.5</v>
      </c>
      <c r="M12" s="181">
        <v>43266.25</v>
      </c>
      <c r="N12" s="181">
        <v>41911</v>
      </c>
      <c r="O12" s="181">
        <v>41404.5</v>
      </c>
      <c r="P12" s="491">
        <f>ROUND(SUM(D12:O12),0)</f>
        <v>555557</v>
      </c>
      <c r="Q12" s="124"/>
      <c r="R12" s="210"/>
      <c r="S12" s="215"/>
      <c r="T12" s="124"/>
      <c r="U12" s="124"/>
      <c r="V12" s="124"/>
      <c r="W12" s="124"/>
    </row>
    <row r="13" spans="1:23" ht="14.1" customHeight="1">
      <c r="A13" s="453">
        <v>4</v>
      </c>
      <c r="B13" s="468">
        <v>4049</v>
      </c>
      <c r="C13" s="475" t="s">
        <v>98</v>
      </c>
      <c r="D13" s="181">
        <v>1394.5</v>
      </c>
      <c r="E13" s="181">
        <v>1591.5</v>
      </c>
      <c r="F13" s="181">
        <v>2581</v>
      </c>
      <c r="G13" s="181">
        <v>3185</v>
      </c>
      <c r="H13" s="181">
        <v>4429.5</v>
      </c>
      <c r="I13" s="181">
        <v>3436</v>
      </c>
      <c r="J13" s="181">
        <v>2584</v>
      </c>
      <c r="K13" s="181">
        <v>3155.5</v>
      </c>
      <c r="L13" s="181">
        <v>1583</v>
      </c>
      <c r="M13" s="181">
        <v>1875</v>
      </c>
      <c r="N13" s="181">
        <v>2956.5</v>
      </c>
      <c r="O13" s="181">
        <v>3654.5</v>
      </c>
      <c r="P13" s="491">
        <f>ROUND(SUM(D13:O13),0)-4</f>
        <v>32422</v>
      </c>
      <c r="Q13" s="124"/>
      <c r="R13" s="210"/>
      <c r="S13" s="215"/>
      <c r="T13" s="124"/>
      <c r="U13" s="124"/>
      <c r="V13" s="124"/>
      <c r="W13" s="124"/>
    </row>
    <row r="14" spans="1:23" ht="14.1" customHeight="1">
      <c r="A14" s="453">
        <v>5</v>
      </c>
      <c r="B14" s="468">
        <v>4050</v>
      </c>
      <c r="C14" s="475" t="s">
        <v>99</v>
      </c>
      <c r="D14" s="181">
        <v>0</v>
      </c>
      <c r="E14" s="181">
        <v>0</v>
      </c>
      <c r="F14" s="181">
        <v>0</v>
      </c>
      <c r="G14" s="181">
        <v>0</v>
      </c>
      <c r="H14" s="181">
        <v>0</v>
      </c>
      <c r="I14" s="181">
        <v>0</v>
      </c>
      <c r="J14" s="181">
        <v>0</v>
      </c>
      <c r="K14" s="181">
        <v>0</v>
      </c>
      <c r="L14" s="181">
        <v>0</v>
      </c>
      <c r="M14" s="181">
        <v>0</v>
      </c>
      <c r="N14" s="181">
        <v>0</v>
      </c>
      <c r="O14" s="181">
        <v>0</v>
      </c>
      <c r="P14" s="491">
        <f>ROUND(SUM(D14:O14),0)</f>
        <v>0</v>
      </c>
      <c r="Q14" s="150"/>
      <c r="R14" s="210"/>
      <c r="S14" s="215"/>
      <c r="T14" s="124"/>
      <c r="U14" s="124"/>
      <c r="V14" s="124"/>
      <c r="W14" s="124"/>
    </row>
    <row r="15" spans="1:23" ht="14.1" customHeight="1">
      <c r="A15" s="453">
        <v>6</v>
      </c>
      <c r="B15" s="468">
        <v>4070</v>
      </c>
      <c r="C15" s="475" t="s">
        <v>100</v>
      </c>
      <c r="D15" s="181">
        <v>57.5</v>
      </c>
      <c r="E15" s="181">
        <v>57.5</v>
      </c>
      <c r="F15" s="181">
        <v>57.5</v>
      </c>
      <c r="G15" s="181">
        <v>65</v>
      </c>
      <c r="H15" s="181">
        <v>65</v>
      </c>
      <c r="I15" s="181">
        <v>65</v>
      </c>
      <c r="J15" s="181">
        <v>65</v>
      </c>
      <c r="K15" s="181">
        <v>65</v>
      </c>
      <c r="L15" s="181">
        <v>65</v>
      </c>
      <c r="M15" s="181">
        <v>65</v>
      </c>
      <c r="N15" s="181">
        <v>65</v>
      </c>
      <c r="O15" s="181">
        <v>65</v>
      </c>
      <c r="P15" s="491">
        <f>SUM(D15:O15)</f>
        <v>757.5</v>
      </c>
      <c r="Q15" s="150"/>
      <c r="R15" s="210"/>
      <c r="S15" s="215"/>
      <c r="T15" s="124"/>
      <c r="U15" s="124"/>
      <c r="V15" s="124"/>
      <c r="W15" s="124"/>
    </row>
    <row r="16" spans="1:23" ht="14.1" customHeight="1">
      <c r="A16" s="453">
        <v>7</v>
      </c>
      <c r="B16" s="467">
        <v>4090</v>
      </c>
      <c r="C16" s="476" t="s">
        <v>101</v>
      </c>
      <c r="D16" s="181">
        <v>5808.5</v>
      </c>
      <c r="E16" s="181">
        <v>2906</v>
      </c>
      <c r="F16" s="181">
        <v>2617.75</v>
      </c>
      <c r="G16" s="181">
        <v>2289.25</v>
      </c>
      <c r="H16" s="181">
        <v>3726.25</v>
      </c>
      <c r="I16" s="181">
        <v>1638.25</v>
      </c>
      <c r="J16" s="181">
        <v>4761</v>
      </c>
      <c r="K16" s="181">
        <v>3006.5</v>
      </c>
      <c r="L16" s="181">
        <v>6092.25</v>
      </c>
      <c r="M16" s="181">
        <v>2053.5</v>
      </c>
      <c r="N16" s="181">
        <v>6255.75</v>
      </c>
      <c r="O16" s="181">
        <v>5486.25</v>
      </c>
      <c r="P16" s="491">
        <f t="shared" ref="P16:P24" si="0">ROUND(SUM(D16:O16),0)</f>
        <v>46641</v>
      </c>
      <c r="Q16" s="124"/>
      <c r="R16" s="210"/>
      <c r="S16" s="215"/>
      <c r="T16" s="124"/>
      <c r="U16" s="124"/>
      <c r="V16" s="124"/>
      <c r="W16" s="124"/>
    </row>
    <row r="17" spans="1:23" ht="14.1" customHeight="1">
      <c r="A17" s="453">
        <v>8</v>
      </c>
      <c r="B17" s="467">
        <v>4126</v>
      </c>
      <c r="C17" s="476" t="s">
        <v>102</v>
      </c>
      <c r="D17" s="181">
        <v>0</v>
      </c>
      <c r="E17" s="181">
        <v>0</v>
      </c>
      <c r="F17" s="181">
        <v>0</v>
      </c>
      <c r="G17" s="181">
        <v>0</v>
      </c>
      <c r="H17" s="181">
        <v>0</v>
      </c>
      <c r="I17" s="181">
        <v>0</v>
      </c>
      <c r="J17" s="181">
        <v>0</v>
      </c>
      <c r="K17" s="181">
        <v>0</v>
      </c>
      <c r="L17" s="181">
        <v>0</v>
      </c>
      <c r="M17" s="181">
        <v>0</v>
      </c>
      <c r="N17" s="181">
        <v>0</v>
      </c>
      <c r="O17" s="181">
        <v>0</v>
      </c>
      <c r="P17" s="491">
        <f t="shared" si="0"/>
        <v>0</v>
      </c>
      <c r="Q17" s="124"/>
      <c r="R17" s="210"/>
      <c r="S17" s="215"/>
      <c r="T17" s="124"/>
      <c r="U17" s="124"/>
      <c r="V17" s="124"/>
      <c r="W17" s="124"/>
    </row>
    <row r="18" spans="1:23" ht="14.1" customHeight="1">
      <c r="A18" s="453">
        <v>9</v>
      </c>
      <c r="B18" s="468">
        <v>4128</v>
      </c>
      <c r="C18" s="475" t="s">
        <v>103</v>
      </c>
      <c r="D18" s="181">
        <v>1120</v>
      </c>
      <c r="E18" s="181">
        <v>3520</v>
      </c>
      <c r="F18" s="181">
        <v>1520</v>
      </c>
      <c r="G18" s="181">
        <v>320</v>
      </c>
      <c r="H18" s="181">
        <v>1927.7</v>
      </c>
      <c r="I18" s="181">
        <v>2285.7600000000002</v>
      </c>
      <c r="J18" s="181">
        <v>2080</v>
      </c>
      <c r="K18" s="181">
        <v>1200</v>
      </c>
      <c r="L18" s="181">
        <v>2474.3200000000002</v>
      </c>
      <c r="M18" s="181">
        <v>2103.7600000000002</v>
      </c>
      <c r="N18" s="181">
        <v>1280</v>
      </c>
      <c r="O18" s="181">
        <v>1080</v>
      </c>
      <c r="P18" s="491">
        <f t="shared" si="0"/>
        <v>20912</v>
      </c>
      <c r="Q18" s="124"/>
      <c r="R18" s="210"/>
      <c r="S18" s="215"/>
      <c r="T18" s="124"/>
      <c r="U18" s="124"/>
      <c r="V18" s="124"/>
      <c r="W18" s="124"/>
    </row>
    <row r="19" spans="1:23" ht="14.1" customHeight="1">
      <c r="A19" s="453">
        <v>10</v>
      </c>
      <c r="B19" s="467">
        <v>4209</v>
      </c>
      <c r="C19" s="476" t="s">
        <v>104</v>
      </c>
      <c r="D19" s="181">
        <v>0</v>
      </c>
      <c r="E19" s="181">
        <v>0</v>
      </c>
      <c r="F19" s="181">
        <v>0</v>
      </c>
      <c r="G19" s="181">
        <v>0</v>
      </c>
      <c r="H19" s="181">
        <v>0</v>
      </c>
      <c r="I19" s="181">
        <v>0</v>
      </c>
      <c r="J19" s="181">
        <v>0</v>
      </c>
      <c r="K19" s="181">
        <v>0</v>
      </c>
      <c r="L19" s="181">
        <v>0</v>
      </c>
      <c r="M19" s="181">
        <v>0</v>
      </c>
      <c r="N19" s="181">
        <v>0</v>
      </c>
      <c r="O19" s="181">
        <v>0</v>
      </c>
      <c r="P19" s="491">
        <f t="shared" si="0"/>
        <v>0</v>
      </c>
      <c r="Q19" s="124"/>
      <c r="R19" s="210"/>
      <c r="S19" s="215"/>
      <c r="T19" s="124"/>
      <c r="U19" s="124"/>
      <c r="V19" s="124"/>
      <c r="W19" s="124"/>
    </row>
    <row r="20" spans="1:23" ht="14.1" customHeight="1">
      <c r="A20" s="453">
        <v>11</v>
      </c>
      <c r="B20" s="467">
        <v>4213</v>
      </c>
      <c r="C20" s="476" t="s">
        <v>106</v>
      </c>
      <c r="D20" s="181">
        <v>61.84</v>
      </c>
      <c r="E20" s="181">
        <v>16.54</v>
      </c>
      <c r="F20" s="181">
        <v>3.07</v>
      </c>
      <c r="G20" s="181">
        <v>48.09</v>
      </c>
      <c r="H20" s="181">
        <v>31.62</v>
      </c>
      <c r="I20" s="181">
        <v>50.42</v>
      </c>
      <c r="J20" s="181">
        <v>44.34</v>
      </c>
      <c r="K20" s="181">
        <v>126.85</v>
      </c>
      <c r="L20" s="181">
        <v>0</v>
      </c>
      <c r="M20" s="181">
        <v>17.39</v>
      </c>
      <c r="N20" s="181">
        <v>39.44</v>
      </c>
      <c r="O20" s="181">
        <v>51.92</v>
      </c>
      <c r="P20" s="491">
        <f t="shared" si="0"/>
        <v>492</v>
      </c>
      <c r="Q20" s="124"/>
      <c r="R20" s="210"/>
      <c r="S20" s="215"/>
      <c r="T20" s="124"/>
      <c r="U20" s="124"/>
      <c r="V20" s="124"/>
      <c r="W20" s="124"/>
    </row>
    <row r="21" spans="1:23" ht="15">
      <c r="A21" s="453">
        <v>12</v>
      </c>
      <c r="B21" s="468">
        <v>4216</v>
      </c>
      <c r="C21" s="475" t="s">
        <v>224</v>
      </c>
      <c r="D21" s="181">
        <v>0</v>
      </c>
      <c r="E21" s="181">
        <v>0</v>
      </c>
      <c r="F21" s="181">
        <v>0</v>
      </c>
      <c r="G21" s="181">
        <v>0</v>
      </c>
      <c r="H21" s="181">
        <v>0</v>
      </c>
      <c r="I21" s="181">
        <v>0</v>
      </c>
      <c r="J21" s="181">
        <v>0</v>
      </c>
      <c r="K21" s="181">
        <v>0</v>
      </c>
      <c r="L21" s="181">
        <v>0</v>
      </c>
      <c r="M21" s="181">
        <v>0</v>
      </c>
      <c r="N21" s="181">
        <v>0</v>
      </c>
      <c r="O21" s="181">
        <v>0</v>
      </c>
      <c r="P21" s="491">
        <f t="shared" si="0"/>
        <v>0</v>
      </c>
      <c r="Q21" s="124"/>
      <c r="R21" s="210"/>
      <c r="S21" s="215"/>
      <c r="T21" s="124"/>
      <c r="U21" s="124"/>
      <c r="V21" s="124"/>
      <c r="W21" s="124"/>
    </row>
    <row r="22" spans="1:23" ht="14.1" customHeight="1">
      <c r="A22" s="453">
        <v>13</v>
      </c>
      <c r="B22" s="469">
        <v>4222</v>
      </c>
      <c r="C22" s="476" t="s">
        <v>108</v>
      </c>
      <c r="D22" s="181">
        <v>97443.98</v>
      </c>
      <c r="E22" s="181">
        <v>72258.86</v>
      </c>
      <c r="F22" s="181">
        <v>99693.36</v>
      </c>
      <c r="G22" s="181">
        <v>76518.100000000006</v>
      </c>
      <c r="H22" s="181">
        <v>60127</v>
      </c>
      <c r="I22" s="181">
        <v>60646.07</v>
      </c>
      <c r="J22" s="181">
        <v>87658.559999999998</v>
      </c>
      <c r="K22" s="181">
        <v>82394.990000000005</v>
      </c>
      <c r="L22" s="181">
        <v>91333.2</v>
      </c>
      <c r="M22" s="181">
        <v>82974.64</v>
      </c>
      <c r="N22" s="181">
        <v>90735.24</v>
      </c>
      <c r="O22" s="181">
        <v>76065.13</v>
      </c>
      <c r="P22" s="491">
        <f t="shared" si="0"/>
        <v>977849</v>
      </c>
      <c r="Q22" s="124"/>
      <c r="R22" s="214"/>
      <c r="S22" s="215"/>
      <c r="T22" s="124"/>
      <c r="U22" s="124"/>
      <c r="V22" s="124"/>
      <c r="W22" s="124"/>
    </row>
    <row r="23" spans="1:23" ht="12.75" customHeight="1">
      <c r="A23" s="453">
        <v>15</v>
      </c>
      <c r="B23" s="469">
        <v>4231</v>
      </c>
      <c r="C23" s="476" t="s">
        <v>109</v>
      </c>
      <c r="D23" s="181">
        <v>0</v>
      </c>
      <c r="E23" s="181">
        <v>0</v>
      </c>
      <c r="F23" s="181">
        <v>15083.8</v>
      </c>
      <c r="G23" s="181">
        <v>0</v>
      </c>
      <c r="H23" s="181">
        <v>0</v>
      </c>
      <c r="I23" s="181">
        <v>15083.8</v>
      </c>
      <c r="J23" s="181">
        <v>0</v>
      </c>
      <c r="K23" s="181">
        <v>0</v>
      </c>
      <c r="L23" s="181">
        <v>15083.8</v>
      </c>
      <c r="M23" s="181">
        <v>0</v>
      </c>
      <c r="N23" s="181">
        <v>15083.8</v>
      </c>
      <c r="O23" s="181">
        <v>0</v>
      </c>
      <c r="P23" s="491">
        <f t="shared" si="0"/>
        <v>60335</v>
      </c>
      <c r="Q23" s="124"/>
      <c r="R23" s="210"/>
      <c r="S23" s="215"/>
      <c r="T23" s="149"/>
      <c r="U23" s="124"/>
      <c r="V23" s="211"/>
      <c r="W23" s="124"/>
    </row>
    <row r="24" spans="1:23" ht="14.1" customHeight="1">
      <c r="A24" s="453">
        <v>16</v>
      </c>
      <c r="B24" s="467">
        <v>4234</v>
      </c>
      <c r="C24" s="476" t="s">
        <v>110</v>
      </c>
      <c r="D24" s="181">
        <v>0</v>
      </c>
      <c r="E24" s="181">
        <v>0</v>
      </c>
      <c r="F24" s="181">
        <v>0</v>
      </c>
      <c r="G24" s="181">
        <v>0</v>
      </c>
      <c r="H24" s="181">
        <v>0</v>
      </c>
      <c r="I24" s="181">
        <v>0</v>
      </c>
      <c r="J24" s="181">
        <v>0</v>
      </c>
      <c r="K24" s="181">
        <v>0</v>
      </c>
      <c r="L24" s="181">
        <v>0</v>
      </c>
      <c r="M24" s="181">
        <v>0</v>
      </c>
      <c r="N24" s="181">
        <v>0</v>
      </c>
      <c r="O24" s="181">
        <v>0</v>
      </c>
      <c r="P24" s="491">
        <f t="shared" si="0"/>
        <v>0</v>
      </c>
      <c r="Q24" s="124"/>
      <c r="R24" s="210"/>
      <c r="S24" s="215"/>
      <c r="T24" s="124"/>
      <c r="U24" s="124"/>
      <c r="V24" s="124"/>
      <c r="W24" s="124"/>
    </row>
    <row r="25" spans="1:23" ht="14.1" customHeight="1">
      <c r="A25" s="453">
        <v>17</v>
      </c>
      <c r="B25" s="467">
        <v>4262</v>
      </c>
      <c r="C25" s="476" t="s">
        <v>226</v>
      </c>
      <c r="D25" s="181">
        <v>224</v>
      </c>
      <c r="E25" s="181">
        <v>0</v>
      </c>
      <c r="F25" s="181">
        <v>448</v>
      </c>
      <c r="G25" s="181">
        <v>0</v>
      </c>
      <c r="H25" s="181">
        <v>672</v>
      </c>
      <c r="I25" s="181">
        <v>448</v>
      </c>
      <c r="J25" s="181">
        <v>448</v>
      </c>
      <c r="K25" s="181">
        <v>448</v>
      </c>
      <c r="L25" s="181">
        <v>112</v>
      </c>
      <c r="M25" s="181">
        <v>0</v>
      </c>
      <c r="N25" s="181">
        <v>336</v>
      </c>
      <c r="O25" s="181">
        <v>224</v>
      </c>
      <c r="P25" s="491">
        <f>SUM(D25:O25)</f>
        <v>3360</v>
      </c>
      <c r="Q25" s="124"/>
      <c r="R25" s="210"/>
      <c r="S25" s="215"/>
      <c r="T25" s="124"/>
      <c r="U25" s="124"/>
      <c r="V25" s="124"/>
      <c r="W25" s="124"/>
    </row>
    <row r="26" spans="1:23" ht="14.1" customHeight="1">
      <c r="A26" s="453">
        <v>18</v>
      </c>
      <c r="B26" s="467">
        <v>4324</v>
      </c>
      <c r="C26" s="476" t="s">
        <v>112</v>
      </c>
      <c r="D26" s="181">
        <v>3804</v>
      </c>
      <c r="E26" s="181">
        <v>4864</v>
      </c>
      <c r="F26" s="181">
        <v>1488</v>
      </c>
      <c r="G26" s="181">
        <v>6104</v>
      </c>
      <c r="H26" s="181">
        <v>16280</v>
      </c>
      <c r="I26" s="181">
        <v>24556</v>
      </c>
      <c r="J26" s="181">
        <v>22428</v>
      </c>
      <c r="K26" s="181">
        <v>12860</v>
      </c>
      <c r="L26" s="181">
        <v>2352</v>
      </c>
      <c r="M26" s="181">
        <v>2676</v>
      </c>
      <c r="N26" s="181">
        <v>11284</v>
      </c>
      <c r="O26" s="181">
        <v>20992</v>
      </c>
      <c r="P26" s="491">
        <f t="shared" ref="P26:P36" si="1">ROUND(SUM(D26:O26),0)</f>
        <v>129688</v>
      </c>
      <c r="Q26" s="124"/>
      <c r="R26" s="210"/>
      <c r="S26" s="215"/>
      <c r="T26" s="124"/>
      <c r="U26" s="124"/>
      <c r="V26" s="124"/>
      <c r="W26" s="124"/>
    </row>
    <row r="27" spans="1:23" ht="14.1" customHeight="1">
      <c r="A27" s="453">
        <v>19</v>
      </c>
      <c r="B27" s="467">
        <v>4325</v>
      </c>
      <c r="C27" s="476" t="s">
        <v>113</v>
      </c>
      <c r="D27" s="181">
        <v>0</v>
      </c>
      <c r="E27" s="181">
        <v>0</v>
      </c>
      <c r="F27" s="181">
        <v>0</v>
      </c>
      <c r="G27" s="181">
        <v>0</v>
      </c>
      <c r="H27" s="181">
        <v>0</v>
      </c>
      <c r="I27" s="181">
        <v>0</v>
      </c>
      <c r="J27" s="181">
        <v>0</v>
      </c>
      <c r="K27" s="181">
        <v>0</v>
      </c>
      <c r="L27" s="181">
        <v>0</v>
      </c>
      <c r="M27" s="181">
        <v>0</v>
      </c>
      <c r="N27" s="181">
        <v>0</v>
      </c>
      <c r="O27" s="181">
        <v>0</v>
      </c>
      <c r="P27" s="491">
        <f t="shared" si="1"/>
        <v>0</v>
      </c>
      <c r="Q27" s="124"/>
      <c r="R27" s="210"/>
      <c r="S27" s="215"/>
      <c r="T27" s="124"/>
      <c r="U27" s="124"/>
      <c r="V27" s="124"/>
      <c r="W27" s="124"/>
    </row>
    <row r="28" spans="1:23" ht="14.1" customHeight="1">
      <c r="A28" s="453">
        <v>20</v>
      </c>
      <c r="B28" s="467">
        <v>4337</v>
      </c>
      <c r="C28" s="475" t="s">
        <v>114</v>
      </c>
      <c r="D28" s="181">
        <v>0</v>
      </c>
      <c r="E28" s="181">
        <v>0</v>
      </c>
      <c r="F28" s="181">
        <v>0</v>
      </c>
      <c r="G28" s="181">
        <v>0</v>
      </c>
      <c r="H28" s="181">
        <v>0</v>
      </c>
      <c r="I28" s="181">
        <v>0</v>
      </c>
      <c r="J28" s="181">
        <v>0</v>
      </c>
      <c r="K28" s="181">
        <v>0</v>
      </c>
      <c r="L28" s="181">
        <v>0</v>
      </c>
      <c r="M28" s="181">
        <v>0</v>
      </c>
      <c r="N28" s="181">
        <v>0</v>
      </c>
      <c r="O28" s="181">
        <v>0</v>
      </c>
      <c r="P28" s="491">
        <f t="shared" si="1"/>
        <v>0</v>
      </c>
      <c r="Q28" s="150"/>
      <c r="R28" s="210"/>
      <c r="S28" s="215"/>
      <c r="T28" s="124"/>
      <c r="U28" s="124"/>
      <c r="V28" s="124"/>
      <c r="W28" s="124"/>
    </row>
    <row r="29" spans="1:23" ht="14.1" customHeight="1">
      <c r="A29" s="453">
        <v>21</v>
      </c>
      <c r="B29" s="467">
        <v>4338</v>
      </c>
      <c r="C29" s="476" t="s">
        <v>115</v>
      </c>
      <c r="D29" s="181">
        <v>334</v>
      </c>
      <c r="E29" s="181">
        <v>501</v>
      </c>
      <c r="F29" s="181">
        <v>0</v>
      </c>
      <c r="G29" s="181">
        <v>501</v>
      </c>
      <c r="H29" s="181">
        <v>501</v>
      </c>
      <c r="I29" s="181">
        <v>167</v>
      </c>
      <c r="J29" s="181">
        <v>1102</v>
      </c>
      <c r="K29" s="181">
        <v>1436</v>
      </c>
      <c r="L29" s="181">
        <v>668</v>
      </c>
      <c r="M29" s="181">
        <v>1002</v>
      </c>
      <c r="N29" s="181">
        <v>0</v>
      </c>
      <c r="O29" s="181">
        <v>801</v>
      </c>
      <c r="P29" s="491">
        <f t="shared" si="1"/>
        <v>7013</v>
      </c>
      <c r="Q29" s="124"/>
      <c r="R29" s="210"/>
      <c r="S29" s="215"/>
      <c r="T29" s="124"/>
      <c r="U29" s="124"/>
      <c r="V29" s="124"/>
      <c r="W29" s="124"/>
    </row>
    <row r="30" spans="1:23" ht="14.1" customHeight="1">
      <c r="A30" s="453">
        <v>22</v>
      </c>
      <c r="B30" s="467">
        <v>4389</v>
      </c>
      <c r="C30" s="475" t="s">
        <v>116</v>
      </c>
      <c r="D30" s="181">
        <v>0</v>
      </c>
      <c r="E30" s="181">
        <v>0</v>
      </c>
      <c r="F30" s="181">
        <v>0</v>
      </c>
      <c r="G30" s="181">
        <v>0</v>
      </c>
      <c r="H30" s="181">
        <v>0</v>
      </c>
      <c r="I30" s="181">
        <v>0</v>
      </c>
      <c r="J30" s="181">
        <v>0</v>
      </c>
      <c r="K30" s="181">
        <v>0</v>
      </c>
      <c r="L30" s="181">
        <v>0</v>
      </c>
      <c r="M30" s="181">
        <v>0</v>
      </c>
      <c r="N30" s="181">
        <v>0</v>
      </c>
      <c r="O30" s="181">
        <v>0</v>
      </c>
      <c r="P30" s="491">
        <f t="shared" si="1"/>
        <v>0</v>
      </c>
      <c r="Q30" s="150"/>
      <c r="R30" s="210"/>
      <c r="S30" s="215"/>
      <c r="T30" s="124"/>
      <c r="U30" s="124"/>
      <c r="V30" s="124"/>
      <c r="W30" s="124"/>
    </row>
    <row r="31" spans="1:23" ht="14.1" customHeight="1">
      <c r="A31" s="453">
        <v>23</v>
      </c>
      <c r="B31" s="467">
        <v>4394</v>
      </c>
      <c r="C31" s="476" t="s">
        <v>117</v>
      </c>
      <c r="D31" s="181">
        <v>0</v>
      </c>
      <c r="E31" s="181">
        <v>0</v>
      </c>
      <c r="F31" s="181">
        <v>0</v>
      </c>
      <c r="G31" s="181">
        <v>0</v>
      </c>
      <c r="H31" s="181">
        <v>0</v>
      </c>
      <c r="I31" s="181">
        <v>0</v>
      </c>
      <c r="J31" s="181">
        <v>0</v>
      </c>
      <c r="K31" s="181">
        <v>0</v>
      </c>
      <c r="L31" s="181">
        <v>0</v>
      </c>
      <c r="M31" s="181">
        <v>0</v>
      </c>
      <c r="N31" s="181">
        <v>0</v>
      </c>
      <c r="O31" s="181">
        <v>0</v>
      </c>
      <c r="P31" s="491">
        <f t="shared" si="1"/>
        <v>0</v>
      </c>
      <c r="Q31" s="124"/>
      <c r="R31" s="210"/>
      <c r="S31" s="215"/>
      <c r="T31" s="124"/>
      <c r="U31" s="124"/>
      <c r="V31" s="124"/>
      <c r="W31" s="124"/>
    </row>
    <row r="32" spans="1:23" ht="14.1" customHeight="1">
      <c r="A32" s="453">
        <v>24</v>
      </c>
      <c r="B32" s="467">
        <v>4479</v>
      </c>
      <c r="C32" s="476" t="s">
        <v>118</v>
      </c>
      <c r="D32" s="181">
        <v>0</v>
      </c>
      <c r="E32" s="181">
        <v>0</v>
      </c>
      <c r="F32" s="181">
        <v>0</v>
      </c>
      <c r="G32" s="181">
        <v>0</v>
      </c>
      <c r="H32" s="181">
        <v>0</v>
      </c>
      <c r="I32" s="181">
        <v>0</v>
      </c>
      <c r="J32" s="181">
        <v>0</v>
      </c>
      <c r="K32" s="181">
        <v>0</v>
      </c>
      <c r="L32" s="181">
        <v>0</v>
      </c>
      <c r="M32" s="181">
        <v>0</v>
      </c>
      <c r="N32" s="181">
        <v>0</v>
      </c>
      <c r="O32" s="181">
        <v>0</v>
      </c>
      <c r="P32" s="491">
        <f t="shared" si="1"/>
        <v>0</v>
      </c>
      <c r="Q32" s="124"/>
      <c r="R32" s="210"/>
      <c r="S32" s="215"/>
      <c r="T32" s="124"/>
      <c r="U32" s="124"/>
      <c r="V32" s="124"/>
      <c r="W32" s="124"/>
    </row>
    <row r="33" spans="1:23" ht="14.1" customHeight="1">
      <c r="A33" s="453">
        <v>25</v>
      </c>
      <c r="B33" s="467">
        <v>4495</v>
      </c>
      <c r="C33" s="475" t="s">
        <v>119</v>
      </c>
      <c r="D33" s="181">
        <v>0</v>
      </c>
      <c r="E33" s="181">
        <v>0</v>
      </c>
      <c r="F33" s="181">
        <v>0</v>
      </c>
      <c r="G33" s="181">
        <v>0</v>
      </c>
      <c r="H33" s="181">
        <v>0</v>
      </c>
      <c r="I33" s="181">
        <v>0</v>
      </c>
      <c r="J33" s="181">
        <v>0</v>
      </c>
      <c r="K33" s="181">
        <v>0</v>
      </c>
      <c r="L33" s="181">
        <v>0</v>
      </c>
      <c r="M33" s="181">
        <v>0</v>
      </c>
      <c r="N33" s="181">
        <v>0</v>
      </c>
      <c r="O33" s="181">
        <v>0</v>
      </c>
      <c r="P33" s="491">
        <f t="shared" si="1"/>
        <v>0</v>
      </c>
      <c r="Q33" s="150"/>
      <c r="R33" s="210"/>
      <c r="S33" s="215"/>
      <c r="T33" s="124"/>
      <c r="U33" s="124"/>
      <c r="V33" s="124"/>
      <c r="W33" s="124"/>
    </row>
    <row r="34" spans="1:23" ht="14.1" customHeight="1">
      <c r="A34" s="453">
        <v>26</v>
      </c>
      <c r="B34" s="470">
        <v>4498</v>
      </c>
      <c r="C34" s="475" t="s">
        <v>120</v>
      </c>
      <c r="D34" s="181">
        <v>0</v>
      </c>
      <c r="E34" s="181">
        <v>0</v>
      </c>
      <c r="F34" s="181">
        <v>403</v>
      </c>
      <c r="G34" s="181">
        <v>535</v>
      </c>
      <c r="H34" s="181">
        <v>0</v>
      </c>
      <c r="I34" s="181">
        <v>938</v>
      </c>
      <c r="J34" s="181">
        <v>0</v>
      </c>
      <c r="K34" s="181">
        <v>0</v>
      </c>
      <c r="L34" s="181">
        <v>0</v>
      </c>
      <c r="M34" s="181">
        <v>0</v>
      </c>
      <c r="N34" s="181">
        <v>0</v>
      </c>
      <c r="O34" s="181">
        <v>1004</v>
      </c>
      <c r="P34" s="491">
        <f t="shared" si="1"/>
        <v>2880</v>
      </c>
      <c r="Q34" s="150"/>
      <c r="R34" s="210"/>
      <c r="S34" s="215"/>
      <c r="T34" s="124"/>
      <c r="U34" s="124"/>
      <c r="V34" s="124"/>
      <c r="W34" s="124"/>
    </row>
    <row r="35" spans="1:23" ht="14.1" customHeight="1">
      <c r="A35" s="453">
        <v>27</v>
      </c>
      <c r="B35" s="467">
        <v>4505</v>
      </c>
      <c r="C35" s="476" t="s">
        <v>121</v>
      </c>
      <c r="D35" s="181">
        <v>53736.61</v>
      </c>
      <c r="E35" s="181">
        <v>49773.9</v>
      </c>
      <c r="F35" s="181">
        <v>102802.24000000001</v>
      </c>
      <c r="G35" s="181">
        <v>46829.88</v>
      </c>
      <c r="H35" s="181">
        <v>54162.720000000001</v>
      </c>
      <c r="I35" s="181">
        <v>54233.85</v>
      </c>
      <c r="J35" s="181">
        <v>51344.13</v>
      </c>
      <c r="K35" s="181">
        <v>41272.910000000003</v>
      </c>
      <c r="L35" s="181">
        <v>61404.98</v>
      </c>
      <c r="M35" s="181">
        <v>32074.6</v>
      </c>
      <c r="N35" s="181">
        <v>45691.79</v>
      </c>
      <c r="O35" s="181">
        <v>42956.02</v>
      </c>
      <c r="P35" s="491">
        <f t="shared" si="1"/>
        <v>636284</v>
      </c>
      <c r="Q35" s="124"/>
      <c r="R35" s="210"/>
      <c r="S35" s="215"/>
      <c r="T35" s="124"/>
      <c r="U35" s="124"/>
      <c r="V35" s="124"/>
      <c r="W35" s="124"/>
    </row>
    <row r="36" spans="1:23" ht="14.1" customHeight="1">
      <c r="A36" s="453">
        <v>28</v>
      </c>
      <c r="B36" s="467">
        <v>4559</v>
      </c>
      <c r="C36" s="476" t="s">
        <v>123</v>
      </c>
      <c r="D36" s="181">
        <v>0</v>
      </c>
      <c r="E36" s="181">
        <v>0</v>
      </c>
      <c r="F36" s="181">
        <v>0</v>
      </c>
      <c r="G36" s="181">
        <v>0</v>
      </c>
      <c r="H36" s="181">
        <v>0</v>
      </c>
      <c r="I36" s="181">
        <v>0</v>
      </c>
      <c r="J36" s="181">
        <v>0</v>
      </c>
      <c r="K36" s="181">
        <v>0</v>
      </c>
      <c r="L36" s="181">
        <v>0</v>
      </c>
      <c r="M36" s="181">
        <v>0</v>
      </c>
      <c r="N36" s="181">
        <v>0</v>
      </c>
      <c r="O36" s="181">
        <v>0</v>
      </c>
      <c r="P36" s="491">
        <f t="shared" si="1"/>
        <v>0</v>
      </c>
      <c r="Q36" s="124"/>
      <c r="R36" s="210"/>
      <c r="S36" s="215"/>
      <c r="T36" s="124"/>
      <c r="U36" s="124"/>
      <c r="V36" s="124"/>
      <c r="W36" s="124"/>
    </row>
    <row r="37" spans="1:23" ht="14.1" customHeight="1">
      <c r="A37" s="453">
        <v>29</v>
      </c>
      <c r="B37" s="467">
        <v>4583</v>
      </c>
      <c r="C37" s="476" t="s">
        <v>124</v>
      </c>
      <c r="D37" s="181">
        <v>0</v>
      </c>
      <c r="E37" s="181">
        <v>0</v>
      </c>
      <c r="F37" s="181">
        <v>0</v>
      </c>
      <c r="G37" s="181">
        <v>0</v>
      </c>
      <c r="H37" s="181">
        <v>0</v>
      </c>
      <c r="I37" s="181">
        <v>0</v>
      </c>
      <c r="J37" s="181">
        <v>0</v>
      </c>
      <c r="K37" s="181">
        <v>0</v>
      </c>
      <c r="L37" s="181">
        <v>0</v>
      </c>
      <c r="M37" s="181">
        <v>0</v>
      </c>
      <c r="N37" s="181">
        <v>0</v>
      </c>
      <c r="O37" s="181">
        <v>0</v>
      </c>
      <c r="P37" s="491">
        <v>0</v>
      </c>
      <c r="Q37" s="150"/>
      <c r="R37" s="210"/>
      <c r="S37" s="215"/>
      <c r="T37" s="124"/>
      <c r="U37" s="124"/>
      <c r="V37" s="124"/>
      <c r="W37" s="124"/>
    </row>
    <row r="38" spans="1:23" ht="14.1" customHeight="1">
      <c r="A38" s="453">
        <v>30</v>
      </c>
      <c r="B38" s="467">
        <v>4584</v>
      </c>
      <c r="C38" s="476" t="s">
        <v>125</v>
      </c>
      <c r="D38" s="181">
        <v>0</v>
      </c>
      <c r="E38" s="181">
        <v>0</v>
      </c>
      <c r="F38" s="181">
        <v>0</v>
      </c>
      <c r="G38" s="181">
        <v>0</v>
      </c>
      <c r="H38" s="181">
        <v>200</v>
      </c>
      <c r="I38" s="181">
        <v>400</v>
      </c>
      <c r="J38" s="181">
        <v>0</v>
      </c>
      <c r="K38" s="181">
        <v>0</v>
      </c>
      <c r="L38" s="181">
        <v>0</v>
      </c>
      <c r="M38" s="181">
        <v>0</v>
      </c>
      <c r="N38" s="181">
        <v>0</v>
      </c>
      <c r="O38" s="181">
        <v>0</v>
      </c>
      <c r="P38" s="491">
        <v>0</v>
      </c>
      <c r="Q38" s="150"/>
      <c r="R38" s="210"/>
      <c r="S38" s="215"/>
      <c r="T38" s="124"/>
      <c r="U38" s="124"/>
      <c r="V38" s="124"/>
      <c r="W38" s="124"/>
    </row>
    <row r="39" spans="1:23" ht="14.1" customHeight="1">
      <c r="A39" s="453">
        <v>31</v>
      </c>
      <c r="B39" s="469">
        <v>4606</v>
      </c>
      <c r="C39" s="476" t="s">
        <v>127</v>
      </c>
      <c r="D39" s="181">
        <v>0</v>
      </c>
      <c r="E39" s="181">
        <v>0</v>
      </c>
      <c r="F39" s="181">
        <v>0</v>
      </c>
      <c r="G39" s="181">
        <v>0</v>
      </c>
      <c r="H39" s="181">
        <v>0</v>
      </c>
      <c r="I39" s="181">
        <v>0</v>
      </c>
      <c r="J39" s="181">
        <v>0</v>
      </c>
      <c r="K39" s="181">
        <v>0</v>
      </c>
      <c r="L39" s="181">
        <v>0</v>
      </c>
      <c r="M39" s="181">
        <v>0</v>
      </c>
      <c r="N39" s="181">
        <v>0</v>
      </c>
      <c r="O39" s="181">
        <v>0</v>
      </c>
      <c r="P39" s="491">
        <f t="shared" ref="P39:P60" si="2">ROUND(SUM(D39:O39),0)</f>
        <v>0</v>
      </c>
      <c r="Q39" s="150"/>
      <c r="R39" s="210"/>
      <c r="S39" s="215"/>
      <c r="T39" s="242"/>
      <c r="U39" s="124"/>
      <c r="V39" s="124"/>
      <c r="W39" s="124"/>
    </row>
    <row r="40" spans="1:23" ht="14.1" customHeight="1">
      <c r="A40" s="453">
        <v>32</v>
      </c>
      <c r="B40" s="467">
        <v>4642</v>
      </c>
      <c r="C40" s="476" t="s">
        <v>128</v>
      </c>
      <c r="D40" s="181">
        <v>-7390.25</v>
      </c>
      <c r="E40" s="181">
        <v>-3727.99</v>
      </c>
      <c r="F40" s="181">
        <v>-8819.09</v>
      </c>
      <c r="G40" s="181">
        <v>-4166.3</v>
      </c>
      <c r="H40" s="181">
        <v>-8454.9699999999993</v>
      </c>
      <c r="I40" s="181">
        <v>-52923.86</v>
      </c>
      <c r="J40" s="181">
        <v>-11250.45</v>
      </c>
      <c r="K40" s="181">
        <v>-17085.29</v>
      </c>
      <c r="L40" s="181">
        <v>-7222.08</v>
      </c>
      <c r="M40" s="181">
        <v>-4754.68</v>
      </c>
      <c r="N40" s="181">
        <v>-3857.83</v>
      </c>
      <c r="O40" s="181">
        <v>-3188.9</v>
      </c>
      <c r="P40" s="491">
        <f t="shared" si="2"/>
        <v>-132842</v>
      </c>
      <c r="Q40" s="124"/>
      <c r="R40" s="210"/>
      <c r="S40" s="215"/>
      <c r="T40" s="124"/>
      <c r="U40" s="124"/>
      <c r="V40" s="124"/>
      <c r="W40" s="124"/>
    </row>
    <row r="41" spans="1:23" ht="14.1" customHeight="1">
      <c r="A41" s="453">
        <v>33</v>
      </c>
      <c r="B41" s="467">
        <v>4643</v>
      </c>
      <c r="C41" s="476" t="s">
        <v>129</v>
      </c>
      <c r="D41" s="181">
        <v>0</v>
      </c>
      <c r="E41" s="181">
        <v>0</v>
      </c>
      <c r="F41" s="181">
        <v>0</v>
      </c>
      <c r="G41" s="181">
        <v>0</v>
      </c>
      <c r="H41" s="181">
        <v>0</v>
      </c>
      <c r="I41" s="181">
        <v>0</v>
      </c>
      <c r="J41" s="181">
        <v>0</v>
      </c>
      <c r="K41" s="181">
        <v>0</v>
      </c>
      <c r="L41" s="181">
        <v>0</v>
      </c>
      <c r="M41" s="181">
        <v>0</v>
      </c>
      <c r="N41" s="181">
        <v>0</v>
      </c>
      <c r="O41" s="181">
        <v>0</v>
      </c>
      <c r="P41" s="491">
        <f t="shared" si="2"/>
        <v>0</v>
      </c>
      <c r="Q41" s="124"/>
      <c r="R41" s="210"/>
      <c r="S41" s="215"/>
      <c r="T41" s="124"/>
      <c r="U41" s="124"/>
      <c r="V41" s="124"/>
      <c r="W41" s="124"/>
    </row>
    <row r="42" spans="1:23" ht="14.1" customHeight="1">
      <c r="A42" s="453">
        <v>34</v>
      </c>
      <c r="B42" s="467">
        <v>4646</v>
      </c>
      <c r="C42" s="476" t="s">
        <v>130</v>
      </c>
      <c r="D42" s="181">
        <v>4074.55</v>
      </c>
      <c r="E42" s="181">
        <v>0</v>
      </c>
      <c r="F42" s="181">
        <v>0</v>
      </c>
      <c r="G42" s="181">
        <v>0</v>
      </c>
      <c r="H42" s="181">
        <v>0</v>
      </c>
      <c r="I42" s="181">
        <v>0</v>
      </c>
      <c r="J42" s="181">
        <v>0</v>
      </c>
      <c r="K42" s="181">
        <v>0</v>
      </c>
      <c r="L42" s="181">
        <v>0</v>
      </c>
      <c r="M42" s="181">
        <v>0</v>
      </c>
      <c r="N42" s="181">
        <v>0</v>
      </c>
      <c r="O42" s="181">
        <v>0</v>
      </c>
      <c r="P42" s="491">
        <f t="shared" si="2"/>
        <v>4075</v>
      </c>
      <c r="Q42" s="124"/>
      <c r="R42" s="210"/>
      <c r="S42" s="215"/>
      <c r="T42" s="124"/>
      <c r="U42" s="124"/>
      <c r="V42" s="124"/>
      <c r="W42" s="124"/>
    </row>
    <row r="43" spans="1:23" ht="14.1" customHeight="1">
      <c r="A43" s="453">
        <v>35</v>
      </c>
      <c r="B43" s="468">
        <v>4648</v>
      </c>
      <c r="C43" s="475" t="s">
        <v>227</v>
      </c>
      <c r="D43" s="181">
        <v>0</v>
      </c>
      <c r="E43" s="181">
        <v>0</v>
      </c>
      <c r="F43" s="181">
        <v>0</v>
      </c>
      <c r="G43" s="181">
        <v>0</v>
      </c>
      <c r="H43" s="181">
        <v>0</v>
      </c>
      <c r="I43" s="181">
        <v>0</v>
      </c>
      <c r="J43" s="181">
        <v>0</v>
      </c>
      <c r="K43" s="181">
        <v>0</v>
      </c>
      <c r="L43" s="181">
        <v>0</v>
      </c>
      <c r="M43" s="181">
        <v>0</v>
      </c>
      <c r="N43" s="181">
        <v>0</v>
      </c>
      <c r="O43" s="181">
        <v>0</v>
      </c>
      <c r="P43" s="491">
        <f t="shared" si="2"/>
        <v>0</v>
      </c>
      <c r="Q43" s="124"/>
      <c r="R43" s="210"/>
      <c r="S43" s="215"/>
      <c r="T43" s="124"/>
      <c r="U43" s="124"/>
      <c r="V43" s="124"/>
      <c r="W43" s="124"/>
    </row>
    <row r="44" spans="1:23" ht="14.1" customHeight="1">
      <c r="A44" s="453">
        <v>36</v>
      </c>
      <c r="B44" s="469">
        <v>4653</v>
      </c>
      <c r="C44" s="476" t="s">
        <v>132</v>
      </c>
      <c r="D44" s="181">
        <v>5668.18</v>
      </c>
      <c r="E44" s="181">
        <v>5682.05</v>
      </c>
      <c r="F44" s="181">
        <v>5675.12</v>
      </c>
      <c r="G44" s="181">
        <v>5647.37</v>
      </c>
      <c r="H44" s="181">
        <v>5675.12</v>
      </c>
      <c r="I44" s="181">
        <v>5654.3</v>
      </c>
      <c r="J44" s="181">
        <v>5647.37</v>
      </c>
      <c r="K44" s="181">
        <v>5661.24</v>
      </c>
      <c r="L44" s="181">
        <v>5654.3</v>
      </c>
      <c r="M44" s="181">
        <v>5695.93</v>
      </c>
      <c r="N44" s="181">
        <v>5695.93</v>
      </c>
      <c r="O44" s="181">
        <v>5682.05</v>
      </c>
      <c r="P44" s="491">
        <f t="shared" si="2"/>
        <v>68039</v>
      </c>
      <c r="Q44" s="124"/>
      <c r="R44" s="210"/>
      <c r="S44" s="215"/>
      <c r="T44" s="124"/>
      <c r="U44" s="124"/>
      <c r="V44" s="124"/>
      <c r="W44" s="124"/>
    </row>
    <row r="45" spans="1:23" ht="14.1" customHeight="1">
      <c r="A45" s="453">
        <v>37</v>
      </c>
      <c r="B45" s="469">
        <v>4655</v>
      </c>
      <c r="C45" s="476" t="s">
        <v>133</v>
      </c>
      <c r="D45" s="181">
        <v>0</v>
      </c>
      <c r="E45" s="181">
        <v>937.5</v>
      </c>
      <c r="F45" s="181">
        <v>0</v>
      </c>
      <c r="G45" s="181">
        <v>0</v>
      </c>
      <c r="H45" s="181">
        <v>0</v>
      </c>
      <c r="I45" s="181">
        <v>750</v>
      </c>
      <c r="J45" s="181">
        <v>0</v>
      </c>
      <c r="K45" s="181">
        <v>0</v>
      </c>
      <c r="L45" s="181">
        <v>0</v>
      </c>
      <c r="M45" s="181">
        <v>0</v>
      </c>
      <c r="N45" s="181">
        <v>0</v>
      </c>
      <c r="O45" s="181">
        <v>187.5</v>
      </c>
      <c r="P45" s="491">
        <f t="shared" si="2"/>
        <v>1875</v>
      </c>
      <c r="Q45" s="124"/>
      <c r="R45" s="210"/>
      <c r="S45" s="215"/>
      <c r="T45" s="124"/>
      <c r="U45" s="124"/>
      <c r="V45" s="124"/>
      <c r="W45" s="124"/>
    </row>
    <row r="46" spans="1:23" ht="14.1" customHeight="1">
      <c r="A46" s="453">
        <v>38</v>
      </c>
      <c r="B46" s="467">
        <v>4660</v>
      </c>
      <c r="C46" s="476" t="s">
        <v>134</v>
      </c>
      <c r="D46" s="181">
        <v>2000</v>
      </c>
      <c r="E46" s="181">
        <v>2000</v>
      </c>
      <c r="F46" s="181">
        <v>2200</v>
      </c>
      <c r="G46" s="181">
        <v>2000</v>
      </c>
      <c r="H46" s="181">
        <v>2000</v>
      </c>
      <c r="I46" s="181">
        <v>2000</v>
      </c>
      <c r="J46" s="181">
        <v>2000</v>
      </c>
      <c r="K46" s="181">
        <v>2000</v>
      </c>
      <c r="L46" s="181">
        <v>2000</v>
      </c>
      <c r="M46" s="181">
        <v>2000</v>
      </c>
      <c r="N46" s="181">
        <v>2000</v>
      </c>
      <c r="O46" s="181">
        <v>2000</v>
      </c>
      <c r="P46" s="491">
        <f t="shared" si="2"/>
        <v>24200</v>
      </c>
      <c r="Q46" s="124"/>
      <c r="R46" s="210"/>
      <c r="S46" s="215"/>
      <c r="T46" s="124"/>
      <c r="U46" s="124"/>
      <c r="V46" s="124"/>
      <c r="W46" s="124"/>
    </row>
    <row r="47" spans="1:23" ht="14.1" customHeight="1">
      <c r="A47" s="453">
        <v>39</v>
      </c>
      <c r="B47" s="467">
        <v>4663</v>
      </c>
      <c r="C47" s="476" t="s">
        <v>135</v>
      </c>
      <c r="D47" s="181">
        <v>0</v>
      </c>
      <c r="E47" s="181">
        <v>0</v>
      </c>
      <c r="F47" s="181">
        <v>0</v>
      </c>
      <c r="G47" s="181">
        <v>0</v>
      </c>
      <c r="H47" s="181">
        <v>0</v>
      </c>
      <c r="I47" s="181">
        <v>0</v>
      </c>
      <c r="J47" s="181">
        <v>0</v>
      </c>
      <c r="K47" s="181">
        <v>0</v>
      </c>
      <c r="L47" s="181">
        <v>0</v>
      </c>
      <c r="M47" s="181">
        <v>0</v>
      </c>
      <c r="N47" s="181">
        <v>0</v>
      </c>
      <c r="O47" s="181">
        <v>0</v>
      </c>
      <c r="P47" s="491">
        <f t="shared" si="2"/>
        <v>0</v>
      </c>
      <c r="Q47" s="124"/>
      <c r="R47" s="210"/>
      <c r="S47" s="215"/>
      <c r="T47" s="124"/>
      <c r="U47" s="124"/>
      <c r="V47" s="124"/>
      <c r="W47" s="124"/>
    </row>
    <row r="48" spans="1:23" ht="14.1" customHeight="1">
      <c r="A48" s="453">
        <v>40</v>
      </c>
      <c r="B48" s="469">
        <v>4706</v>
      </c>
      <c r="C48" s="476" t="s">
        <v>228</v>
      </c>
      <c r="D48" s="181">
        <v>0</v>
      </c>
      <c r="E48" s="181">
        <v>0</v>
      </c>
      <c r="F48" s="181">
        <v>0</v>
      </c>
      <c r="G48" s="181">
        <v>0</v>
      </c>
      <c r="H48" s="181">
        <v>0</v>
      </c>
      <c r="I48" s="181">
        <v>0</v>
      </c>
      <c r="J48" s="181">
        <v>0</v>
      </c>
      <c r="K48" s="181">
        <v>0</v>
      </c>
      <c r="L48" s="181">
        <v>0</v>
      </c>
      <c r="M48" s="181">
        <v>0</v>
      </c>
      <c r="N48" s="181">
        <v>0</v>
      </c>
      <c r="O48" s="181">
        <v>0</v>
      </c>
      <c r="P48" s="491">
        <f t="shared" si="2"/>
        <v>0</v>
      </c>
      <c r="Q48" s="124"/>
      <c r="R48" s="210"/>
      <c r="S48" s="215"/>
      <c r="T48" s="242"/>
      <c r="U48" s="124"/>
      <c r="V48" s="124"/>
      <c r="W48" s="124"/>
    </row>
    <row r="49" spans="1:23" ht="14.1" customHeight="1">
      <c r="A49" s="453">
        <v>41</v>
      </c>
      <c r="B49" s="467">
        <v>4771</v>
      </c>
      <c r="C49" s="476" t="s">
        <v>137</v>
      </c>
      <c r="D49" s="181">
        <v>0</v>
      </c>
      <c r="E49" s="181">
        <v>32738.01</v>
      </c>
      <c r="F49" s="181">
        <v>0</v>
      </c>
      <c r="G49" s="181">
        <v>52198.42</v>
      </c>
      <c r="H49" s="181">
        <v>0</v>
      </c>
      <c r="I49" s="181">
        <v>0.27</v>
      </c>
      <c r="J49" s="181">
        <v>812.18</v>
      </c>
      <c r="K49" s="181">
        <v>81622.03</v>
      </c>
      <c r="L49" s="181">
        <v>0</v>
      </c>
      <c r="M49" s="181">
        <v>0</v>
      </c>
      <c r="N49" s="181">
        <v>-0.1</v>
      </c>
      <c r="O49" s="181">
        <v>0</v>
      </c>
      <c r="P49" s="491">
        <f t="shared" si="2"/>
        <v>167371</v>
      </c>
      <c r="Q49" s="243"/>
      <c r="R49" s="210"/>
      <c r="S49" s="215"/>
      <c r="T49" s="124"/>
      <c r="U49" s="124"/>
      <c r="V49" s="124"/>
      <c r="W49" s="124"/>
    </row>
    <row r="50" spans="1:23" ht="14.1" customHeight="1">
      <c r="A50" s="453">
        <v>42</v>
      </c>
      <c r="B50" s="467">
        <v>4809</v>
      </c>
      <c r="C50" s="476" t="s">
        <v>138</v>
      </c>
      <c r="D50" s="181">
        <v>0</v>
      </c>
      <c r="E50" s="181">
        <v>0</v>
      </c>
      <c r="F50" s="181">
        <v>0</v>
      </c>
      <c r="G50" s="181">
        <v>0</v>
      </c>
      <c r="H50" s="181">
        <v>0</v>
      </c>
      <c r="I50" s="181">
        <v>1024.73</v>
      </c>
      <c r="J50" s="181">
        <v>0</v>
      </c>
      <c r="K50" s="181">
        <v>0</v>
      </c>
      <c r="L50" s="181">
        <v>0</v>
      </c>
      <c r="M50" s="181">
        <v>0</v>
      </c>
      <c r="N50" s="181">
        <v>0</v>
      </c>
      <c r="O50" s="181">
        <v>0</v>
      </c>
      <c r="P50" s="491">
        <f t="shared" si="2"/>
        <v>1025</v>
      </c>
      <c r="Q50" s="124"/>
      <c r="R50" s="210"/>
      <c r="S50" s="215"/>
      <c r="T50" s="124"/>
      <c r="U50" s="124"/>
      <c r="V50" s="124"/>
      <c r="W50" s="124"/>
    </row>
    <row r="51" spans="1:23" ht="14.1" customHeight="1">
      <c r="A51" s="453">
        <v>43</v>
      </c>
      <c r="B51" s="468">
        <v>4845</v>
      </c>
      <c r="C51" s="475" t="s">
        <v>139</v>
      </c>
      <c r="D51" s="181">
        <v>0</v>
      </c>
      <c r="E51" s="181">
        <v>0</v>
      </c>
      <c r="F51" s="181">
        <v>0</v>
      </c>
      <c r="G51" s="181">
        <v>0</v>
      </c>
      <c r="H51" s="181">
        <v>0</v>
      </c>
      <c r="I51" s="181">
        <v>0</v>
      </c>
      <c r="J51" s="181">
        <v>0</v>
      </c>
      <c r="K51" s="181">
        <v>0</v>
      </c>
      <c r="L51" s="181">
        <v>0</v>
      </c>
      <c r="M51" s="181">
        <v>0</v>
      </c>
      <c r="N51" s="181">
        <v>0</v>
      </c>
      <c r="O51" s="181">
        <v>0</v>
      </c>
      <c r="P51" s="491">
        <f t="shared" si="2"/>
        <v>0</v>
      </c>
      <c r="Q51" s="124"/>
      <c r="R51" s="210"/>
      <c r="S51" s="215"/>
      <c r="T51" s="124"/>
      <c r="U51" s="124"/>
      <c r="V51" s="124"/>
      <c r="W51" s="124"/>
    </row>
    <row r="52" spans="1:23" ht="14.1" customHeight="1">
      <c r="A52" s="453">
        <v>44</v>
      </c>
      <c r="B52" s="467">
        <v>4874</v>
      </c>
      <c r="C52" s="476" t="s">
        <v>140</v>
      </c>
      <c r="D52" s="181">
        <v>0</v>
      </c>
      <c r="E52" s="181">
        <v>70354.14</v>
      </c>
      <c r="F52" s="181">
        <v>540212.67000000004</v>
      </c>
      <c r="G52" s="181">
        <v>-413818.52</v>
      </c>
      <c r="H52" s="181">
        <v>5964.98</v>
      </c>
      <c r="I52" s="181">
        <v>117.94</v>
      </c>
      <c r="J52" s="181">
        <v>3098.19</v>
      </c>
      <c r="K52" s="181">
        <v>-10407.200000000001</v>
      </c>
      <c r="L52" s="181">
        <v>2782.1</v>
      </c>
      <c r="M52" s="181">
        <v>233.13</v>
      </c>
      <c r="N52" s="181">
        <v>28168.79</v>
      </c>
      <c r="O52" s="181">
        <v>7915.26</v>
      </c>
      <c r="P52" s="491">
        <f t="shared" si="2"/>
        <v>234621</v>
      </c>
      <c r="Q52" s="124"/>
      <c r="R52" s="210"/>
      <c r="S52" s="215"/>
      <c r="T52" s="124"/>
      <c r="U52" s="124"/>
      <c r="V52" s="124"/>
      <c r="W52" s="124"/>
    </row>
    <row r="53" spans="1:23" ht="14.1" customHeight="1">
      <c r="A53" s="453">
        <v>45</v>
      </c>
      <c r="B53" s="467">
        <v>4875</v>
      </c>
      <c r="C53" s="476" t="s">
        <v>141</v>
      </c>
      <c r="D53" s="181">
        <v>3283.8</v>
      </c>
      <c r="E53" s="181">
        <v>0</v>
      </c>
      <c r="F53" s="181">
        <v>6903</v>
      </c>
      <c r="G53" s="181">
        <v>3732.3</v>
      </c>
      <c r="H53" s="181">
        <v>3151.2</v>
      </c>
      <c r="I53" s="181">
        <v>3549</v>
      </c>
      <c r="J53" s="181">
        <v>3130.7</v>
      </c>
      <c r="K53" s="181">
        <v>3279.9</v>
      </c>
      <c r="L53" s="181">
        <v>3876.6</v>
      </c>
      <c r="M53" s="181">
        <v>3140.15</v>
      </c>
      <c r="N53" s="181">
        <v>4551.95</v>
      </c>
      <c r="O53" s="181">
        <v>3447.6</v>
      </c>
      <c r="P53" s="491">
        <f t="shared" si="2"/>
        <v>42046</v>
      </c>
      <c r="Q53" s="124"/>
      <c r="R53" s="210"/>
      <c r="S53" s="215"/>
      <c r="T53" s="124"/>
      <c r="U53" s="124"/>
      <c r="V53" s="124"/>
      <c r="W53" s="124"/>
    </row>
    <row r="54" spans="1:23" ht="14.1" customHeight="1">
      <c r="A54" s="453">
        <v>46</v>
      </c>
      <c r="B54" s="467">
        <v>4877</v>
      </c>
      <c r="C54" s="476" t="s">
        <v>142</v>
      </c>
      <c r="D54" s="181">
        <v>1014.68</v>
      </c>
      <c r="E54" s="181">
        <v>353.23</v>
      </c>
      <c r="F54" s="181">
        <v>0</v>
      </c>
      <c r="G54" s="181">
        <v>2389.09</v>
      </c>
      <c r="H54" s="181">
        <v>899.98</v>
      </c>
      <c r="I54" s="181">
        <v>3694.94</v>
      </c>
      <c r="J54" s="181">
        <v>0</v>
      </c>
      <c r="K54" s="181">
        <v>3158.3</v>
      </c>
      <c r="L54" s="181">
        <v>123.42</v>
      </c>
      <c r="M54" s="181">
        <v>4824.76</v>
      </c>
      <c r="N54" s="181">
        <v>1190.27</v>
      </c>
      <c r="O54" s="181">
        <v>3119.33</v>
      </c>
      <c r="P54" s="491">
        <f t="shared" si="2"/>
        <v>20768</v>
      </c>
      <c r="Q54" s="124"/>
      <c r="R54" s="216"/>
      <c r="S54" s="166"/>
      <c r="T54" s="161"/>
      <c r="U54" s="124"/>
      <c r="V54" s="215"/>
      <c r="W54" s="219"/>
    </row>
    <row r="55" spans="1:23" ht="14.1" customHeight="1">
      <c r="A55" s="453">
        <v>47</v>
      </c>
      <c r="B55" s="467">
        <v>4879</v>
      </c>
      <c r="C55" s="476" t="s">
        <v>143</v>
      </c>
      <c r="D55" s="181">
        <v>0</v>
      </c>
      <c r="E55" s="181">
        <v>0</v>
      </c>
      <c r="F55" s="181">
        <v>0</v>
      </c>
      <c r="G55" s="181">
        <v>0</v>
      </c>
      <c r="H55" s="181">
        <v>0</v>
      </c>
      <c r="I55" s="181">
        <v>0</v>
      </c>
      <c r="J55" s="181">
        <v>0</v>
      </c>
      <c r="K55" s="181">
        <v>0</v>
      </c>
      <c r="L55" s="181">
        <v>0</v>
      </c>
      <c r="M55" s="181">
        <v>0</v>
      </c>
      <c r="N55" s="181">
        <v>0</v>
      </c>
      <c r="O55" s="181">
        <v>0</v>
      </c>
      <c r="P55" s="491">
        <f t="shared" si="2"/>
        <v>0</v>
      </c>
      <c r="Q55" s="161"/>
      <c r="R55" s="216"/>
      <c r="S55" s="166"/>
      <c r="T55" s="161"/>
      <c r="U55" s="124"/>
      <c r="V55" s="124"/>
      <c r="W55" s="124"/>
    </row>
    <row r="56" spans="1:23" ht="14.25" customHeight="1">
      <c r="A56" s="453">
        <v>48</v>
      </c>
      <c r="B56" s="467">
        <v>4881</v>
      </c>
      <c r="C56" s="476" t="s">
        <v>144</v>
      </c>
      <c r="D56" s="181">
        <v>0</v>
      </c>
      <c r="E56" s="181">
        <v>0.66</v>
      </c>
      <c r="F56" s="181">
        <v>0.56999999999999995</v>
      </c>
      <c r="G56" s="181">
        <v>0.56999999999999995</v>
      </c>
      <c r="H56" s="181">
        <v>0.62</v>
      </c>
      <c r="I56" s="181">
        <v>1</v>
      </c>
      <c r="J56" s="181">
        <v>1.51</v>
      </c>
      <c r="K56" s="181">
        <v>0.78</v>
      </c>
      <c r="L56" s="181">
        <v>1.52</v>
      </c>
      <c r="M56" s="181">
        <v>0</v>
      </c>
      <c r="N56" s="181">
        <v>0.52</v>
      </c>
      <c r="O56" s="181">
        <v>0.94</v>
      </c>
      <c r="P56" s="491">
        <f t="shared" si="2"/>
        <v>9</v>
      </c>
      <c r="Q56" s="161"/>
      <c r="R56" s="216"/>
      <c r="S56" s="166"/>
      <c r="T56" s="161"/>
      <c r="U56" s="124"/>
      <c r="V56" s="124"/>
      <c r="W56" s="124"/>
    </row>
    <row r="57" spans="1:23" ht="14.1" customHeight="1">
      <c r="A57" s="453">
        <v>49</v>
      </c>
      <c r="B57" s="467">
        <v>4883</v>
      </c>
      <c r="C57" s="476" t="s">
        <v>145</v>
      </c>
      <c r="D57" s="181">
        <v>31319.599999999999</v>
      </c>
      <c r="E57" s="181">
        <v>0</v>
      </c>
      <c r="F57" s="181">
        <v>69353.7</v>
      </c>
      <c r="G57" s="181">
        <v>36542.35</v>
      </c>
      <c r="H57" s="181">
        <v>32902.35</v>
      </c>
      <c r="I57" s="181">
        <v>36825.75</v>
      </c>
      <c r="J57" s="181">
        <v>40238.400000000001</v>
      </c>
      <c r="K57" s="181">
        <v>52460.2</v>
      </c>
      <c r="L57" s="181">
        <v>52859.95</v>
      </c>
      <c r="M57" s="181">
        <v>37471.199999999997</v>
      </c>
      <c r="N57" s="181">
        <v>65755.3</v>
      </c>
      <c r="O57" s="181">
        <v>34313.5</v>
      </c>
      <c r="P57" s="491">
        <f t="shared" si="2"/>
        <v>490042</v>
      </c>
      <c r="Q57" s="161"/>
      <c r="R57" s="216"/>
      <c r="S57" s="166"/>
      <c r="T57" s="161"/>
      <c r="U57" s="124"/>
      <c r="V57" s="124"/>
      <c r="W57" s="124"/>
    </row>
    <row r="58" spans="1:23" ht="14.1" customHeight="1">
      <c r="A58" s="453">
        <v>50</v>
      </c>
      <c r="B58" s="467">
        <v>4999</v>
      </c>
      <c r="C58" s="476" t="s">
        <v>146</v>
      </c>
      <c r="D58" s="181">
        <v>0</v>
      </c>
      <c r="E58" s="181">
        <v>0</v>
      </c>
      <c r="F58" s="181">
        <v>0</v>
      </c>
      <c r="G58" s="181">
        <v>0</v>
      </c>
      <c r="H58" s="181">
        <v>0</v>
      </c>
      <c r="I58" s="181">
        <v>0</v>
      </c>
      <c r="J58" s="181">
        <v>0</v>
      </c>
      <c r="K58" s="181">
        <v>0</v>
      </c>
      <c r="L58" s="181">
        <v>0</v>
      </c>
      <c r="M58" s="181">
        <v>0</v>
      </c>
      <c r="N58" s="181">
        <v>0</v>
      </c>
      <c r="O58" s="181">
        <v>0</v>
      </c>
      <c r="P58" s="491">
        <f t="shared" si="2"/>
        <v>0</v>
      </c>
      <c r="Q58" s="161"/>
      <c r="R58" s="216"/>
      <c r="S58" s="166"/>
      <c r="T58" s="161"/>
      <c r="U58" s="124"/>
      <c r="V58" s="124"/>
      <c r="W58" s="124"/>
    </row>
    <row r="59" spans="1:23" ht="14.1" customHeight="1">
      <c r="A59" s="453">
        <v>51</v>
      </c>
      <c r="B59" s="467">
        <v>4640</v>
      </c>
      <c r="C59" s="476" t="s">
        <v>416</v>
      </c>
      <c r="D59" s="181">
        <v>0</v>
      </c>
      <c r="E59" s="181">
        <v>0</v>
      </c>
      <c r="F59" s="181">
        <v>0</v>
      </c>
      <c r="G59" s="181">
        <v>0</v>
      </c>
      <c r="H59" s="181">
        <v>0</v>
      </c>
      <c r="I59" s="181">
        <v>0</v>
      </c>
      <c r="J59" s="181">
        <v>0</v>
      </c>
      <c r="K59" s="181">
        <v>0</v>
      </c>
      <c r="L59" s="181">
        <v>0</v>
      </c>
      <c r="M59" s="181">
        <v>0</v>
      </c>
      <c r="N59" s="181">
        <v>0</v>
      </c>
      <c r="O59" s="181">
        <v>0</v>
      </c>
      <c r="P59" s="491">
        <f t="shared" si="2"/>
        <v>0</v>
      </c>
      <c r="Q59" s="161"/>
      <c r="R59" s="216"/>
      <c r="S59" s="166"/>
      <c r="T59" s="161"/>
      <c r="U59" s="124"/>
      <c r="V59" s="124"/>
      <c r="W59" s="124"/>
    </row>
    <row r="60" spans="1:23" ht="14.1" customHeight="1">
      <c r="A60" s="453">
        <v>52</v>
      </c>
      <c r="B60" s="467">
        <v>4641</v>
      </c>
      <c r="C60" s="476" t="s">
        <v>401</v>
      </c>
      <c r="D60" s="181">
        <v>0</v>
      </c>
      <c r="E60" s="181">
        <v>0</v>
      </c>
      <c r="F60" s="181">
        <v>0</v>
      </c>
      <c r="G60" s="181">
        <v>0</v>
      </c>
      <c r="H60" s="181">
        <v>0</v>
      </c>
      <c r="I60" s="181">
        <v>0</v>
      </c>
      <c r="J60" s="181">
        <v>0</v>
      </c>
      <c r="K60" s="181">
        <v>0</v>
      </c>
      <c r="L60" s="181">
        <v>0</v>
      </c>
      <c r="M60" s="181">
        <v>0</v>
      </c>
      <c r="N60" s="181">
        <v>0</v>
      </c>
      <c r="O60" s="181">
        <v>0</v>
      </c>
      <c r="P60" s="491">
        <f t="shared" si="2"/>
        <v>0</v>
      </c>
      <c r="Q60" s="161"/>
      <c r="R60" s="216"/>
      <c r="S60" s="166"/>
      <c r="T60" s="161"/>
      <c r="U60" s="124"/>
      <c r="V60" s="124"/>
      <c r="W60" s="124"/>
    </row>
    <row r="61" spans="1:23" ht="15">
      <c r="A61" s="453">
        <v>53</v>
      </c>
      <c r="B61" s="486"/>
      <c r="C61" s="502" t="s">
        <v>322</v>
      </c>
      <c r="D61" s="136"/>
      <c r="E61" s="136"/>
      <c r="F61" s="161"/>
      <c r="G61" s="161"/>
      <c r="H61" s="136"/>
      <c r="I61" s="136"/>
      <c r="J61" s="136"/>
      <c r="K61" s="136"/>
      <c r="L61" s="136"/>
      <c r="M61" s="161"/>
      <c r="N61" s="136"/>
      <c r="O61" s="136"/>
      <c r="P61" s="486"/>
    </row>
    <row r="62" spans="1:23" ht="15">
      <c r="A62" s="453">
        <v>54</v>
      </c>
      <c r="B62" s="481" t="s">
        <v>203</v>
      </c>
      <c r="C62" s="482" t="s">
        <v>320</v>
      </c>
      <c r="D62" s="181">
        <v>85668.28</v>
      </c>
      <c r="E62" s="181">
        <v>67592.72</v>
      </c>
      <c r="F62" s="181">
        <v>70801.94</v>
      </c>
      <c r="G62" s="181">
        <v>83367.179999999993</v>
      </c>
      <c r="H62" s="181">
        <v>79125.210000000006</v>
      </c>
      <c r="I62" s="181">
        <v>94854.64</v>
      </c>
      <c r="J62" s="181">
        <v>135367.82</v>
      </c>
      <c r="K62" s="181">
        <v>103332.92</v>
      </c>
      <c r="L62" s="181">
        <v>111673.27</v>
      </c>
      <c r="M62" s="181">
        <v>140366.34</v>
      </c>
      <c r="N62" s="181">
        <v>153611.9</v>
      </c>
      <c r="O62" s="181">
        <v>202047.66</v>
      </c>
      <c r="P62" s="491">
        <f>ROUND(SUM(D62:O62),0)</f>
        <v>1327810</v>
      </c>
    </row>
    <row r="63" spans="1:23" ht="18" customHeight="1" thickBot="1">
      <c r="A63" s="485"/>
      <c r="B63" s="471"/>
      <c r="C63" s="488" t="s">
        <v>231</v>
      </c>
      <c r="D63" s="492">
        <f t="shared" ref="D63:P63" si="3">SUM(D10:D62)</f>
        <v>334240.51999999996</v>
      </c>
      <c r="E63" s="492">
        <f t="shared" si="3"/>
        <v>398689.31999999995</v>
      </c>
      <c r="F63" s="492">
        <f t="shared" si="3"/>
        <v>963976.48</v>
      </c>
      <c r="G63" s="492">
        <f t="shared" si="3"/>
        <v>-54076.770000000019</v>
      </c>
      <c r="H63" s="492">
        <f t="shared" si="3"/>
        <v>301799.53000000003</v>
      </c>
      <c r="I63" s="492">
        <f t="shared" si="3"/>
        <v>299771.61</v>
      </c>
      <c r="J63" s="492">
        <f t="shared" si="3"/>
        <v>392236.25</v>
      </c>
      <c r="K63" s="492">
        <f t="shared" si="3"/>
        <v>411163.62999999995</v>
      </c>
      <c r="L63" s="492">
        <f t="shared" si="3"/>
        <v>456704.12999999995</v>
      </c>
      <c r="M63" s="492">
        <f t="shared" si="3"/>
        <v>357084.97</v>
      </c>
      <c r="N63" s="492">
        <f t="shared" si="3"/>
        <v>472755.25</v>
      </c>
      <c r="O63" s="492">
        <f t="shared" si="3"/>
        <v>449309.26</v>
      </c>
      <c r="P63" s="646">
        <f t="shared" si="3"/>
        <v>4783051.5</v>
      </c>
      <c r="Q63" s="184"/>
      <c r="R63" s="229"/>
      <c r="S63" s="229"/>
      <c r="T63" s="184"/>
      <c r="U63" s="219"/>
      <c r="V63" s="124"/>
      <c r="W63" s="124"/>
    </row>
    <row r="64" spans="1:23" ht="14.1" customHeight="1">
      <c r="D64" s="207"/>
      <c r="E64" s="207"/>
      <c r="F64" s="207"/>
      <c r="G64" s="207"/>
      <c r="H64" s="207"/>
      <c r="I64" s="207"/>
      <c r="J64" s="207"/>
      <c r="K64" s="207"/>
      <c r="L64" s="207"/>
      <c r="M64" s="204"/>
      <c r="N64" s="204"/>
      <c r="O64" s="204"/>
      <c r="P64" s="163"/>
      <c r="Q64" s="161"/>
      <c r="R64" s="166"/>
      <c r="S64" s="222"/>
      <c r="T64" s="161"/>
      <c r="U64" s="219"/>
      <c r="V64" s="124"/>
      <c r="W64" s="124"/>
    </row>
    <row r="65" spans="1:23" ht="14.1" customHeight="1">
      <c r="D65" s="207"/>
      <c r="E65" s="219"/>
      <c r="F65" s="207"/>
      <c r="G65" s="207"/>
      <c r="H65" s="207"/>
      <c r="I65" s="207"/>
      <c r="J65" s="207"/>
      <c r="K65" s="207"/>
      <c r="L65" s="207"/>
      <c r="M65" s="204"/>
      <c r="N65" s="204"/>
      <c r="O65" s="230"/>
      <c r="P65" s="231"/>
      <c r="Q65" s="161"/>
      <c r="R65" s="169"/>
      <c r="S65" s="221"/>
      <c r="T65" s="161"/>
      <c r="U65" s="124"/>
      <c r="V65" s="124"/>
      <c r="W65" s="124"/>
    </row>
    <row r="66" spans="1:23" s="136" customFormat="1" ht="14.1" customHeight="1">
      <c r="A66" s="483"/>
      <c r="D66" s="161"/>
      <c r="E66" s="161"/>
      <c r="F66" s="161"/>
      <c r="G66" s="147"/>
      <c r="H66" s="147"/>
      <c r="I66" s="147"/>
      <c r="J66" s="147"/>
      <c r="K66" s="161"/>
      <c r="L66" s="161"/>
      <c r="M66" s="161"/>
      <c r="N66" s="161"/>
      <c r="O66" s="161"/>
      <c r="P66" s="161"/>
      <c r="Q66" s="161"/>
      <c r="R66" s="166"/>
      <c r="S66" s="220"/>
      <c r="T66" s="161"/>
      <c r="U66" s="161"/>
      <c r="V66" s="161"/>
      <c r="W66" s="161"/>
    </row>
    <row r="67" spans="1:23">
      <c r="M67" s="161"/>
      <c r="N67" s="136"/>
      <c r="O67" s="136"/>
      <c r="P67" s="136"/>
      <c r="R67" s="166"/>
      <c r="S67" s="161"/>
      <c r="T67" s="161"/>
    </row>
    <row r="68" spans="1:23">
      <c r="J68" s="205"/>
      <c r="R68" s="166"/>
      <c r="S68" s="161"/>
      <c r="T68" s="161"/>
    </row>
    <row r="69" spans="1:23">
      <c r="R69" s="166"/>
      <c r="S69" s="161"/>
      <c r="T69" s="161"/>
    </row>
    <row r="70" spans="1:23">
      <c r="P70" s="206"/>
    </row>
  </sheetData>
  <mergeCells count="1">
    <mergeCell ref="T7:U7"/>
  </mergeCells>
  <pageMargins left="0.5" right="0.5" top="0.5" bottom="0.5" header="0" footer="0.25"/>
  <pageSetup scale="60" orientation="landscape" r:id="rId1"/>
  <headerFooter>
    <oddFooter>&amp;R&amp;A</oddFooter>
  </headerFooter>
  <colBreaks count="1" manualBreakCount="1">
    <brk id="19"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pageSetUpPr fitToPage="1"/>
  </sheetPr>
  <dimension ref="A1:R34"/>
  <sheetViews>
    <sheetView zoomScaleNormal="100" workbookViewId="0"/>
  </sheetViews>
  <sheetFormatPr defaultRowHeight="15"/>
  <cols>
    <col min="1" max="1" width="5.42578125" customWidth="1"/>
    <col min="2" max="3" width="15.7109375" customWidth="1"/>
    <col min="4" max="15" width="10.7109375" customWidth="1"/>
    <col min="16" max="16" width="15.7109375" customWidth="1"/>
    <col min="17" max="18" width="17.7109375" customWidth="1"/>
  </cols>
  <sheetData>
    <row r="1" spans="1:18">
      <c r="A1" s="1" t="s">
        <v>0</v>
      </c>
      <c r="B1" s="1"/>
    </row>
    <row r="2" spans="1:18">
      <c r="A2" t="s">
        <v>175</v>
      </c>
    </row>
    <row r="3" spans="1:18">
      <c r="A3" t="s">
        <v>2</v>
      </c>
    </row>
    <row r="4" spans="1:18">
      <c r="A4" t="s">
        <v>16</v>
      </c>
    </row>
    <row r="5" spans="1:18">
      <c r="A5" t="s">
        <v>3</v>
      </c>
    </row>
    <row r="6" spans="1:18" ht="15.75" thickBot="1"/>
    <row r="7" spans="1:18" ht="15.75" thickBot="1">
      <c r="B7" s="29" t="s">
        <v>82</v>
      </c>
      <c r="C7" s="29" t="s">
        <v>83</v>
      </c>
      <c r="D7" s="29" t="s">
        <v>86</v>
      </c>
      <c r="E7" s="29" t="s">
        <v>51</v>
      </c>
      <c r="F7" s="29" t="s">
        <v>52</v>
      </c>
      <c r="G7" s="78" t="s">
        <v>53</v>
      </c>
      <c r="H7" s="29" t="s">
        <v>54</v>
      </c>
      <c r="I7" s="79" t="s">
        <v>55</v>
      </c>
      <c r="J7" s="79" t="s">
        <v>56</v>
      </c>
      <c r="K7" s="79" t="s">
        <v>57</v>
      </c>
      <c r="L7" s="79" t="s">
        <v>68</v>
      </c>
      <c r="M7" s="79" t="s">
        <v>69</v>
      </c>
      <c r="N7" s="79" t="s">
        <v>163</v>
      </c>
      <c r="O7" s="79" t="s">
        <v>162</v>
      </c>
      <c r="P7" s="29" t="s">
        <v>169</v>
      </c>
      <c r="Q7" s="360" t="s">
        <v>314</v>
      </c>
      <c r="R7" s="360" t="s">
        <v>359</v>
      </c>
    </row>
    <row r="8" spans="1:18" ht="30.2" customHeight="1">
      <c r="A8" s="660" t="s">
        <v>1</v>
      </c>
      <c r="B8" s="662" t="s">
        <v>81</v>
      </c>
      <c r="C8" s="706" t="s">
        <v>170</v>
      </c>
      <c r="D8" s="80"/>
      <c r="E8" s="80"/>
      <c r="F8" s="80"/>
      <c r="G8" s="80"/>
      <c r="H8" s="80"/>
      <c r="I8" s="80"/>
      <c r="J8" s="80"/>
      <c r="K8" s="80"/>
      <c r="L8" s="80"/>
      <c r="M8" s="80"/>
      <c r="N8" s="80"/>
      <c r="O8" s="80"/>
      <c r="P8" s="706" t="s">
        <v>171</v>
      </c>
      <c r="Q8" s="415" t="s">
        <v>358</v>
      </c>
      <c r="R8" s="415" t="s">
        <v>339</v>
      </c>
    </row>
    <row r="9" spans="1:18" ht="15.75" thickBot="1">
      <c r="A9" s="661"/>
      <c r="B9" s="661"/>
      <c r="C9" s="707"/>
      <c r="D9" s="81">
        <v>43009</v>
      </c>
      <c r="E9" s="81">
        <f>EDATE(D9,1)</f>
        <v>43040</v>
      </c>
      <c r="F9" s="81">
        <f t="shared" ref="F9:O9" si="0">EDATE(E9,1)</f>
        <v>43070</v>
      </c>
      <c r="G9" s="81">
        <f t="shared" si="0"/>
        <v>43101</v>
      </c>
      <c r="H9" s="81">
        <f t="shared" si="0"/>
        <v>43132</v>
      </c>
      <c r="I9" s="81">
        <f t="shared" si="0"/>
        <v>43160</v>
      </c>
      <c r="J9" s="81">
        <f t="shared" si="0"/>
        <v>43191</v>
      </c>
      <c r="K9" s="81">
        <f t="shared" si="0"/>
        <v>43221</v>
      </c>
      <c r="L9" s="81">
        <f t="shared" si="0"/>
        <v>43252</v>
      </c>
      <c r="M9" s="81">
        <f t="shared" si="0"/>
        <v>43282</v>
      </c>
      <c r="N9" s="81">
        <f t="shared" si="0"/>
        <v>43313</v>
      </c>
      <c r="O9" s="81">
        <f t="shared" si="0"/>
        <v>43344</v>
      </c>
      <c r="P9" s="707"/>
      <c r="Q9" s="359" t="s">
        <v>340</v>
      </c>
      <c r="R9" s="359" t="s">
        <v>340</v>
      </c>
    </row>
    <row r="10" spans="1:18">
      <c r="A10" s="400">
        <v>1</v>
      </c>
      <c r="B10" s="80" t="s">
        <v>290</v>
      </c>
      <c r="C10" s="82"/>
      <c r="D10" s="82"/>
      <c r="E10" s="82"/>
      <c r="F10" s="82"/>
      <c r="G10" s="82"/>
      <c r="H10" s="82"/>
      <c r="I10" s="82"/>
      <c r="J10" s="82"/>
      <c r="K10" s="82"/>
      <c r="L10" s="82"/>
      <c r="M10" s="82"/>
      <c r="N10" s="82"/>
      <c r="O10" s="82"/>
      <c r="P10" s="82"/>
      <c r="Q10" s="82"/>
      <c r="R10" s="363"/>
    </row>
    <row r="11" spans="1:18">
      <c r="A11" s="400">
        <v>2</v>
      </c>
      <c r="B11" s="285" t="s">
        <v>291</v>
      </c>
      <c r="C11" s="313">
        <v>206893</v>
      </c>
      <c r="D11" s="313">
        <v>0</v>
      </c>
      <c r="E11" s="313">
        <v>0</v>
      </c>
      <c r="F11" s="313">
        <v>0</v>
      </c>
      <c r="G11" s="313">
        <v>0</v>
      </c>
      <c r="H11" s="313">
        <v>0</v>
      </c>
      <c r="I11" s="313">
        <v>0</v>
      </c>
      <c r="J11" s="313">
        <v>0</v>
      </c>
      <c r="K11" s="313">
        <v>0</v>
      </c>
      <c r="L11" s="313">
        <v>0</v>
      </c>
      <c r="M11" s="313">
        <v>0</v>
      </c>
      <c r="N11" s="313">
        <v>0</v>
      </c>
      <c r="O11" s="313">
        <v>212256</v>
      </c>
      <c r="P11" s="313">
        <f>O11</f>
        <v>212256</v>
      </c>
      <c r="Q11" s="313">
        <f>R11-P11</f>
        <v>530</v>
      </c>
      <c r="R11" s="390">
        <v>212786</v>
      </c>
    </row>
    <row r="12" spans="1:18">
      <c r="A12" s="400">
        <v>3</v>
      </c>
      <c r="B12" s="285" t="s">
        <v>292</v>
      </c>
      <c r="C12" s="313">
        <v>6408</v>
      </c>
      <c r="D12" s="313">
        <v>0</v>
      </c>
      <c r="E12" s="313">
        <v>0</v>
      </c>
      <c r="F12" s="313">
        <v>0</v>
      </c>
      <c r="G12" s="313">
        <v>0</v>
      </c>
      <c r="H12" s="313">
        <v>0</v>
      </c>
      <c r="I12" s="313">
        <v>0</v>
      </c>
      <c r="J12" s="313">
        <v>0</v>
      </c>
      <c r="K12" s="313">
        <v>0</v>
      </c>
      <c r="L12" s="313">
        <v>0</v>
      </c>
      <c r="M12" s="313">
        <v>0</v>
      </c>
      <c r="N12" s="313">
        <v>0</v>
      </c>
      <c r="O12" s="313">
        <v>6404</v>
      </c>
      <c r="P12" s="313">
        <f>O12</f>
        <v>6404</v>
      </c>
      <c r="Q12" s="313">
        <f t="shared" ref="Q12:Q14" si="1">R12-P12</f>
        <v>33</v>
      </c>
      <c r="R12" s="390">
        <v>6437</v>
      </c>
    </row>
    <row r="13" spans="1:18">
      <c r="A13" s="400">
        <v>4</v>
      </c>
      <c r="B13" s="285" t="s">
        <v>294</v>
      </c>
      <c r="C13" s="313">
        <v>17635</v>
      </c>
      <c r="D13" s="313">
        <v>0</v>
      </c>
      <c r="E13" s="313">
        <v>0</v>
      </c>
      <c r="F13" s="313">
        <v>0</v>
      </c>
      <c r="G13" s="313">
        <v>0</v>
      </c>
      <c r="H13" s="313">
        <v>0</v>
      </c>
      <c r="I13" s="313">
        <v>0</v>
      </c>
      <c r="J13" s="313">
        <v>0</v>
      </c>
      <c r="K13" s="313">
        <v>0</v>
      </c>
      <c r="L13" s="313">
        <v>0</v>
      </c>
      <c r="M13" s="313">
        <v>0</v>
      </c>
      <c r="N13" s="313">
        <v>0</v>
      </c>
      <c r="O13" s="313">
        <v>17838</v>
      </c>
      <c r="P13" s="313">
        <f>O13</f>
        <v>17838</v>
      </c>
      <c r="Q13" s="313">
        <f t="shared" si="1"/>
        <v>54</v>
      </c>
      <c r="R13" s="390">
        <v>17892</v>
      </c>
    </row>
    <row r="14" spans="1:18">
      <c r="A14" s="400">
        <v>5</v>
      </c>
      <c r="B14" s="285" t="s">
        <v>293</v>
      </c>
      <c r="C14" s="314">
        <v>28</v>
      </c>
      <c r="D14" s="314">
        <v>0</v>
      </c>
      <c r="E14" s="314">
        <v>0</v>
      </c>
      <c r="F14" s="314">
        <v>0</v>
      </c>
      <c r="G14" s="314">
        <v>0</v>
      </c>
      <c r="H14" s="314">
        <v>0</v>
      </c>
      <c r="I14" s="314">
        <v>0</v>
      </c>
      <c r="J14" s="314">
        <v>0</v>
      </c>
      <c r="K14" s="314">
        <v>0</v>
      </c>
      <c r="L14" s="314">
        <v>0</v>
      </c>
      <c r="M14" s="314">
        <v>0</v>
      </c>
      <c r="N14" s="314">
        <v>0</v>
      </c>
      <c r="O14" s="314">
        <v>28</v>
      </c>
      <c r="P14" s="314">
        <f>O14</f>
        <v>28</v>
      </c>
      <c r="Q14" s="314">
        <f t="shared" si="1"/>
        <v>0</v>
      </c>
      <c r="R14" s="416">
        <v>28</v>
      </c>
    </row>
    <row r="15" spans="1:18">
      <c r="A15" s="400">
        <v>6</v>
      </c>
      <c r="B15" s="80" t="s">
        <v>295</v>
      </c>
      <c r="C15" s="313">
        <f t="shared" ref="C15:R15" si="2">SUM(C11:C14)</f>
        <v>230964</v>
      </c>
      <c r="D15" s="313">
        <f t="shared" si="2"/>
        <v>0</v>
      </c>
      <c r="E15" s="313">
        <f t="shared" si="2"/>
        <v>0</v>
      </c>
      <c r="F15" s="313">
        <f t="shared" si="2"/>
        <v>0</v>
      </c>
      <c r="G15" s="313">
        <f t="shared" si="2"/>
        <v>0</v>
      </c>
      <c r="H15" s="313">
        <f t="shared" si="2"/>
        <v>0</v>
      </c>
      <c r="I15" s="313">
        <f t="shared" si="2"/>
        <v>0</v>
      </c>
      <c r="J15" s="313">
        <f t="shared" si="2"/>
        <v>0</v>
      </c>
      <c r="K15" s="313">
        <f t="shared" si="2"/>
        <v>0</v>
      </c>
      <c r="L15" s="313">
        <f t="shared" si="2"/>
        <v>0</v>
      </c>
      <c r="M15" s="313">
        <f t="shared" si="2"/>
        <v>0</v>
      </c>
      <c r="N15" s="313">
        <f t="shared" si="2"/>
        <v>0</v>
      </c>
      <c r="O15" s="313">
        <f t="shared" si="2"/>
        <v>236526</v>
      </c>
      <c r="P15" s="313">
        <f t="shared" si="2"/>
        <v>236526</v>
      </c>
      <c r="Q15" s="390">
        <f t="shared" si="2"/>
        <v>617</v>
      </c>
      <c r="R15" s="390">
        <f t="shared" si="2"/>
        <v>237143</v>
      </c>
    </row>
    <row r="16" spans="1:18">
      <c r="A16" s="400">
        <v>7</v>
      </c>
      <c r="B16" s="400"/>
      <c r="C16" s="82"/>
      <c r="D16" s="82"/>
      <c r="E16" s="82"/>
      <c r="F16" s="82"/>
      <c r="G16" s="82"/>
      <c r="H16" s="82"/>
      <c r="I16" s="82"/>
      <c r="J16" s="82"/>
      <c r="K16" s="82"/>
      <c r="L16" s="82"/>
      <c r="M16" s="82"/>
      <c r="N16" s="82"/>
      <c r="O16" s="313"/>
      <c r="P16" s="82"/>
      <c r="Q16" s="82"/>
      <c r="R16" s="363"/>
    </row>
    <row r="17" spans="1:18">
      <c r="A17" s="400">
        <v>8</v>
      </c>
      <c r="B17" s="284" t="s">
        <v>336</v>
      </c>
      <c r="C17" s="82"/>
      <c r="D17" s="82"/>
      <c r="E17" s="82"/>
      <c r="F17" s="82"/>
      <c r="G17" s="82"/>
      <c r="H17" s="82"/>
      <c r="I17" s="82"/>
      <c r="J17" s="82"/>
      <c r="K17" s="82"/>
      <c r="L17" s="82"/>
      <c r="M17" s="82"/>
      <c r="N17" s="82"/>
      <c r="O17" s="82"/>
      <c r="P17" s="82"/>
      <c r="Q17" s="82"/>
      <c r="R17" s="363"/>
    </row>
    <row r="18" spans="1:18">
      <c r="A18" s="400">
        <v>9</v>
      </c>
      <c r="B18" s="2" t="s">
        <v>58</v>
      </c>
      <c r="C18" s="14">
        <v>1</v>
      </c>
      <c r="D18" s="14">
        <v>0</v>
      </c>
      <c r="E18" s="14">
        <v>0</v>
      </c>
      <c r="F18" s="14">
        <v>0</v>
      </c>
      <c r="G18" s="14">
        <v>0</v>
      </c>
      <c r="H18" s="14">
        <v>0</v>
      </c>
      <c r="I18" s="14">
        <v>0</v>
      </c>
      <c r="J18" s="14">
        <v>0</v>
      </c>
      <c r="K18" s="14">
        <v>0</v>
      </c>
      <c r="L18" s="14">
        <v>0</v>
      </c>
      <c r="M18" s="14">
        <v>0</v>
      </c>
      <c r="N18" s="14">
        <v>0</v>
      </c>
      <c r="O18" s="14">
        <v>1</v>
      </c>
      <c r="P18" s="14">
        <f t="shared" ref="P18:P28" si="3">O18</f>
        <v>1</v>
      </c>
      <c r="Q18" s="14">
        <f t="shared" ref="Q18:Q28" si="4">R18-P18</f>
        <v>0</v>
      </c>
      <c r="R18" s="59">
        <f t="shared" ref="R18:R28" si="5">P18</f>
        <v>1</v>
      </c>
    </row>
    <row r="19" spans="1:18">
      <c r="A19" s="400">
        <v>10</v>
      </c>
      <c r="B19" s="2" t="s">
        <v>59</v>
      </c>
      <c r="C19" s="14">
        <v>1</v>
      </c>
      <c r="D19" s="14">
        <v>0</v>
      </c>
      <c r="E19" s="14">
        <v>0</v>
      </c>
      <c r="F19" s="14">
        <v>0</v>
      </c>
      <c r="G19" s="14">
        <v>0</v>
      </c>
      <c r="H19" s="14">
        <v>0</v>
      </c>
      <c r="I19" s="14">
        <v>0</v>
      </c>
      <c r="J19" s="14">
        <v>0</v>
      </c>
      <c r="K19" s="14">
        <v>0</v>
      </c>
      <c r="L19" s="14">
        <v>0</v>
      </c>
      <c r="M19" s="14">
        <v>0</v>
      </c>
      <c r="N19" s="14">
        <v>0</v>
      </c>
      <c r="O19" s="14">
        <v>1</v>
      </c>
      <c r="P19" s="14">
        <f t="shared" si="3"/>
        <v>1</v>
      </c>
      <c r="Q19" s="14">
        <f t="shared" si="4"/>
        <v>0</v>
      </c>
      <c r="R19" s="59">
        <f t="shared" si="5"/>
        <v>1</v>
      </c>
    </row>
    <row r="20" spans="1:18">
      <c r="A20" s="400">
        <v>11</v>
      </c>
      <c r="B20" s="2" t="s">
        <v>149</v>
      </c>
      <c r="C20" s="48">
        <v>0</v>
      </c>
      <c r="D20" s="14">
        <v>0</v>
      </c>
      <c r="E20" s="14">
        <v>0</v>
      </c>
      <c r="F20" s="14">
        <v>0</v>
      </c>
      <c r="G20" s="14">
        <v>0</v>
      </c>
      <c r="H20" s="14">
        <v>0</v>
      </c>
      <c r="I20" s="14">
        <v>0</v>
      </c>
      <c r="J20" s="14">
        <v>0</v>
      </c>
      <c r="K20" s="14">
        <v>0</v>
      </c>
      <c r="L20" s="14">
        <v>0</v>
      </c>
      <c r="M20" s="14">
        <v>0</v>
      </c>
      <c r="N20" s="14">
        <v>0</v>
      </c>
      <c r="O20" s="14">
        <v>0</v>
      </c>
      <c r="P20" s="14">
        <f t="shared" si="3"/>
        <v>0</v>
      </c>
      <c r="Q20" s="14">
        <f t="shared" si="4"/>
        <v>0</v>
      </c>
      <c r="R20" s="59">
        <f t="shared" si="5"/>
        <v>0</v>
      </c>
    </row>
    <row r="21" spans="1:18">
      <c r="A21" s="400">
        <v>12</v>
      </c>
      <c r="B21" s="2" t="s">
        <v>148</v>
      </c>
      <c r="C21" s="14">
        <v>2</v>
      </c>
      <c r="D21" s="14">
        <v>0</v>
      </c>
      <c r="E21" s="14">
        <v>0</v>
      </c>
      <c r="F21" s="14">
        <v>0</v>
      </c>
      <c r="G21" s="14">
        <v>0</v>
      </c>
      <c r="H21" s="14">
        <v>0</v>
      </c>
      <c r="I21" s="14">
        <v>0</v>
      </c>
      <c r="J21" s="14">
        <v>0</v>
      </c>
      <c r="K21" s="14">
        <v>0</v>
      </c>
      <c r="L21" s="14">
        <v>0</v>
      </c>
      <c r="M21" s="14">
        <v>0</v>
      </c>
      <c r="N21" s="14">
        <v>0</v>
      </c>
      <c r="O21" s="14">
        <v>2</v>
      </c>
      <c r="P21" s="14">
        <f t="shared" si="3"/>
        <v>2</v>
      </c>
      <c r="Q21" s="14">
        <f t="shared" si="4"/>
        <v>0</v>
      </c>
      <c r="R21" s="59">
        <f t="shared" si="5"/>
        <v>2</v>
      </c>
    </row>
    <row r="22" spans="1:18">
      <c r="A22" s="400">
        <v>13</v>
      </c>
      <c r="B22" s="2" t="s">
        <v>61</v>
      </c>
      <c r="C22" s="14">
        <f>2+1+1+1+1</f>
        <v>6</v>
      </c>
      <c r="D22" s="14">
        <v>0</v>
      </c>
      <c r="E22" s="14">
        <v>0</v>
      </c>
      <c r="F22" s="14">
        <v>0</v>
      </c>
      <c r="G22" s="14">
        <v>0</v>
      </c>
      <c r="H22" s="14">
        <v>0</v>
      </c>
      <c r="I22" s="14">
        <v>0</v>
      </c>
      <c r="J22" s="14">
        <v>0</v>
      </c>
      <c r="K22" s="14">
        <v>0</v>
      </c>
      <c r="L22" s="14">
        <v>0</v>
      </c>
      <c r="M22" s="14">
        <v>0</v>
      </c>
      <c r="N22" s="14">
        <v>0</v>
      </c>
      <c r="O22" s="14">
        <v>6</v>
      </c>
      <c r="P22" s="14">
        <f t="shared" si="3"/>
        <v>6</v>
      </c>
      <c r="Q22" s="14">
        <f t="shared" si="4"/>
        <v>0</v>
      </c>
      <c r="R22" s="59">
        <f t="shared" si="5"/>
        <v>6</v>
      </c>
    </row>
    <row r="23" spans="1:18">
      <c r="A23" s="400">
        <v>14</v>
      </c>
      <c r="B23" s="2" t="s">
        <v>62</v>
      </c>
      <c r="C23" s="14">
        <v>3</v>
      </c>
      <c r="D23" s="14">
        <v>0</v>
      </c>
      <c r="E23" s="14">
        <v>0</v>
      </c>
      <c r="F23" s="14">
        <v>0</v>
      </c>
      <c r="G23" s="14">
        <v>0</v>
      </c>
      <c r="H23" s="14">
        <v>0</v>
      </c>
      <c r="I23" s="14">
        <v>0</v>
      </c>
      <c r="J23" s="14">
        <v>0</v>
      </c>
      <c r="K23" s="14">
        <v>0</v>
      </c>
      <c r="L23" s="14">
        <v>0</v>
      </c>
      <c r="M23" s="14">
        <v>0</v>
      </c>
      <c r="N23" s="14">
        <v>0</v>
      </c>
      <c r="O23" s="14">
        <v>3</v>
      </c>
      <c r="P23" s="14">
        <f t="shared" si="3"/>
        <v>3</v>
      </c>
      <c r="Q23" s="14">
        <f t="shared" si="4"/>
        <v>0</v>
      </c>
      <c r="R23" s="59">
        <f t="shared" si="5"/>
        <v>3</v>
      </c>
    </row>
    <row r="24" spans="1:18">
      <c r="A24" s="400">
        <v>15</v>
      </c>
      <c r="B24" s="2" t="s">
        <v>63</v>
      </c>
      <c r="C24" s="14">
        <v>1</v>
      </c>
      <c r="D24" s="14">
        <v>0</v>
      </c>
      <c r="E24" s="14">
        <v>0</v>
      </c>
      <c r="F24" s="14">
        <v>0</v>
      </c>
      <c r="G24" s="14">
        <v>0</v>
      </c>
      <c r="H24" s="14">
        <v>0</v>
      </c>
      <c r="I24" s="14">
        <v>0</v>
      </c>
      <c r="J24" s="14">
        <v>0</v>
      </c>
      <c r="K24" s="14">
        <v>0</v>
      </c>
      <c r="L24" s="14">
        <v>0</v>
      </c>
      <c r="M24" s="14">
        <v>0</v>
      </c>
      <c r="N24" s="14">
        <v>0</v>
      </c>
      <c r="O24" s="14">
        <v>1</v>
      </c>
      <c r="P24" s="14">
        <f t="shared" si="3"/>
        <v>1</v>
      </c>
      <c r="Q24" s="14">
        <f t="shared" si="4"/>
        <v>0</v>
      </c>
      <c r="R24" s="59">
        <f t="shared" si="5"/>
        <v>1</v>
      </c>
    </row>
    <row r="25" spans="1:18">
      <c r="A25" s="400">
        <v>16</v>
      </c>
      <c r="B25" s="2" t="s">
        <v>64</v>
      </c>
      <c r="C25" s="14">
        <v>8</v>
      </c>
      <c r="D25" s="14">
        <v>0</v>
      </c>
      <c r="E25" s="14">
        <v>0</v>
      </c>
      <c r="F25" s="14">
        <v>0</v>
      </c>
      <c r="G25" s="14">
        <v>0</v>
      </c>
      <c r="H25" s="14">
        <v>0</v>
      </c>
      <c r="I25" s="14">
        <v>0</v>
      </c>
      <c r="J25" s="14">
        <v>0</v>
      </c>
      <c r="K25" s="14">
        <v>0</v>
      </c>
      <c r="L25" s="14">
        <v>0</v>
      </c>
      <c r="M25" s="14">
        <v>0</v>
      </c>
      <c r="N25" s="14">
        <v>0</v>
      </c>
      <c r="O25" s="14">
        <v>8</v>
      </c>
      <c r="P25" s="14">
        <f t="shared" si="3"/>
        <v>8</v>
      </c>
      <c r="Q25" s="14">
        <f t="shared" si="4"/>
        <v>0</v>
      </c>
      <c r="R25" s="59">
        <f t="shared" si="5"/>
        <v>8</v>
      </c>
    </row>
    <row r="26" spans="1:18">
      <c r="A26" s="400">
        <v>17</v>
      </c>
      <c r="B26" s="2" t="s">
        <v>65</v>
      </c>
      <c r="C26" s="14">
        <v>8</v>
      </c>
      <c r="D26" s="14">
        <v>0</v>
      </c>
      <c r="E26" s="14">
        <v>0</v>
      </c>
      <c r="F26" s="14">
        <v>0</v>
      </c>
      <c r="G26" s="14">
        <v>0</v>
      </c>
      <c r="H26" s="14">
        <v>0</v>
      </c>
      <c r="I26" s="14">
        <v>0</v>
      </c>
      <c r="J26" s="14">
        <v>0</v>
      </c>
      <c r="K26" s="14">
        <v>0</v>
      </c>
      <c r="L26" s="14">
        <v>0</v>
      </c>
      <c r="M26" s="14">
        <v>0</v>
      </c>
      <c r="N26" s="14">
        <v>0</v>
      </c>
      <c r="O26" s="14">
        <v>8</v>
      </c>
      <c r="P26" s="14">
        <f t="shared" si="3"/>
        <v>8</v>
      </c>
      <c r="Q26" s="14">
        <f t="shared" si="4"/>
        <v>0</v>
      </c>
      <c r="R26" s="59">
        <f t="shared" si="5"/>
        <v>8</v>
      </c>
    </row>
    <row r="27" spans="1:18">
      <c r="A27" s="400">
        <v>18</v>
      </c>
      <c r="B27" s="2" t="s">
        <v>66</v>
      </c>
      <c r="C27" s="14">
        <v>17</v>
      </c>
      <c r="D27" s="14">
        <v>0</v>
      </c>
      <c r="E27" s="14">
        <v>0</v>
      </c>
      <c r="F27" s="14">
        <v>0</v>
      </c>
      <c r="G27" s="14">
        <v>0</v>
      </c>
      <c r="H27" s="14">
        <v>0</v>
      </c>
      <c r="I27" s="14">
        <v>0</v>
      </c>
      <c r="J27" s="14">
        <v>0</v>
      </c>
      <c r="K27" s="14">
        <v>0</v>
      </c>
      <c r="L27" s="14">
        <v>0</v>
      </c>
      <c r="M27" s="14">
        <v>0</v>
      </c>
      <c r="N27" s="14">
        <v>0</v>
      </c>
      <c r="O27" s="14">
        <v>17</v>
      </c>
      <c r="P27" s="14">
        <f t="shared" si="3"/>
        <v>17</v>
      </c>
      <c r="Q27" s="14">
        <f t="shared" si="4"/>
        <v>0</v>
      </c>
      <c r="R27" s="59">
        <f t="shared" si="5"/>
        <v>17</v>
      </c>
    </row>
    <row r="28" spans="1:18">
      <c r="A28" s="400">
        <v>19</v>
      </c>
      <c r="B28" s="2" t="s">
        <v>67</v>
      </c>
      <c r="C28" s="16">
        <v>1</v>
      </c>
      <c r="D28" s="16">
        <v>0</v>
      </c>
      <c r="E28" s="16">
        <v>0</v>
      </c>
      <c r="F28" s="16">
        <v>0</v>
      </c>
      <c r="G28" s="16">
        <v>0</v>
      </c>
      <c r="H28" s="16">
        <v>0</v>
      </c>
      <c r="I28" s="16">
        <v>0</v>
      </c>
      <c r="J28" s="16">
        <v>0</v>
      </c>
      <c r="K28" s="16">
        <v>0</v>
      </c>
      <c r="L28" s="16">
        <v>0</v>
      </c>
      <c r="M28" s="16">
        <v>0</v>
      </c>
      <c r="N28" s="16">
        <v>0</v>
      </c>
      <c r="O28" s="16">
        <v>1</v>
      </c>
      <c r="P28" s="16">
        <f t="shared" si="3"/>
        <v>1</v>
      </c>
      <c r="Q28" s="16">
        <f t="shared" si="4"/>
        <v>0</v>
      </c>
      <c r="R28" s="62">
        <f t="shared" si="5"/>
        <v>1</v>
      </c>
    </row>
    <row r="29" spans="1:18">
      <c r="A29" s="400">
        <v>20</v>
      </c>
      <c r="B29" s="20" t="s">
        <v>309</v>
      </c>
      <c r="C29" s="14">
        <f t="shared" ref="C29:P29" si="6">SUM(C18:C28)</f>
        <v>48</v>
      </c>
      <c r="D29" s="14">
        <f t="shared" si="6"/>
        <v>0</v>
      </c>
      <c r="E29" s="14">
        <f t="shared" si="6"/>
        <v>0</v>
      </c>
      <c r="F29" s="14">
        <f t="shared" si="6"/>
        <v>0</v>
      </c>
      <c r="G29" s="14">
        <f t="shared" si="6"/>
        <v>0</v>
      </c>
      <c r="H29" s="14">
        <f t="shared" si="6"/>
        <v>0</v>
      </c>
      <c r="I29" s="14">
        <f t="shared" si="6"/>
        <v>0</v>
      </c>
      <c r="J29" s="14">
        <f t="shared" si="6"/>
        <v>0</v>
      </c>
      <c r="K29" s="14">
        <f t="shared" si="6"/>
        <v>0</v>
      </c>
      <c r="L29" s="14">
        <f t="shared" si="6"/>
        <v>0</v>
      </c>
      <c r="M29" s="14">
        <f t="shared" si="6"/>
        <v>0</v>
      </c>
      <c r="N29" s="14">
        <f t="shared" si="6"/>
        <v>0</v>
      </c>
      <c r="O29" s="14">
        <f t="shared" si="6"/>
        <v>48</v>
      </c>
      <c r="P29" s="14">
        <f t="shared" si="6"/>
        <v>48</v>
      </c>
      <c r="Q29" s="59">
        <f>SUM(Q18:Q28)</f>
        <v>0</v>
      </c>
      <c r="R29" s="59">
        <f>SUM(R18:R28)</f>
        <v>48</v>
      </c>
    </row>
    <row r="30" spans="1:18">
      <c r="A30" s="400">
        <v>21</v>
      </c>
      <c r="B30" s="20"/>
      <c r="C30" s="14"/>
      <c r="D30" s="14"/>
      <c r="E30" s="14"/>
      <c r="F30" s="14"/>
      <c r="G30" s="14"/>
      <c r="H30" s="14"/>
      <c r="I30" s="14"/>
      <c r="J30" s="14"/>
      <c r="K30" s="14"/>
      <c r="L30" s="14"/>
      <c r="M30" s="14"/>
      <c r="N30" s="14"/>
      <c r="O30" s="14"/>
      <c r="P30" s="14"/>
      <c r="Q30" s="14"/>
      <c r="R30" s="59"/>
    </row>
    <row r="31" spans="1:18">
      <c r="A31" s="400">
        <v>22</v>
      </c>
      <c r="B31" s="20" t="s">
        <v>312</v>
      </c>
      <c r="C31" s="288">
        <f t="shared" ref="C31:R31" si="7">SUM(C15,C29)</f>
        <v>231012</v>
      </c>
      <c r="D31" s="288">
        <f t="shared" si="7"/>
        <v>0</v>
      </c>
      <c r="E31" s="288">
        <f t="shared" si="7"/>
        <v>0</v>
      </c>
      <c r="F31" s="288">
        <f t="shared" si="7"/>
        <v>0</v>
      </c>
      <c r="G31" s="288">
        <f t="shared" si="7"/>
        <v>0</v>
      </c>
      <c r="H31" s="288">
        <f t="shared" si="7"/>
        <v>0</v>
      </c>
      <c r="I31" s="288">
        <f t="shared" si="7"/>
        <v>0</v>
      </c>
      <c r="J31" s="288">
        <f t="shared" si="7"/>
        <v>0</v>
      </c>
      <c r="K31" s="288">
        <f t="shared" si="7"/>
        <v>0</v>
      </c>
      <c r="L31" s="288">
        <f t="shared" si="7"/>
        <v>0</v>
      </c>
      <c r="M31" s="288">
        <f t="shared" si="7"/>
        <v>0</v>
      </c>
      <c r="N31" s="288">
        <f t="shared" si="7"/>
        <v>0</v>
      </c>
      <c r="O31" s="288">
        <f t="shared" si="7"/>
        <v>236574</v>
      </c>
      <c r="P31" s="288">
        <f t="shared" si="7"/>
        <v>236574</v>
      </c>
      <c r="Q31" s="288">
        <f t="shared" si="7"/>
        <v>617</v>
      </c>
      <c r="R31" s="312">
        <f t="shared" si="7"/>
        <v>237191</v>
      </c>
    </row>
    <row r="32" spans="1:18">
      <c r="A32" s="400">
        <v>23</v>
      </c>
      <c r="B32" s="345"/>
      <c r="C32" s="23"/>
      <c r="D32" s="23"/>
      <c r="E32" s="23"/>
      <c r="F32" s="23"/>
      <c r="G32" s="572"/>
      <c r="H32" s="572"/>
      <c r="I32" s="572"/>
      <c r="J32" s="572"/>
      <c r="K32" s="572"/>
      <c r="L32" s="572"/>
      <c r="M32" s="572"/>
      <c r="N32" s="572"/>
      <c r="O32" s="572"/>
      <c r="P32" s="572"/>
      <c r="Q32" s="572"/>
      <c r="R32" s="582"/>
    </row>
    <row r="33" spans="1:18">
      <c r="A33" s="400">
        <v>24</v>
      </c>
      <c r="B33" s="296" t="s">
        <v>337</v>
      </c>
      <c r="C33" s="23"/>
      <c r="D33" s="23"/>
      <c r="E33" s="23"/>
      <c r="F33" s="23"/>
      <c r="G33" s="572"/>
      <c r="H33" s="572"/>
      <c r="I33" s="572"/>
      <c r="J33" s="572"/>
      <c r="K33" s="572"/>
      <c r="L33" s="572"/>
      <c r="M33" s="572"/>
      <c r="N33" s="572"/>
      <c r="O33" s="572"/>
      <c r="P33" s="572"/>
      <c r="Q33" s="572"/>
      <c r="R33" s="582"/>
    </row>
    <row r="34" spans="1:18" ht="15.75" thickBot="1">
      <c r="A34" s="4"/>
      <c r="B34" s="414"/>
      <c r="C34" s="298"/>
      <c r="D34" s="298"/>
      <c r="E34" s="298"/>
      <c r="F34" s="298"/>
      <c r="G34" s="299"/>
      <c r="H34" s="299"/>
      <c r="I34" s="299"/>
      <c r="J34" s="299"/>
      <c r="K34" s="299"/>
      <c r="L34" s="299"/>
      <c r="M34" s="299"/>
      <c r="N34" s="299"/>
      <c r="O34" s="299"/>
      <c r="P34" s="299"/>
      <c r="Q34" s="299"/>
      <c r="R34" s="583"/>
    </row>
  </sheetData>
  <customSheetViews>
    <customSheetView guid="{0051487E-A47C-49AA-8AE8-FEF96291A55A}" fitToPage="1">
      <selection activeCell="O39" sqref="O39"/>
      <pageMargins left="0.5" right="0.5" top="0.5" bottom="0.5" header="0" footer="0.25"/>
      <pageSetup scale="67" orientation="landscape" r:id="rId1"/>
      <headerFooter>
        <oddFooter>&amp;R&amp;A</oddFooter>
      </headerFooter>
    </customSheetView>
    <customSheetView guid="{26C2B9FB-9705-4145-BB97-54F01A23C960}" showPageBreaks="1" fitToPage="1">
      <selection activeCell="O39" sqref="O39"/>
      <pageMargins left="0.5" right="0.5" top="0.5" bottom="0.5" header="0" footer="0.25"/>
      <pageSetup scale="66" orientation="landscape" r:id="rId2"/>
      <headerFooter>
        <oddFooter>&amp;R&amp;A</oddFooter>
      </headerFooter>
    </customSheetView>
    <customSheetView guid="{8AF88CFF-9E20-4B3D-822E-6CE96CE91088}" fitToPage="1">
      <selection activeCell="A30" sqref="A30:XFD31"/>
      <pageMargins left="0.5" right="0.5" top="0.5" bottom="0.5" header="0" footer="0.25"/>
      <pageSetup scale="67" orientation="landscape" r:id="rId3"/>
      <headerFooter>
        <oddFooter>&amp;R&amp;A</oddFooter>
      </headerFooter>
    </customSheetView>
    <customSheetView guid="{FBC3897D-7A4F-424C-9ED3-F4BA70FDA2B6}" fitToPage="1">
      <selection activeCell="A30" sqref="A30:XFD31"/>
      <pageMargins left="0.5" right="0.5" top="0.5" bottom="0.5" header="0" footer="0.25"/>
      <pageSetup scale="67" orientation="landscape" r:id="rId4"/>
      <headerFooter>
        <oddFooter>&amp;R&amp;A</oddFooter>
      </headerFooter>
    </customSheetView>
    <customSheetView guid="{828D621A-F75D-45EA-97F8-7DEC174B4676}" showPageBreaks="1" fitToPage="1">
      <pageMargins left="0.5" right="0.5" top="0.5" bottom="0.5" header="0" footer="0.25"/>
      <pageSetup scale="67" orientation="landscape" r:id="rId5"/>
      <headerFooter>
        <oddFooter>&amp;R&amp;A</oddFooter>
      </headerFooter>
    </customSheetView>
    <customSheetView guid="{19E76F77-5FD4-4699-96C7-35DD0D021D5C}" showPageBreaks="1" fitToPage="1">
      <selection activeCell="L28" sqref="L28"/>
      <pageMargins left="0.5" right="0.5" top="0.5" bottom="0.5" header="0" footer="0.25"/>
      <pageSetup scale="67" orientation="landscape" r:id="rId6"/>
      <headerFooter>
        <oddFooter>&amp;R&amp;A</oddFooter>
      </headerFooter>
    </customSheetView>
    <customSheetView guid="{9F9B7EE8-1B10-4082-AFCC-397EDBABAFD3}" fitToPage="1">
      <selection activeCell="O39" sqref="O39"/>
      <pageMargins left="0.5" right="0.5" top="0.5" bottom="0.5" header="0" footer="0.25"/>
      <pageSetup scale="67" orientation="landscape" r:id="rId7"/>
      <headerFooter>
        <oddFooter>&amp;R&amp;A</oddFooter>
      </headerFooter>
    </customSheetView>
  </customSheetViews>
  <mergeCells count="4">
    <mergeCell ref="P8:P9"/>
    <mergeCell ref="A8:A9"/>
    <mergeCell ref="B8:B9"/>
    <mergeCell ref="C8:C9"/>
  </mergeCells>
  <pageMargins left="0.5" right="0.5" top="0.5" bottom="0.5" header="0" footer="0.25"/>
  <pageSetup scale="59" orientation="landscape" r:id="rId8"/>
  <headerFooter>
    <oddFooter>&amp;R&amp;A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pageSetUpPr fitToPage="1"/>
  </sheetPr>
  <dimension ref="A1:S36"/>
  <sheetViews>
    <sheetView zoomScaleNormal="100" workbookViewId="0"/>
  </sheetViews>
  <sheetFormatPr defaultRowHeight="15"/>
  <cols>
    <col min="1" max="1" width="5.42578125" customWidth="1"/>
    <col min="2" max="3" width="15.7109375" customWidth="1"/>
    <col min="4" max="15" width="10.7109375" customWidth="1"/>
    <col min="16" max="16" width="15.7109375" customWidth="1"/>
  </cols>
  <sheetData>
    <row r="1" spans="1:19">
      <c r="A1" s="1" t="s">
        <v>0</v>
      </c>
      <c r="B1" s="1"/>
    </row>
    <row r="2" spans="1:19">
      <c r="A2" t="s">
        <v>175</v>
      </c>
    </row>
    <row r="3" spans="1:19">
      <c r="A3" t="s">
        <v>2</v>
      </c>
    </row>
    <row r="4" spans="1:19">
      <c r="A4" t="s">
        <v>15</v>
      </c>
    </row>
    <row r="5" spans="1:19">
      <c r="A5" t="s">
        <v>3</v>
      </c>
    </row>
    <row r="6" spans="1:19">
      <c r="A6" s="23"/>
      <c r="B6" s="23"/>
      <c r="C6" s="23"/>
      <c r="D6" s="23"/>
      <c r="E6" s="23"/>
      <c r="F6" s="23"/>
      <c r="G6" s="23"/>
      <c r="H6" s="23"/>
      <c r="I6" s="23"/>
      <c r="J6" s="23"/>
      <c r="K6" s="23"/>
      <c r="L6" s="23"/>
      <c r="M6" s="23"/>
    </row>
    <row r="7" spans="1:19">
      <c r="A7" s="589"/>
      <c r="B7" s="108" t="s">
        <v>389</v>
      </c>
      <c r="C7" s="23"/>
      <c r="D7" s="108"/>
      <c r="E7" s="108"/>
      <c r="F7" s="108"/>
      <c r="G7" s="108"/>
      <c r="H7" s="108"/>
      <c r="I7" s="108"/>
      <c r="J7" s="108"/>
      <c r="K7" s="108"/>
      <c r="L7" s="108"/>
      <c r="M7" s="108"/>
      <c r="N7" s="108"/>
      <c r="O7" s="108"/>
      <c r="P7" s="108"/>
      <c r="Q7" s="23"/>
      <c r="R7" s="23"/>
      <c r="S7" s="23"/>
    </row>
    <row r="8" spans="1:19">
      <c r="A8" s="589"/>
      <c r="B8" s="589"/>
      <c r="C8" s="108"/>
      <c r="D8" s="108"/>
      <c r="E8" s="108"/>
      <c r="F8" s="108"/>
      <c r="G8" s="108"/>
      <c r="H8" s="108"/>
      <c r="I8" s="108"/>
      <c r="J8" s="108"/>
      <c r="K8" s="108"/>
      <c r="L8" s="108"/>
      <c r="M8" s="108"/>
      <c r="N8" s="108"/>
      <c r="O8" s="108"/>
      <c r="P8" s="108"/>
      <c r="Q8" s="23"/>
      <c r="R8" s="23"/>
      <c r="S8" s="23"/>
    </row>
    <row r="9" spans="1:19">
      <c r="A9" s="589"/>
      <c r="B9" s="589"/>
      <c r="C9" s="109"/>
      <c r="D9" s="108"/>
      <c r="E9" s="108"/>
      <c r="F9" s="108"/>
      <c r="G9" s="108"/>
      <c r="H9" s="108"/>
      <c r="I9" s="108"/>
      <c r="J9" s="108"/>
      <c r="K9" s="108"/>
      <c r="L9" s="108"/>
      <c r="M9" s="108"/>
      <c r="N9" s="108"/>
      <c r="O9" s="108"/>
      <c r="P9" s="108"/>
      <c r="Q9" s="23"/>
      <c r="R9" s="23"/>
      <c r="S9" s="23"/>
    </row>
    <row r="10" spans="1:19">
      <c r="A10" s="589"/>
      <c r="B10" s="589"/>
      <c r="C10" s="108"/>
      <c r="D10" s="108"/>
      <c r="E10" s="108"/>
      <c r="F10" s="108"/>
      <c r="G10" s="108"/>
      <c r="H10" s="108"/>
      <c r="I10" s="108"/>
      <c r="J10" s="108"/>
      <c r="K10" s="108"/>
      <c r="L10" s="108"/>
      <c r="M10" s="108"/>
      <c r="N10" s="108"/>
      <c r="O10" s="108"/>
      <c r="P10" s="108"/>
      <c r="Q10" s="23"/>
      <c r="R10" s="23"/>
      <c r="S10" s="23"/>
    </row>
    <row r="11" spans="1:19">
      <c r="A11" s="589"/>
      <c r="B11" s="589"/>
      <c r="C11" s="108"/>
      <c r="D11" s="108"/>
      <c r="E11" s="108"/>
      <c r="F11" s="108"/>
      <c r="G11" s="108"/>
      <c r="H11" s="108"/>
      <c r="I11" s="108"/>
      <c r="J11" s="108"/>
      <c r="K11" s="108"/>
      <c r="L11" s="108"/>
      <c r="M11" s="108"/>
      <c r="N11" s="108"/>
      <c r="O11" s="108"/>
      <c r="P11" s="108"/>
      <c r="Q11" s="23"/>
      <c r="R11" s="23"/>
      <c r="S11" s="23"/>
    </row>
    <row r="12" spans="1:19">
      <c r="A12" s="589"/>
      <c r="B12" s="589"/>
      <c r="C12" s="108"/>
      <c r="D12" s="108"/>
      <c r="E12" s="108"/>
      <c r="F12" s="108"/>
      <c r="G12" s="108"/>
      <c r="H12" s="108"/>
      <c r="I12" s="108"/>
      <c r="J12" s="108"/>
      <c r="K12" s="108"/>
      <c r="L12" s="108"/>
      <c r="M12" s="108"/>
      <c r="N12" s="108"/>
      <c r="O12" s="108"/>
      <c r="P12" s="108"/>
      <c r="Q12" s="23"/>
      <c r="R12" s="23"/>
      <c r="S12" s="23"/>
    </row>
    <row r="13" spans="1:19">
      <c r="A13" s="589"/>
      <c r="B13" s="589"/>
      <c r="C13" s="108"/>
      <c r="D13" s="108"/>
      <c r="E13" s="108"/>
      <c r="F13" s="108"/>
      <c r="G13" s="108"/>
      <c r="H13" s="108"/>
      <c r="I13" s="108"/>
      <c r="J13" s="108"/>
      <c r="K13" s="108"/>
      <c r="L13" s="108"/>
      <c r="M13" s="108"/>
      <c r="N13" s="108"/>
      <c r="O13" s="108"/>
      <c r="P13" s="108"/>
      <c r="Q13" s="23"/>
      <c r="R13" s="23"/>
      <c r="S13" s="23"/>
    </row>
    <row r="14" spans="1:19">
      <c r="A14" s="589"/>
      <c r="B14" s="589"/>
      <c r="C14" s="108"/>
      <c r="D14" s="108"/>
      <c r="E14" s="108"/>
      <c r="F14" s="108"/>
      <c r="G14" s="108"/>
      <c r="H14" s="108"/>
      <c r="I14" s="108"/>
      <c r="J14" s="108"/>
      <c r="K14" s="108"/>
      <c r="L14" s="108"/>
      <c r="M14" s="108"/>
      <c r="N14" s="108"/>
      <c r="O14" s="108"/>
      <c r="P14" s="108"/>
      <c r="Q14" s="23"/>
      <c r="R14" s="23"/>
      <c r="S14" s="23"/>
    </row>
    <row r="15" spans="1:19">
      <c r="A15" s="589"/>
      <c r="B15" s="589"/>
      <c r="C15" s="108"/>
      <c r="D15" s="108"/>
      <c r="E15" s="108"/>
      <c r="F15" s="108"/>
      <c r="G15" s="108"/>
      <c r="H15" s="108"/>
      <c r="I15" s="108"/>
      <c r="J15" s="108"/>
      <c r="K15" s="108"/>
      <c r="L15" s="108"/>
      <c r="M15" s="108"/>
      <c r="N15" s="108"/>
      <c r="O15" s="108"/>
      <c r="P15" s="108"/>
      <c r="Q15" s="23"/>
      <c r="R15" s="23"/>
      <c r="S15" s="23"/>
    </row>
    <row r="16" spans="1:19">
      <c r="A16" s="589"/>
      <c r="B16" s="589"/>
      <c r="C16" s="108"/>
      <c r="D16" s="108"/>
      <c r="E16" s="108"/>
      <c r="F16" s="108"/>
      <c r="G16" s="108"/>
      <c r="H16" s="108"/>
      <c r="I16" s="108"/>
      <c r="J16" s="108"/>
      <c r="K16" s="108"/>
      <c r="L16" s="108"/>
      <c r="M16" s="108"/>
      <c r="N16" s="108"/>
      <c r="O16" s="108"/>
      <c r="P16" s="108"/>
      <c r="Q16" s="23"/>
      <c r="R16" s="23"/>
      <c r="S16" s="23"/>
    </row>
    <row r="17" spans="1:19">
      <c r="A17" s="589"/>
      <c r="B17" s="589"/>
      <c r="C17" s="108"/>
      <c r="D17" s="108"/>
      <c r="E17" s="108"/>
      <c r="F17" s="108"/>
      <c r="G17" s="108"/>
      <c r="H17" s="108"/>
      <c r="I17" s="108"/>
      <c r="J17" s="108"/>
      <c r="K17" s="108"/>
      <c r="L17" s="108"/>
      <c r="M17" s="108"/>
      <c r="N17" s="108"/>
      <c r="O17" s="108"/>
      <c r="P17" s="108"/>
      <c r="Q17" s="23"/>
      <c r="R17" s="23"/>
      <c r="S17" s="23"/>
    </row>
    <row r="18" spans="1:19">
      <c r="A18" s="589"/>
      <c r="B18" s="589"/>
      <c r="C18" s="108"/>
      <c r="D18" s="108"/>
      <c r="E18" s="108"/>
      <c r="F18" s="108"/>
      <c r="G18" s="108"/>
      <c r="H18" s="108"/>
      <c r="I18" s="108"/>
      <c r="J18" s="108"/>
      <c r="K18" s="108"/>
      <c r="L18" s="108"/>
      <c r="M18" s="108"/>
      <c r="N18" s="108"/>
      <c r="O18" s="108"/>
      <c r="P18" s="108"/>
      <c r="Q18" s="23"/>
      <c r="R18" s="23"/>
      <c r="S18" s="23"/>
    </row>
    <row r="19" spans="1:19">
      <c r="A19" s="589"/>
      <c r="B19" s="589"/>
      <c r="C19" s="23"/>
      <c r="D19" s="23"/>
      <c r="E19" s="23"/>
      <c r="F19" s="23"/>
      <c r="G19" s="589"/>
      <c r="H19" s="589"/>
      <c r="I19" s="589"/>
      <c r="J19" s="589"/>
      <c r="K19" s="589"/>
      <c r="L19" s="589"/>
      <c r="M19" s="589"/>
      <c r="N19" s="104"/>
      <c r="O19" s="104"/>
      <c r="P19" s="104"/>
      <c r="Q19" s="23"/>
      <c r="R19" s="23"/>
      <c r="S19" s="23"/>
    </row>
    <row r="20" spans="1:19">
      <c r="A20" s="23"/>
      <c r="B20" s="23"/>
      <c r="C20" s="23"/>
      <c r="D20" s="23"/>
      <c r="E20" s="23"/>
      <c r="F20" s="23"/>
      <c r="G20" s="589"/>
      <c r="H20" s="589"/>
      <c r="I20" s="589"/>
      <c r="J20" s="589"/>
      <c r="K20" s="589"/>
      <c r="L20" s="589"/>
      <c r="M20" s="589"/>
      <c r="N20" s="104"/>
      <c r="O20" s="104"/>
      <c r="P20" s="104"/>
      <c r="Q20" s="23"/>
      <c r="R20" s="23"/>
      <c r="S20" s="23"/>
    </row>
    <row r="21" spans="1:19">
      <c r="A21" s="23"/>
      <c r="B21" s="23"/>
      <c r="C21" s="23"/>
      <c r="D21" s="23"/>
      <c r="E21" s="23"/>
      <c r="F21" s="23"/>
      <c r="G21" s="23"/>
      <c r="H21" s="23"/>
      <c r="I21" s="23"/>
      <c r="J21" s="23"/>
      <c r="K21" s="23"/>
      <c r="L21" s="23"/>
      <c r="M21" s="23"/>
    </row>
    <row r="22" spans="1:19">
      <c r="A22" s="23"/>
      <c r="B22" s="23"/>
      <c r="C22" s="23"/>
      <c r="D22" s="23"/>
      <c r="E22" s="23"/>
      <c r="F22" s="23"/>
      <c r="G22" s="23"/>
      <c r="H22" s="23"/>
      <c r="I22" s="23"/>
      <c r="J22" s="23"/>
      <c r="K22" s="23"/>
      <c r="L22" s="23"/>
      <c r="M22" s="23"/>
    </row>
    <row r="23" spans="1:19">
      <c r="A23" s="23"/>
      <c r="B23" s="23"/>
      <c r="C23" s="23"/>
      <c r="D23" s="23"/>
      <c r="E23" s="23"/>
      <c r="F23" s="23"/>
      <c r="G23" s="23"/>
      <c r="H23" s="23"/>
      <c r="I23" s="23"/>
      <c r="J23" s="23"/>
      <c r="K23" s="23"/>
      <c r="L23" s="23"/>
      <c r="M23" s="23"/>
    </row>
    <row r="24" spans="1:19">
      <c r="A24" s="23"/>
      <c r="B24" s="23"/>
      <c r="C24" s="23"/>
      <c r="D24" s="23"/>
      <c r="E24" s="23"/>
      <c r="F24" s="23"/>
      <c r="G24" s="23"/>
      <c r="H24" s="23"/>
      <c r="I24" s="23"/>
      <c r="J24" s="23"/>
      <c r="K24" s="23"/>
      <c r="L24" s="23"/>
      <c r="M24" s="23"/>
    </row>
    <row r="25" spans="1:19">
      <c r="A25" s="23"/>
      <c r="B25" s="23"/>
      <c r="C25" s="23"/>
      <c r="D25" s="23"/>
      <c r="E25" s="23"/>
      <c r="F25" s="23"/>
      <c r="G25" s="23"/>
      <c r="H25" s="23"/>
      <c r="I25" s="23"/>
      <c r="J25" s="23"/>
      <c r="K25" s="23"/>
      <c r="L25" s="23"/>
      <c r="M25" s="23"/>
    </row>
    <row r="26" spans="1:19">
      <c r="A26" s="23"/>
      <c r="B26" s="23"/>
      <c r="C26" s="23"/>
      <c r="D26" s="23"/>
      <c r="E26" s="23"/>
      <c r="F26" s="23"/>
      <c r="G26" s="23"/>
      <c r="H26" s="23"/>
      <c r="I26" s="23"/>
      <c r="J26" s="23"/>
      <c r="K26" s="23"/>
      <c r="L26" s="23"/>
      <c r="M26" s="23"/>
    </row>
    <row r="27" spans="1:19">
      <c r="A27" s="23"/>
      <c r="B27" s="23"/>
      <c r="C27" s="23"/>
      <c r="D27" s="23"/>
      <c r="E27" s="23"/>
      <c r="F27" s="23"/>
      <c r="G27" s="23"/>
      <c r="H27" s="23"/>
      <c r="I27" s="23"/>
      <c r="J27" s="23"/>
      <c r="K27" s="23"/>
      <c r="L27" s="23"/>
      <c r="M27" s="23"/>
    </row>
    <row r="28" spans="1:19">
      <c r="A28" s="23"/>
      <c r="B28" s="23"/>
      <c r="C28" s="23"/>
      <c r="D28" s="23"/>
      <c r="E28" s="23"/>
      <c r="F28" s="23"/>
      <c r="G28" s="23"/>
      <c r="H28" s="23"/>
      <c r="I28" s="23"/>
      <c r="J28" s="23"/>
      <c r="K28" s="23"/>
      <c r="L28" s="23"/>
      <c r="M28" s="23"/>
    </row>
    <row r="29" spans="1:19">
      <c r="A29" s="23"/>
      <c r="B29" s="23"/>
      <c r="C29" s="23"/>
      <c r="D29" s="23"/>
      <c r="E29" s="23"/>
      <c r="F29" s="23"/>
      <c r="G29" s="23"/>
      <c r="H29" s="23"/>
      <c r="I29" s="23"/>
      <c r="J29" s="23"/>
      <c r="K29" s="23"/>
      <c r="L29" s="23"/>
      <c r="M29" s="23"/>
    </row>
    <row r="30" spans="1:19">
      <c r="A30" s="23"/>
      <c r="B30" s="23"/>
      <c r="C30" s="23"/>
      <c r="D30" s="23"/>
      <c r="E30" s="23"/>
      <c r="F30" s="23"/>
      <c r="G30" s="23"/>
      <c r="H30" s="23"/>
      <c r="I30" s="23"/>
      <c r="J30" s="23"/>
      <c r="K30" s="23"/>
      <c r="L30" s="23"/>
      <c r="M30" s="23"/>
    </row>
    <row r="31" spans="1:19">
      <c r="A31" s="23"/>
      <c r="B31" s="23"/>
      <c r="C31" s="23"/>
      <c r="D31" s="23"/>
      <c r="E31" s="23"/>
      <c r="F31" s="23"/>
      <c r="G31" s="23"/>
      <c r="H31" s="23"/>
      <c r="I31" s="23"/>
      <c r="J31" s="23"/>
      <c r="K31" s="23"/>
      <c r="L31" s="23"/>
      <c r="M31" s="23"/>
    </row>
    <row r="32" spans="1:19">
      <c r="A32" s="23"/>
      <c r="B32" s="23"/>
      <c r="C32" s="23"/>
      <c r="D32" s="23"/>
      <c r="E32" s="23"/>
      <c r="F32" s="23"/>
      <c r="G32" s="23"/>
      <c r="H32" s="23"/>
      <c r="I32" s="23"/>
      <c r="J32" s="23"/>
      <c r="K32" s="23"/>
      <c r="L32" s="23"/>
      <c r="M32" s="23"/>
    </row>
    <row r="33" spans="1:13">
      <c r="A33" s="23"/>
      <c r="B33" s="23"/>
      <c r="C33" s="23"/>
      <c r="D33" s="23"/>
      <c r="E33" s="23"/>
      <c r="F33" s="23"/>
      <c r="G33" s="23"/>
      <c r="H33" s="23"/>
      <c r="I33" s="23"/>
      <c r="J33" s="23"/>
      <c r="K33" s="23"/>
      <c r="L33" s="23"/>
      <c r="M33" s="23"/>
    </row>
    <row r="34" spans="1:13">
      <c r="A34" s="23"/>
      <c r="B34" s="23"/>
      <c r="C34" s="23"/>
      <c r="D34" s="23"/>
      <c r="E34" s="23"/>
      <c r="F34" s="23"/>
      <c r="G34" s="23"/>
      <c r="H34" s="23"/>
      <c r="I34" s="23"/>
      <c r="J34" s="23"/>
      <c r="K34" s="23"/>
      <c r="L34" s="23"/>
      <c r="M34" s="23"/>
    </row>
    <row r="35" spans="1:13">
      <c r="A35" s="23"/>
      <c r="B35" s="23"/>
      <c r="C35" s="23"/>
      <c r="D35" s="23"/>
      <c r="E35" s="23"/>
      <c r="F35" s="23"/>
      <c r="G35" s="23"/>
      <c r="H35" s="23"/>
      <c r="I35" s="23"/>
      <c r="J35" s="23"/>
      <c r="K35" s="23"/>
      <c r="L35" s="23"/>
      <c r="M35" s="23"/>
    </row>
    <row r="36" spans="1:13">
      <c r="A36" s="23"/>
      <c r="B36" s="23"/>
      <c r="C36" s="23"/>
      <c r="D36" s="23"/>
      <c r="E36" s="23"/>
      <c r="F36" s="23"/>
      <c r="G36" s="23"/>
      <c r="H36" s="23"/>
      <c r="I36" s="23"/>
      <c r="J36" s="23"/>
      <c r="K36" s="23"/>
      <c r="L36" s="23"/>
      <c r="M36" s="23"/>
    </row>
  </sheetData>
  <customSheetViews>
    <customSheetView guid="{0051487E-A47C-49AA-8AE8-FEF96291A55A}" fitToPage="1">
      <selection activeCell="F10" sqref="F10"/>
      <pageMargins left="0.5" right="0.5" top="0.5" bottom="0.5" header="0" footer="0.25"/>
      <pageSetup orientation="landscape" r:id="rId1"/>
      <headerFooter>
        <oddFooter>&amp;R&amp;A</oddFooter>
      </headerFooter>
    </customSheetView>
    <customSheetView guid="{26C2B9FB-9705-4145-BB97-54F01A23C960}" showPageBreaks="1" fitToPage="1">
      <selection activeCell="F10" sqref="F10"/>
      <pageMargins left="0.5" right="0.5" top="0.5" bottom="0.5" header="0" footer="0.25"/>
      <pageSetup orientation="landscape" r:id="rId2"/>
      <headerFooter>
        <oddFooter>&amp;R&amp;A</oddFooter>
      </headerFooter>
    </customSheetView>
    <customSheetView guid="{8AF88CFF-9E20-4B3D-822E-6CE96CE91088}" fitToPage="1">
      <pageMargins left="0.5" right="0.5" top="0.5" bottom="0.5" header="0" footer="0.25"/>
      <pageSetup orientation="landscape" r:id="rId3"/>
      <headerFooter>
        <oddFooter>&amp;R&amp;A</oddFooter>
      </headerFooter>
    </customSheetView>
    <customSheetView guid="{FBC3897D-7A4F-424C-9ED3-F4BA70FDA2B6}" fitToPage="1">
      <pageMargins left="0.5" right="0.5" top="0.5" bottom="0.5" header="0" footer="0.25"/>
      <pageSetup orientation="landscape" r:id="rId4"/>
      <headerFooter>
        <oddFooter>&amp;R&amp;A</oddFooter>
      </headerFooter>
    </customSheetView>
    <customSheetView guid="{828D621A-F75D-45EA-97F8-7DEC174B4676}" showPageBreaks="1" fitToPage="1">
      <pageMargins left="0.5" right="0.5" top="0.5" bottom="0.5" header="0" footer="0.25"/>
      <pageSetup orientation="landscape" r:id="rId5"/>
      <headerFooter>
        <oddFooter>&amp;R&amp;A</oddFooter>
      </headerFooter>
    </customSheetView>
    <customSheetView guid="{19E76F77-5FD4-4699-96C7-35DD0D021D5C}" showPageBreaks="1" fitToPage="1">
      <selection activeCell="F10" sqref="F10"/>
      <pageMargins left="0.5" right="0.5" top="0.5" bottom="0.5" header="0" footer="0.25"/>
      <pageSetup orientation="landscape" r:id="rId6"/>
      <headerFooter>
        <oddFooter>&amp;R&amp;A</oddFooter>
      </headerFooter>
    </customSheetView>
    <customSheetView guid="{9F9B7EE8-1B10-4082-AFCC-397EDBABAFD3}" fitToPage="1">
      <selection activeCell="F10" sqref="F10"/>
      <pageMargins left="0.5" right="0.5" top="0.5" bottom="0.5" header="0" footer="0.25"/>
      <pageSetup orientation="landscape" r:id="rId7"/>
      <headerFooter>
        <oddFooter>&amp;R&amp;A</oddFooter>
      </headerFooter>
    </customSheetView>
  </customSheetViews>
  <pageMargins left="0.5" right="0.5" top="0.5" bottom="0.5" header="0" footer="0.25"/>
  <pageSetup orientation="landscape" r:id="rId8"/>
  <headerFooter>
    <oddFooter>&amp;R&amp;A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pageSetUpPr fitToPage="1"/>
  </sheetPr>
  <dimension ref="A1:Q41"/>
  <sheetViews>
    <sheetView zoomScaleNormal="10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5"/>
  <cols>
    <col min="1" max="1" width="5.42578125" customWidth="1"/>
    <col min="2" max="2" width="16" bestFit="1" customWidth="1"/>
    <col min="3" max="3" width="14.28515625" bestFit="1" customWidth="1"/>
    <col min="4" max="14" width="14.7109375" bestFit="1" customWidth="1"/>
    <col min="15" max="15" width="15.28515625" bestFit="1" customWidth="1"/>
    <col min="16" max="16" width="14.7109375" customWidth="1"/>
    <col min="17" max="17" width="17.5703125" bestFit="1" customWidth="1"/>
  </cols>
  <sheetData>
    <row r="1" spans="1:17">
      <c r="A1" s="1" t="s">
        <v>0</v>
      </c>
      <c r="B1" s="1"/>
    </row>
    <row r="2" spans="1:17">
      <c r="A2" t="s">
        <v>175</v>
      </c>
    </row>
    <row r="3" spans="1:17">
      <c r="A3" t="s">
        <v>2</v>
      </c>
    </row>
    <row r="4" spans="1:17">
      <c r="A4" t="s">
        <v>17</v>
      </c>
    </row>
    <row r="5" spans="1:17">
      <c r="A5" t="s">
        <v>3</v>
      </c>
    </row>
    <row r="6" spans="1:17" ht="15.75" thickBot="1"/>
    <row r="7" spans="1:17" ht="13.7" customHeight="1" thickBot="1">
      <c r="B7" s="29" t="s">
        <v>82</v>
      </c>
      <c r="C7" s="29" t="s">
        <v>83</v>
      </c>
      <c r="D7" s="29" t="s">
        <v>86</v>
      </c>
      <c r="E7" s="29" t="s">
        <v>51</v>
      </c>
      <c r="F7" s="29" t="s">
        <v>52</v>
      </c>
      <c r="G7" s="302" t="s">
        <v>53</v>
      </c>
      <c r="H7" s="29" t="s">
        <v>54</v>
      </c>
      <c r="I7" s="303" t="s">
        <v>55</v>
      </c>
      <c r="J7" s="303" t="s">
        <v>56</v>
      </c>
      <c r="K7" s="303" t="s">
        <v>57</v>
      </c>
      <c r="L7" s="303" t="s">
        <v>68</v>
      </c>
      <c r="M7" s="303" t="s">
        <v>69</v>
      </c>
      <c r="N7" s="303" t="s">
        <v>163</v>
      </c>
      <c r="O7" s="303" t="s">
        <v>162</v>
      </c>
      <c r="P7" s="29" t="s">
        <v>169</v>
      </c>
      <c r="Q7" s="29" t="s">
        <v>314</v>
      </c>
    </row>
    <row r="8" spans="1:17" ht="15.75" customHeight="1" thickBot="1">
      <c r="A8" s="304"/>
      <c r="B8" s="304"/>
      <c r="C8" s="310">
        <v>43009</v>
      </c>
      <c r="D8" s="310">
        <f>EDATE(C8,1)</f>
        <v>43040</v>
      </c>
      <c r="E8" s="310">
        <f>EDATE(D8,1)</f>
        <v>43070</v>
      </c>
      <c r="F8" s="310">
        <f>EDATE(E8,1)</f>
        <v>43101</v>
      </c>
      <c r="G8" s="310">
        <f>EDATE(F8,1)</f>
        <v>43132</v>
      </c>
      <c r="H8" s="310">
        <f>EDATE(G8,1)</f>
        <v>43160</v>
      </c>
      <c r="I8" s="310">
        <f t="shared" ref="I8:N8" si="0">EDATE(H8,1)</f>
        <v>43191</v>
      </c>
      <c r="J8" s="310">
        <f t="shared" si="0"/>
        <v>43221</v>
      </c>
      <c r="K8" s="310">
        <f t="shared" si="0"/>
        <v>43252</v>
      </c>
      <c r="L8" s="310">
        <f t="shared" si="0"/>
        <v>43282</v>
      </c>
      <c r="M8" s="310">
        <f t="shared" si="0"/>
        <v>43313</v>
      </c>
      <c r="N8" s="310">
        <f t="shared" si="0"/>
        <v>43344</v>
      </c>
      <c r="O8" s="708" t="s">
        <v>173</v>
      </c>
      <c r="P8" s="709"/>
      <c r="Q8" s="317" t="s">
        <v>315</v>
      </c>
    </row>
    <row r="9" spans="1:17" ht="30.75" customHeight="1" thickBot="1">
      <c r="A9" s="304" t="s">
        <v>1</v>
      </c>
      <c r="B9" s="305" t="s">
        <v>81</v>
      </c>
      <c r="C9" s="309" t="s">
        <v>167</v>
      </c>
      <c r="D9" s="309" t="s">
        <v>167</v>
      </c>
      <c r="E9" s="309" t="s">
        <v>167</v>
      </c>
      <c r="F9" s="309" t="s">
        <v>167</v>
      </c>
      <c r="G9" s="309" t="s">
        <v>167</v>
      </c>
      <c r="H9" s="309" t="s">
        <v>167</v>
      </c>
      <c r="I9" s="309" t="s">
        <v>167</v>
      </c>
      <c r="J9" s="309" t="s">
        <v>167</v>
      </c>
      <c r="K9" s="309" t="s">
        <v>167</v>
      </c>
      <c r="L9" s="309" t="s">
        <v>167</v>
      </c>
      <c r="M9" s="309" t="s">
        <v>167</v>
      </c>
      <c r="N9" s="309" t="s">
        <v>167</v>
      </c>
      <c r="O9" s="309" t="s">
        <v>172</v>
      </c>
      <c r="P9" s="309" t="s">
        <v>313</v>
      </c>
      <c r="Q9" s="309" t="s">
        <v>316</v>
      </c>
    </row>
    <row r="10" spans="1:17">
      <c r="A10" s="306">
        <v>1</v>
      </c>
      <c r="B10" s="284" t="s">
        <v>290</v>
      </c>
      <c r="C10" s="82"/>
      <c r="D10" s="82"/>
      <c r="E10" s="82"/>
      <c r="F10" s="82"/>
      <c r="G10" s="82"/>
      <c r="H10" s="82"/>
      <c r="I10" s="82"/>
      <c r="J10" s="82"/>
      <c r="K10" s="82"/>
      <c r="L10" s="82"/>
      <c r="M10" s="82"/>
      <c r="N10" s="82"/>
      <c r="O10" s="82"/>
      <c r="P10" s="82"/>
      <c r="Q10" s="82"/>
    </row>
    <row r="11" spans="1:17">
      <c r="A11" s="306">
        <v>2</v>
      </c>
      <c r="B11" s="306" t="s">
        <v>58</v>
      </c>
      <c r="C11" s="286">
        <v>1199061800</v>
      </c>
      <c r="D11" s="286">
        <v>1120303300</v>
      </c>
      <c r="E11" s="286">
        <v>990956300</v>
      </c>
      <c r="F11" s="286">
        <v>1007531500</v>
      </c>
      <c r="G11" s="286">
        <v>899242500</v>
      </c>
      <c r="H11" s="286">
        <v>873792300</v>
      </c>
      <c r="I11" s="286">
        <v>1090403200</v>
      </c>
      <c r="J11" s="286">
        <v>1131442700</v>
      </c>
      <c r="K11" s="286">
        <v>1396173200</v>
      </c>
      <c r="L11" s="286">
        <v>1379747900</v>
      </c>
      <c r="M11" s="286">
        <v>1635594600</v>
      </c>
      <c r="N11" s="286">
        <v>1351932800</v>
      </c>
      <c r="O11" s="286">
        <f>SUM(C11:N11)</f>
        <v>14076182100</v>
      </c>
      <c r="P11" s="313">
        <v>200460</v>
      </c>
      <c r="Q11" s="313">
        <v>3587777700</v>
      </c>
    </row>
    <row r="12" spans="1:17">
      <c r="A12" s="306">
        <v>3</v>
      </c>
      <c r="B12" s="306" t="s">
        <v>59</v>
      </c>
      <c r="C12" s="286">
        <v>357840600</v>
      </c>
      <c r="D12" s="286">
        <v>223315100</v>
      </c>
      <c r="E12" s="286">
        <v>222464700</v>
      </c>
      <c r="F12" s="286">
        <v>203695900</v>
      </c>
      <c r="G12" s="286">
        <v>179886600</v>
      </c>
      <c r="H12" s="286">
        <v>184999500</v>
      </c>
      <c r="I12" s="286">
        <v>235162800</v>
      </c>
      <c r="J12" s="286">
        <v>265141400</v>
      </c>
      <c r="K12" s="286">
        <v>314844800</v>
      </c>
      <c r="L12" s="286">
        <v>290553600</v>
      </c>
      <c r="M12" s="286">
        <v>365592600</v>
      </c>
      <c r="N12" s="286">
        <v>321870200</v>
      </c>
      <c r="O12" s="286">
        <f t="shared" ref="O12:O21" si="1">SUM(C12:N12)</f>
        <v>3165367800</v>
      </c>
      <c r="P12" s="313">
        <v>15943</v>
      </c>
      <c r="Q12" s="313">
        <v>763803400</v>
      </c>
    </row>
    <row r="13" spans="1:17">
      <c r="A13" s="306">
        <v>4</v>
      </c>
      <c r="B13" s="306" t="s">
        <v>149</v>
      </c>
      <c r="C13" s="286">
        <v>173456700</v>
      </c>
      <c r="D13" s="286">
        <v>151908000</v>
      </c>
      <c r="E13" s="286">
        <v>132943200</v>
      </c>
      <c r="F13" s="286">
        <v>120073000</v>
      </c>
      <c r="G13" s="286">
        <v>105112500</v>
      </c>
      <c r="H13" s="286">
        <v>103395600</v>
      </c>
      <c r="I13" s="286">
        <v>137505800</v>
      </c>
      <c r="J13" s="286">
        <v>152358500</v>
      </c>
      <c r="K13" s="286">
        <v>183749200</v>
      </c>
      <c r="L13" s="286">
        <v>187830400</v>
      </c>
      <c r="M13" s="286">
        <v>224052400</v>
      </c>
      <c r="N13" s="286">
        <v>176693800</v>
      </c>
      <c r="O13" s="286">
        <f t="shared" si="1"/>
        <v>1849079100</v>
      </c>
      <c r="P13" s="313">
        <v>9641</v>
      </c>
      <c r="Q13" s="313">
        <v>445545100</v>
      </c>
    </row>
    <row r="14" spans="1:17">
      <c r="A14" s="306">
        <v>5</v>
      </c>
      <c r="B14" s="306" t="s">
        <v>310</v>
      </c>
      <c r="C14" s="286">
        <v>87000</v>
      </c>
      <c r="D14" s="286">
        <v>78900</v>
      </c>
      <c r="E14" s="286">
        <v>81600</v>
      </c>
      <c r="F14" s="286">
        <v>87000</v>
      </c>
      <c r="G14" s="286">
        <v>81600</v>
      </c>
      <c r="H14" s="286">
        <v>76200</v>
      </c>
      <c r="I14" s="286">
        <v>0</v>
      </c>
      <c r="J14" s="286">
        <v>0</v>
      </c>
      <c r="K14" s="286">
        <v>0</v>
      </c>
      <c r="L14" s="286">
        <v>0</v>
      </c>
      <c r="M14" s="286">
        <v>0</v>
      </c>
      <c r="N14" s="286">
        <v>0</v>
      </c>
      <c r="O14" s="286">
        <f t="shared" si="1"/>
        <v>492300</v>
      </c>
      <c r="P14" s="313">
        <v>0</v>
      </c>
      <c r="Q14" s="313">
        <v>0</v>
      </c>
    </row>
    <row r="15" spans="1:17">
      <c r="A15" s="306">
        <v>6</v>
      </c>
      <c r="B15" s="306" t="s">
        <v>60</v>
      </c>
      <c r="C15" s="286">
        <v>201166200</v>
      </c>
      <c r="D15" s="286">
        <v>176500200</v>
      </c>
      <c r="E15" s="286">
        <v>156902100</v>
      </c>
      <c r="F15" s="286">
        <v>143379500</v>
      </c>
      <c r="G15" s="286">
        <v>132310600</v>
      </c>
      <c r="H15" s="286">
        <v>129205400</v>
      </c>
      <c r="I15" s="286">
        <v>162697300</v>
      </c>
      <c r="J15" s="286">
        <v>178767700</v>
      </c>
      <c r="K15" s="286">
        <v>223132600</v>
      </c>
      <c r="L15" s="286">
        <v>224167300</v>
      </c>
      <c r="M15" s="286">
        <v>258535800</v>
      </c>
      <c r="N15" s="286">
        <v>212962000</v>
      </c>
      <c r="O15" s="286">
        <f t="shared" si="1"/>
        <v>2199726700</v>
      </c>
      <c r="P15" s="313">
        <v>4356</v>
      </c>
      <c r="Q15" s="313">
        <v>564407300</v>
      </c>
    </row>
    <row r="16" spans="1:17">
      <c r="A16" s="306">
        <v>7</v>
      </c>
      <c r="B16" s="306" t="s">
        <v>61</v>
      </c>
      <c r="C16" s="286">
        <v>509732500</v>
      </c>
      <c r="D16" s="286">
        <v>398701100</v>
      </c>
      <c r="E16" s="286">
        <v>364083500</v>
      </c>
      <c r="F16" s="286">
        <v>360793600</v>
      </c>
      <c r="G16" s="286">
        <v>322217200</v>
      </c>
      <c r="H16" s="286">
        <v>313815300</v>
      </c>
      <c r="I16" s="286">
        <v>385143400</v>
      </c>
      <c r="J16" s="286">
        <v>413769300</v>
      </c>
      <c r="K16" s="286">
        <v>491183300</v>
      </c>
      <c r="L16" s="286">
        <v>495537500</v>
      </c>
      <c r="M16" s="286">
        <v>576050000</v>
      </c>
      <c r="N16" s="286">
        <v>500237300</v>
      </c>
      <c r="O16" s="286">
        <f t="shared" si="1"/>
        <v>5131264000</v>
      </c>
      <c r="P16" s="313">
        <v>4193</v>
      </c>
      <c r="Q16" s="313">
        <v>1410106500</v>
      </c>
    </row>
    <row r="17" spans="1:17">
      <c r="A17" s="306">
        <v>8</v>
      </c>
      <c r="B17" s="306" t="s">
        <v>62</v>
      </c>
      <c r="C17" s="286">
        <v>184323500</v>
      </c>
      <c r="D17" s="286">
        <v>185697100</v>
      </c>
      <c r="E17" s="286">
        <v>173430100</v>
      </c>
      <c r="F17" s="286">
        <v>167109000</v>
      </c>
      <c r="G17" s="286">
        <v>171073600</v>
      </c>
      <c r="H17" s="286">
        <v>160204100</v>
      </c>
      <c r="I17" s="286">
        <v>187254200</v>
      </c>
      <c r="J17" s="286">
        <v>192905600</v>
      </c>
      <c r="K17" s="286">
        <v>229945700</v>
      </c>
      <c r="L17" s="286">
        <v>223327300</v>
      </c>
      <c r="M17" s="286">
        <v>257737500</v>
      </c>
      <c r="N17" s="286">
        <v>293434500</v>
      </c>
      <c r="O17" s="286">
        <f t="shared" si="1"/>
        <v>2426442200</v>
      </c>
      <c r="P17" s="313">
        <v>1050</v>
      </c>
      <c r="Q17" s="313">
        <v>697125800</v>
      </c>
    </row>
    <row r="18" spans="1:17">
      <c r="A18" s="306">
        <v>9</v>
      </c>
      <c r="B18" s="306" t="s">
        <v>63</v>
      </c>
      <c r="C18" s="286">
        <v>235070700</v>
      </c>
      <c r="D18" s="286">
        <v>206185900</v>
      </c>
      <c r="E18" s="286">
        <v>208910900</v>
      </c>
      <c r="F18" s="286">
        <v>227088200</v>
      </c>
      <c r="G18" s="286">
        <v>213028700</v>
      </c>
      <c r="H18" s="286">
        <v>220864300</v>
      </c>
      <c r="I18" s="286">
        <v>214984600</v>
      </c>
      <c r="J18" s="286">
        <v>231154100</v>
      </c>
      <c r="K18" s="286">
        <v>257496300</v>
      </c>
      <c r="L18" s="286">
        <v>260873900</v>
      </c>
      <c r="M18" s="286">
        <v>275024400</v>
      </c>
      <c r="N18" s="286">
        <v>260447700</v>
      </c>
      <c r="O18" s="286">
        <f t="shared" si="1"/>
        <v>2811129700</v>
      </c>
      <c r="P18" s="313">
        <v>472</v>
      </c>
      <c r="Q18" s="313">
        <v>841253100</v>
      </c>
    </row>
    <row r="19" spans="1:17">
      <c r="A19" s="306">
        <v>10</v>
      </c>
      <c r="B19" s="306" t="s">
        <v>64</v>
      </c>
      <c r="C19" s="286">
        <v>186211900</v>
      </c>
      <c r="D19" s="286">
        <v>190391900</v>
      </c>
      <c r="E19" s="286">
        <v>207127800</v>
      </c>
      <c r="F19" s="286">
        <v>189440800</v>
      </c>
      <c r="G19" s="286">
        <v>178004000</v>
      </c>
      <c r="H19" s="286">
        <v>189566200</v>
      </c>
      <c r="I19" s="286">
        <v>210827500</v>
      </c>
      <c r="J19" s="286">
        <v>220449000</v>
      </c>
      <c r="K19" s="286">
        <v>242395700</v>
      </c>
      <c r="L19" s="286">
        <v>252958800</v>
      </c>
      <c r="M19" s="286">
        <v>241829500</v>
      </c>
      <c r="N19" s="286">
        <v>173942800</v>
      </c>
      <c r="O19" s="286">
        <f t="shared" si="1"/>
        <v>2483145900</v>
      </c>
      <c r="P19" s="313">
        <v>256</v>
      </c>
      <c r="Q19" s="313">
        <v>776756900</v>
      </c>
    </row>
    <row r="20" spans="1:17">
      <c r="A20" s="306">
        <v>11</v>
      </c>
      <c r="B20" s="306" t="s">
        <v>65</v>
      </c>
      <c r="C20" s="286">
        <v>102902900</v>
      </c>
      <c r="D20" s="286">
        <v>166089800</v>
      </c>
      <c r="E20" s="286">
        <v>155404700</v>
      </c>
      <c r="F20" s="286">
        <v>166285700</v>
      </c>
      <c r="G20" s="286">
        <v>131377400</v>
      </c>
      <c r="H20" s="286">
        <v>145511000</v>
      </c>
      <c r="I20" s="286">
        <v>182667200</v>
      </c>
      <c r="J20" s="286">
        <v>174597700</v>
      </c>
      <c r="K20" s="286">
        <v>192021700</v>
      </c>
      <c r="L20" s="286">
        <v>192109200</v>
      </c>
      <c r="M20" s="286">
        <v>204019400</v>
      </c>
      <c r="N20" s="286">
        <v>168600000</v>
      </c>
      <c r="O20" s="286">
        <f t="shared" si="1"/>
        <v>1981586700</v>
      </c>
      <c r="P20" s="313">
        <v>127</v>
      </c>
      <c r="Q20" s="313">
        <v>655522100</v>
      </c>
    </row>
    <row r="21" spans="1:17">
      <c r="A21" s="306">
        <v>12</v>
      </c>
      <c r="B21" s="306" t="s">
        <v>66</v>
      </c>
      <c r="C21" s="287">
        <v>196280800</v>
      </c>
      <c r="D21" s="287">
        <v>237354400</v>
      </c>
      <c r="E21" s="287">
        <v>221949600</v>
      </c>
      <c r="F21" s="287">
        <v>212253900</v>
      </c>
      <c r="G21" s="287">
        <v>234545200</v>
      </c>
      <c r="H21" s="287">
        <v>207654600</v>
      </c>
      <c r="I21" s="287">
        <v>231460700</v>
      </c>
      <c r="J21" s="287">
        <v>217816000</v>
      </c>
      <c r="K21" s="287">
        <v>264044900</v>
      </c>
      <c r="L21" s="287">
        <v>257329300</v>
      </c>
      <c r="M21" s="287">
        <v>239603500</v>
      </c>
      <c r="N21" s="287">
        <v>287365600</v>
      </c>
      <c r="O21" s="287">
        <f t="shared" si="1"/>
        <v>2807658500</v>
      </c>
      <c r="P21" s="314">
        <v>28</v>
      </c>
      <c r="Q21" s="314">
        <v>878992200</v>
      </c>
    </row>
    <row r="22" spans="1:17">
      <c r="A22" s="306">
        <v>13</v>
      </c>
      <c r="B22" s="284" t="s">
        <v>311</v>
      </c>
      <c r="C22" s="286">
        <f t="shared" ref="C22:Q22" si="2">SUM(C11:C21)</f>
        <v>3346134600</v>
      </c>
      <c r="D22" s="286">
        <f t="shared" si="2"/>
        <v>3056525700</v>
      </c>
      <c r="E22" s="286">
        <f t="shared" si="2"/>
        <v>2834254500</v>
      </c>
      <c r="F22" s="286">
        <f t="shared" si="2"/>
        <v>2797738100</v>
      </c>
      <c r="G22" s="286">
        <f t="shared" si="2"/>
        <v>2566879900</v>
      </c>
      <c r="H22" s="286">
        <f t="shared" si="2"/>
        <v>2529084500</v>
      </c>
      <c r="I22" s="286">
        <f t="shared" si="2"/>
        <v>3038106700</v>
      </c>
      <c r="J22" s="286">
        <f t="shared" si="2"/>
        <v>3178402000</v>
      </c>
      <c r="K22" s="286">
        <f t="shared" si="2"/>
        <v>3794987400</v>
      </c>
      <c r="L22" s="286">
        <f t="shared" si="2"/>
        <v>3764435200</v>
      </c>
      <c r="M22" s="286">
        <f t="shared" si="2"/>
        <v>4278039700</v>
      </c>
      <c r="N22" s="286">
        <f t="shared" si="2"/>
        <v>3747486700</v>
      </c>
      <c r="O22" s="286">
        <f t="shared" si="2"/>
        <v>38932075000</v>
      </c>
      <c r="P22" s="286">
        <f t="shared" si="2"/>
        <v>236526</v>
      </c>
      <c r="Q22" s="286">
        <f t="shared" si="2"/>
        <v>10621290100</v>
      </c>
    </row>
    <row r="23" spans="1:17">
      <c r="A23" s="306">
        <v>14</v>
      </c>
      <c r="B23" s="306"/>
      <c r="C23" s="286"/>
      <c r="D23" s="286"/>
      <c r="E23" s="286"/>
      <c r="F23" s="286"/>
      <c r="G23" s="286"/>
      <c r="H23" s="286"/>
      <c r="I23" s="286"/>
      <c r="J23" s="286"/>
      <c r="K23" s="286"/>
      <c r="L23" s="286"/>
      <c r="M23" s="286"/>
      <c r="N23" s="286"/>
      <c r="O23" s="286"/>
      <c r="P23" s="82"/>
      <c r="Q23" s="82"/>
    </row>
    <row r="24" spans="1:17">
      <c r="A24" s="306">
        <v>15</v>
      </c>
      <c r="B24" s="284" t="s">
        <v>30</v>
      </c>
      <c r="C24" s="82"/>
      <c r="D24" s="82"/>
      <c r="E24" s="82"/>
      <c r="F24" s="82"/>
      <c r="G24" s="82"/>
      <c r="H24" s="82"/>
      <c r="I24" s="82"/>
      <c r="J24" s="82"/>
      <c r="K24" s="82"/>
      <c r="L24" s="82"/>
      <c r="M24" s="82"/>
      <c r="N24" s="82"/>
      <c r="O24" s="286"/>
      <c r="P24" s="82"/>
      <c r="Q24" s="82"/>
    </row>
    <row r="25" spans="1:17">
      <c r="A25" s="306">
        <v>16</v>
      </c>
      <c r="B25" s="2" t="s">
        <v>58</v>
      </c>
      <c r="C25" s="14">
        <v>1041300</v>
      </c>
      <c r="D25" s="14">
        <v>6700</v>
      </c>
      <c r="E25" s="14">
        <v>7900</v>
      </c>
      <c r="F25" s="14">
        <v>878400</v>
      </c>
      <c r="G25" s="14">
        <v>767700</v>
      </c>
      <c r="H25" s="14">
        <v>5000</v>
      </c>
      <c r="I25" s="14">
        <v>10000</v>
      </c>
      <c r="J25" s="14">
        <v>773600</v>
      </c>
      <c r="K25" s="14">
        <v>13600</v>
      </c>
      <c r="L25" s="14">
        <v>24200</v>
      </c>
      <c r="M25" s="14">
        <v>1030900</v>
      </c>
      <c r="N25" s="14">
        <v>2620800</v>
      </c>
      <c r="O25" s="14">
        <f t="shared" ref="O25:O35" si="3">SUM(C25:N25)</f>
        <v>7180100</v>
      </c>
      <c r="P25" s="14">
        <v>1</v>
      </c>
      <c r="Q25" s="14">
        <v>2525400</v>
      </c>
    </row>
    <row r="26" spans="1:17">
      <c r="A26" s="306">
        <v>17</v>
      </c>
      <c r="B26" s="2" t="s">
        <v>59</v>
      </c>
      <c r="C26" s="14">
        <v>0</v>
      </c>
      <c r="D26" s="14">
        <v>0</v>
      </c>
      <c r="E26" s="14">
        <v>0</v>
      </c>
      <c r="F26" s="14">
        <v>0</v>
      </c>
      <c r="G26" s="14">
        <v>0</v>
      </c>
      <c r="H26" s="14">
        <v>0</v>
      </c>
      <c r="I26" s="14">
        <v>0</v>
      </c>
      <c r="J26" s="14">
        <v>0</v>
      </c>
      <c r="K26" s="14">
        <v>0</v>
      </c>
      <c r="L26" s="14">
        <v>0</v>
      </c>
      <c r="M26" s="14">
        <v>0</v>
      </c>
      <c r="N26" s="14">
        <v>0</v>
      </c>
      <c r="O26" s="14">
        <f t="shared" si="3"/>
        <v>0</v>
      </c>
      <c r="P26" s="14">
        <v>1</v>
      </c>
      <c r="Q26" s="14">
        <v>0</v>
      </c>
    </row>
    <row r="27" spans="1:17">
      <c r="A27" s="306">
        <v>18</v>
      </c>
      <c r="B27" s="2" t="s">
        <v>149</v>
      </c>
      <c r="C27" s="14">
        <v>0</v>
      </c>
      <c r="D27" s="14">
        <v>0</v>
      </c>
      <c r="E27" s="14">
        <v>0</v>
      </c>
      <c r="F27" s="14">
        <v>0</v>
      </c>
      <c r="G27" s="14">
        <v>0</v>
      </c>
      <c r="H27" s="14">
        <v>0</v>
      </c>
      <c r="I27" s="14">
        <v>0</v>
      </c>
      <c r="J27" s="14">
        <v>0</v>
      </c>
      <c r="K27" s="14">
        <v>0</v>
      </c>
      <c r="L27" s="14">
        <v>0</v>
      </c>
      <c r="M27" s="14">
        <v>0</v>
      </c>
      <c r="N27" s="14">
        <v>0</v>
      </c>
      <c r="O27" s="14">
        <f t="shared" si="3"/>
        <v>0</v>
      </c>
      <c r="P27" s="14">
        <v>0</v>
      </c>
      <c r="Q27" s="14">
        <v>0</v>
      </c>
    </row>
    <row r="28" spans="1:17">
      <c r="A28" s="306">
        <v>19</v>
      </c>
      <c r="B28" s="2" t="s">
        <v>148</v>
      </c>
      <c r="C28" s="14">
        <v>28600</v>
      </c>
      <c r="D28" s="14">
        <v>17500</v>
      </c>
      <c r="E28" s="14">
        <v>13800</v>
      </c>
      <c r="F28" s="14">
        <v>16600</v>
      </c>
      <c r="G28" s="14">
        <v>13100</v>
      </c>
      <c r="H28" s="14">
        <v>13500</v>
      </c>
      <c r="I28" s="14">
        <v>19700</v>
      </c>
      <c r="J28" s="14">
        <v>16000</v>
      </c>
      <c r="K28" s="14">
        <v>18600</v>
      </c>
      <c r="L28" s="14">
        <v>21500</v>
      </c>
      <c r="M28" s="14">
        <v>18800</v>
      </c>
      <c r="N28" s="14">
        <v>22000</v>
      </c>
      <c r="O28" s="14">
        <f t="shared" si="3"/>
        <v>219700</v>
      </c>
      <c r="P28" s="14">
        <v>2</v>
      </c>
      <c r="Q28" s="14">
        <v>94200</v>
      </c>
    </row>
    <row r="29" spans="1:17">
      <c r="A29" s="306">
        <v>20</v>
      </c>
      <c r="B29" s="2" t="s">
        <v>61</v>
      </c>
      <c r="C29" s="14">
        <v>39664666.666666664</v>
      </c>
      <c r="D29" s="14">
        <v>19045266.666666668</v>
      </c>
      <c r="E29" s="14">
        <v>20209566.666666668</v>
      </c>
      <c r="F29" s="14">
        <v>14730466.666666666</v>
      </c>
      <c r="G29" s="14">
        <v>8367666.666666667</v>
      </c>
      <c r="H29" s="14">
        <v>23734466.666666668</v>
      </c>
      <c r="I29" s="14">
        <v>15314066.666666666</v>
      </c>
      <c r="J29" s="14">
        <v>16771366.666666666</v>
      </c>
      <c r="K29" s="14">
        <v>21319766.666666668</v>
      </c>
      <c r="L29" s="14">
        <v>39772966.666666664</v>
      </c>
      <c r="M29" s="14">
        <v>27868366.666666668</v>
      </c>
      <c r="N29" s="14">
        <v>11250066.666666666</v>
      </c>
      <c r="O29" s="14">
        <f t="shared" si="3"/>
        <v>258048699.99999997</v>
      </c>
      <c r="P29" s="14">
        <v>6</v>
      </c>
      <c r="Q29" s="14">
        <v>17134200</v>
      </c>
    </row>
    <row r="30" spans="1:17">
      <c r="A30" s="306">
        <v>21</v>
      </c>
      <c r="B30" s="2" t="s">
        <v>62</v>
      </c>
      <c r="C30" s="14">
        <v>16666000</v>
      </c>
      <c r="D30" s="14">
        <v>3380000</v>
      </c>
      <c r="E30" s="14">
        <v>14486600</v>
      </c>
      <c r="F30" s="14">
        <v>9754800</v>
      </c>
      <c r="G30" s="14">
        <v>2054800</v>
      </c>
      <c r="H30" s="14">
        <v>1116500</v>
      </c>
      <c r="I30" s="14">
        <v>1247200</v>
      </c>
      <c r="J30" s="14">
        <v>382100</v>
      </c>
      <c r="K30" s="14">
        <v>16676700</v>
      </c>
      <c r="L30" s="14">
        <v>17525100</v>
      </c>
      <c r="M30" s="14">
        <v>15890900</v>
      </c>
      <c r="N30" s="14">
        <v>20098900</v>
      </c>
      <c r="O30" s="14">
        <f t="shared" si="3"/>
        <v>119279600</v>
      </c>
      <c r="P30" s="14">
        <v>3</v>
      </c>
      <c r="Q30" s="14">
        <v>17416500</v>
      </c>
    </row>
    <row r="31" spans="1:17">
      <c r="A31" s="306">
        <v>22</v>
      </c>
      <c r="B31" s="2" t="s">
        <v>63</v>
      </c>
      <c r="C31" s="14">
        <v>18756600</v>
      </c>
      <c r="D31" s="14">
        <v>16597700</v>
      </c>
      <c r="E31" s="14">
        <v>15862000</v>
      </c>
      <c r="F31" s="14">
        <v>10190500</v>
      </c>
      <c r="G31" s="14">
        <v>7923500</v>
      </c>
      <c r="H31" s="14">
        <v>2801500</v>
      </c>
      <c r="I31" s="14">
        <v>8151900</v>
      </c>
      <c r="J31" s="14">
        <v>9287000</v>
      </c>
      <c r="K31" s="14">
        <v>6497400</v>
      </c>
      <c r="L31" s="14">
        <v>6598200</v>
      </c>
      <c r="M31" s="14">
        <v>22147700</v>
      </c>
      <c r="N31" s="14">
        <v>17217500</v>
      </c>
      <c r="O31" s="14">
        <f t="shared" si="3"/>
        <v>142031500</v>
      </c>
      <c r="P31" s="14">
        <v>1</v>
      </c>
      <c r="Q31" s="14">
        <v>42457100</v>
      </c>
    </row>
    <row r="32" spans="1:17">
      <c r="A32" s="306">
        <v>23</v>
      </c>
      <c r="B32" s="2" t="s">
        <v>64</v>
      </c>
      <c r="C32" s="14">
        <v>89728500</v>
      </c>
      <c r="D32" s="14">
        <v>46153800</v>
      </c>
      <c r="E32" s="14">
        <v>49036900</v>
      </c>
      <c r="F32" s="14">
        <v>39790500</v>
      </c>
      <c r="G32" s="14">
        <v>42635500</v>
      </c>
      <c r="H32" s="14">
        <v>49795300</v>
      </c>
      <c r="I32" s="14">
        <v>49010000</v>
      </c>
      <c r="J32" s="14">
        <v>49403900</v>
      </c>
      <c r="K32" s="14">
        <v>52154800</v>
      </c>
      <c r="L32" s="14">
        <v>79448100</v>
      </c>
      <c r="M32" s="14">
        <v>9334500</v>
      </c>
      <c r="N32" s="14">
        <v>60009500</v>
      </c>
      <c r="O32" s="14">
        <f t="shared" si="3"/>
        <v>616501300</v>
      </c>
      <c r="P32" s="14">
        <v>8</v>
      </c>
      <c r="Q32" s="14">
        <v>140574000</v>
      </c>
    </row>
    <row r="33" spans="1:17">
      <c r="A33" s="306">
        <v>24</v>
      </c>
      <c r="B33" s="2" t="s">
        <v>65</v>
      </c>
      <c r="C33" s="14">
        <v>5005000</v>
      </c>
      <c r="D33" s="14">
        <v>2026400</v>
      </c>
      <c r="E33" s="14">
        <v>4384300</v>
      </c>
      <c r="F33" s="14">
        <v>5388600</v>
      </c>
      <c r="G33" s="14">
        <v>6510200</v>
      </c>
      <c r="H33" s="14">
        <v>6774100</v>
      </c>
      <c r="I33" s="14">
        <v>7112100</v>
      </c>
      <c r="J33" s="14">
        <v>6758700</v>
      </c>
      <c r="K33" s="14">
        <v>15355500</v>
      </c>
      <c r="L33" s="14">
        <v>17953900</v>
      </c>
      <c r="M33" s="14">
        <v>217800</v>
      </c>
      <c r="N33" s="14">
        <v>15789100</v>
      </c>
      <c r="O33" s="14">
        <f t="shared" si="3"/>
        <v>93275700</v>
      </c>
      <c r="P33" s="14">
        <v>8</v>
      </c>
      <c r="Q33" s="14">
        <v>42274000</v>
      </c>
    </row>
    <row r="34" spans="1:17">
      <c r="A34" s="306">
        <v>25</v>
      </c>
      <c r="B34" s="2" t="s">
        <v>66</v>
      </c>
      <c r="C34" s="14"/>
      <c r="D34" s="14">
        <v>34133400</v>
      </c>
      <c r="E34" s="14">
        <v>26152400</v>
      </c>
      <c r="F34" s="14">
        <v>27189400</v>
      </c>
      <c r="G34" s="14">
        <v>31578600</v>
      </c>
      <c r="H34" s="14">
        <v>3302400</v>
      </c>
      <c r="I34" s="14">
        <v>31765400</v>
      </c>
      <c r="J34" s="14">
        <v>33587200</v>
      </c>
      <c r="K34" s="14">
        <v>39732600</v>
      </c>
      <c r="L34" s="14">
        <v>4483400</v>
      </c>
      <c r="M34" s="14">
        <v>96356400</v>
      </c>
      <c r="N34" s="14">
        <v>73886400</v>
      </c>
      <c r="O34" s="14">
        <f t="shared" si="3"/>
        <v>402167600</v>
      </c>
      <c r="P34" s="14">
        <v>17</v>
      </c>
      <c r="Q34" s="14">
        <v>126740900</v>
      </c>
    </row>
    <row r="35" spans="1:17">
      <c r="A35" s="306">
        <v>26</v>
      </c>
      <c r="B35" s="2" t="s">
        <v>67</v>
      </c>
      <c r="C35" s="16">
        <v>84387983.333333328</v>
      </c>
      <c r="D35" s="16">
        <v>66059983.333333336</v>
      </c>
      <c r="E35" s="16">
        <v>57892983.333333336</v>
      </c>
      <c r="F35" s="16">
        <v>49200983.333333336</v>
      </c>
      <c r="G35" s="16">
        <v>43782983.333333336</v>
      </c>
      <c r="H35" s="16">
        <v>37202983.333333336</v>
      </c>
      <c r="I35" s="16">
        <v>52910983.333333336</v>
      </c>
      <c r="J35" s="16">
        <v>59556983.333333336</v>
      </c>
      <c r="K35" s="16">
        <v>71225983.333333328</v>
      </c>
      <c r="L35" s="16">
        <v>85853983.333333328</v>
      </c>
      <c r="M35" s="16">
        <v>92455983.333333328</v>
      </c>
      <c r="N35" s="16">
        <v>119810983.33333333</v>
      </c>
      <c r="O35" s="16">
        <f t="shared" si="3"/>
        <v>820342800</v>
      </c>
      <c r="P35" s="16">
        <v>1</v>
      </c>
      <c r="Q35" s="16">
        <v>184415000</v>
      </c>
    </row>
    <row r="36" spans="1:17">
      <c r="A36" s="306">
        <v>27</v>
      </c>
      <c r="B36" s="20" t="s">
        <v>309</v>
      </c>
      <c r="C36" s="14">
        <f t="shared" ref="C36:E36" si="4">SUM(C25:C35)</f>
        <v>255278650</v>
      </c>
      <c r="D36" s="14">
        <f t="shared" si="4"/>
        <v>187420750</v>
      </c>
      <c r="E36" s="14">
        <f t="shared" si="4"/>
        <v>188046450</v>
      </c>
      <c r="F36" s="14">
        <f t="shared" ref="F36" si="5">SUM(F25:F35)</f>
        <v>157140250</v>
      </c>
      <c r="G36" s="14">
        <f t="shared" ref="G36" si="6">SUM(G25:G35)</f>
        <v>143634050</v>
      </c>
      <c r="H36" s="14">
        <f t="shared" ref="H36" si="7">SUM(H25:H35)</f>
        <v>124745750</v>
      </c>
      <c r="I36" s="14">
        <f t="shared" ref="I36" si="8">SUM(I25:I35)</f>
        <v>165541350</v>
      </c>
      <c r="J36" s="14">
        <f t="shared" ref="J36" si="9">SUM(J25:J35)</f>
        <v>176536850</v>
      </c>
      <c r="K36" s="14">
        <f t="shared" ref="K36" si="10">SUM(K25:K35)</f>
        <v>222994950</v>
      </c>
      <c r="L36" s="14">
        <f t="shared" ref="L36" si="11">SUM(L25:L35)</f>
        <v>251681350</v>
      </c>
      <c r="M36" s="14">
        <f t="shared" ref="M36" si="12">SUM(M25:M35)</f>
        <v>265321350</v>
      </c>
      <c r="N36" s="14">
        <f t="shared" ref="N36:Q36" si="13">SUM(N25:N35)</f>
        <v>320705250</v>
      </c>
      <c r="O36" s="14">
        <f t="shared" si="13"/>
        <v>2459047000</v>
      </c>
      <c r="P36" s="14">
        <f>SUM(P25:P35)</f>
        <v>48</v>
      </c>
      <c r="Q36" s="14">
        <f t="shared" si="13"/>
        <v>573631300</v>
      </c>
    </row>
    <row r="37" spans="1:17">
      <c r="A37" s="306">
        <v>28</v>
      </c>
      <c r="B37" s="2"/>
      <c r="C37" s="3"/>
      <c r="D37" s="3"/>
      <c r="E37" s="3"/>
      <c r="F37" s="3"/>
      <c r="G37" s="3"/>
      <c r="H37" s="3"/>
      <c r="I37" s="3"/>
      <c r="J37" s="3"/>
      <c r="K37" s="3"/>
      <c r="L37" s="3"/>
      <c r="M37" s="3"/>
      <c r="N37" s="3"/>
      <c r="O37" s="3"/>
      <c r="P37" s="3"/>
      <c r="Q37" s="3"/>
    </row>
    <row r="38" spans="1:17">
      <c r="A38" s="306">
        <v>29</v>
      </c>
      <c r="B38" s="20" t="s">
        <v>312</v>
      </c>
      <c r="C38" s="312">
        <f>SUM(C22,C36)</f>
        <v>3601413250</v>
      </c>
      <c r="D38" s="312">
        <f t="shared" ref="D38:P38" si="14">SUM(D22,D36)</f>
        <v>3243946450</v>
      </c>
      <c r="E38" s="312">
        <f t="shared" si="14"/>
        <v>3022300950</v>
      </c>
      <c r="F38" s="312">
        <f t="shared" si="14"/>
        <v>2954878350</v>
      </c>
      <c r="G38" s="312">
        <f t="shared" si="14"/>
        <v>2710513950</v>
      </c>
      <c r="H38" s="312">
        <f t="shared" si="14"/>
        <v>2653830250</v>
      </c>
      <c r="I38" s="312">
        <f t="shared" si="14"/>
        <v>3203648050</v>
      </c>
      <c r="J38" s="312">
        <f t="shared" si="14"/>
        <v>3354938850</v>
      </c>
      <c r="K38" s="312">
        <f t="shared" si="14"/>
        <v>4017982350</v>
      </c>
      <c r="L38" s="312">
        <f t="shared" si="14"/>
        <v>4016116550</v>
      </c>
      <c r="M38" s="312">
        <f t="shared" si="14"/>
        <v>4543361050</v>
      </c>
      <c r="N38" s="312">
        <f t="shared" si="14"/>
        <v>4068191950</v>
      </c>
      <c r="O38" s="312">
        <f t="shared" si="14"/>
        <v>41391122000</v>
      </c>
      <c r="P38" s="312">
        <f t="shared" si="14"/>
        <v>236574</v>
      </c>
      <c r="Q38" s="312">
        <f>SUM(Q22,Q36)</f>
        <v>11194921400</v>
      </c>
    </row>
    <row r="39" spans="1:17">
      <c r="A39" s="306">
        <v>30</v>
      </c>
      <c r="B39" s="307"/>
      <c r="C39" s="23"/>
      <c r="D39" s="23"/>
      <c r="E39" s="23"/>
      <c r="F39" s="23"/>
      <c r="G39" s="23"/>
      <c r="H39" s="23"/>
      <c r="I39" s="23"/>
      <c r="J39" s="23"/>
      <c r="K39" s="23"/>
      <c r="L39" s="23"/>
      <c r="M39" s="23"/>
      <c r="N39" s="23"/>
      <c r="O39" s="23"/>
      <c r="P39" s="23"/>
      <c r="Q39" s="318"/>
    </row>
    <row r="40" spans="1:17">
      <c r="A40" s="306"/>
      <c r="B40" s="307"/>
      <c r="C40" s="23"/>
      <c r="D40" s="23"/>
      <c r="E40" s="23"/>
      <c r="F40" s="23"/>
      <c r="G40" s="23"/>
      <c r="H40" s="23"/>
      <c r="I40" s="23"/>
      <c r="J40" s="23"/>
      <c r="K40" s="23"/>
      <c r="L40" s="23"/>
      <c r="M40" s="23"/>
      <c r="N40" s="23"/>
      <c r="O40" s="23"/>
      <c r="P40" s="23"/>
      <c r="Q40" s="85"/>
    </row>
    <row r="41" spans="1:17" ht="15.75" thickBot="1">
      <c r="A41" s="305"/>
      <c r="B41" s="315" t="s">
        <v>337</v>
      </c>
      <c r="C41" s="298"/>
      <c r="D41" s="298"/>
      <c r="E41" s="298"/>
      <c r="F41" s="298"/>
      <c r="G41" s="298"/>
      <c r="H41" s="298"/>
      <c r="I41" s="298"/>
      <c r="J41" s="298"/>
      <c r="K41" s="298"/>
      <c r="L41" s="298"/>
      <c r="M41" s="298"/>
      <c r="N41" s="298"/>
      <c r="O41" s="298"/>
      <c r="P41" s="298"/>
      <c r="Q41" s="316"/>
    </row>
  </sheetData>
  <customSheetViews>
    <customSheetView guid="{0051487E-A47C-49AA-8AE8-FEF96291A55A}" fitToPage="1">
      <pane xSplit="2" ySplit="9" topLeftCell="C10" activePane="bottomRight" state="frozen"/>
      <selection pane="bottomRight" activeCell="C10" sqref="C10"/>
      <pageMargins left="0.5" right="0.5" top="0.5" bottom="0.5" header="0" footer="0.25"/>
      <pageSetup scale="52" orientation="landscape" r:id="rId1"/>
      <headerFooter>
        <oddFooter>&amp;R&amp;A</oddFooter>
      </headerFooter>
    </customSheetView>
    <customSheetView guid="{26C2B9FB-9705-4145-BB97-54F01A23C960}" showPageBreaks="1" fitToPage="1">
      <pane xSplit="2" ySplit="9" topLeftCell="C10" activePane="bottomRight" state="frozen"/>
      <selection pane="bottomRight" activeCell="C10" sqref="C10"/>
      <pageMargins left="0.5" right="0.5" top="0.5" bottom="0.5" header="0" footer="0.25"/>
      <pageSetup scale="51" orientation="landscape" r:id="rId2"/>
      <headerFooter>
        <oddFooter>&amp;R&amp;A</oddFooter>
      </headerFooter>
    </customSheetView>
    <customSheetView guid="{8AF88CFF-9E20-4B3D-822E-6CE96CE91088}" fitToPage="1">
      <pane xSplit="2" ySplit="9" topLeftCell="C10" activePane="bottomRight" state="frozen"/>
      <selection pane="bottomRight" activeCell="C10" sqref="C10"/>
      <pageMargins left="0.5" right="0.5" top="0.5" bottom="0.5" header="0" footer="0.25"/>
      <pageSetup scale="52" orientation="landscape" r:id="rId3"/>
      <headerFooter>
        <oddFooter>&amp;R&amp;A</oddFooter>
      </headerFooter>
    </customSheetView>
    <customSheetView guid="{FBC3897D-7A4F-424C-9ED3-F4BA70FDA2B6}" fitToPage="1">
      <pane xSplit="2" ySplit="9" topLeftCell="C10" activePane="bottomRight" state="frozen"/>
      <selection pane="bottomRight" activeCell="C10" sqref="C10"/>
      <pageMargins left="0.5" right="0.5" top="0.5" bottom="0.5" header="0" footer="0.25"/>
      <pageSetup scale="24" orientation="landscape" r:id="rId4"/>
      <headerFooter>
        <oddFooter>&amp;R&amp;A</oddFooter>
      </headerFooter>
    </customSheetView>
    <customSheetView guid="{828D621A-F75D-45EA-97F8-7DEC174B4676}" showPageBreaks="1" fitToPage="1">
      <pageMargins left="0.5" right="0.5" top="0.5" bottom="0.5" header="0" footer="0.25"/>
      <pageSetup scale="52" orientation="landscape" r:id="rId5"/>
      <headerFooter>
        <oddFooter>&amp;R&amp;A</oddFooter>
      </headerFooter>
    </customSheetView>
    <customSheetView guid="{19E76F77-5FD4-4699-96C7-35DD0D021D5C}" showPageBreaks="1" fitToPage="1">
      <pane xSplit="2" ySplit="9" topLeftCell="C10" activePane="bottomRight" state="frozen"/>
      <selection pane="bottomRight" activeCell="C10" sqref="C10"/>
      <pageMargins left="0.5" right="0.5" top="0.5" bottom="0.5" header="0" footer="0.25"/>
      <pageSetup scale="52" orientation="landscape" r:id="rId6"/>
      <headerFooter>
        <oddFooter>&amp;R&amp;A</oddFooter>
      </headerFooter>
    </customSheetView>
    <customSheetView guid="{9F9B7EE8-1B10-4082-AFCC-397EDBABAFD3}" fitToPage="1">
      <pane xSplit="2" ySplit="9" topLeftCell="C10" activePane="bottomRight" state="frozen"/>
      <selection pane="bottomRight" activeCell="C10" sqref="C10"/>
      <pageMargins left="0.5" right="0.5" top="0.5" bottom="0.5" header="0" footer="0.25"/>
      <pageSetup scale="52" orientation="landscape" r:id="rId7"/>
      <headerFooter>
        <oddFooter>&amp;R&amp;A</oddFooter>
      </headerFooter>
    </customSheetView>
  </customSheetViews>
  <mergeCells count="1">
    <mergeCell ref="O8:P8"/>
  </mergeCells>
  <pageMargins left="0.5" right="0.5" top="0.5" bottom="0.5" header="0" footer="0.25"/>
  <pageSetup scale="52" orientation="landscape" r:id="rId8"/>
  <headerFooter>
    <oddFooter>&amp;R&amp;A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4">
    <pageSetUpPr fitToPage="1"/>
  </sheetPr>
  <dimension ref="A1:Q35"/>
  <sheetViews>
    <sheetView zoomScaleNormal="100" workbookViewId="0">
      <selection activeCell="P10" sqref="P10"/>
    </sheetView>
  </sheetViews>
  <sheetFormatPr defaultRowHeight="15"/>
  <cols>
    <col min="1" max="1" width="5.42578125" customWidth="1"/>
    <col min="2" max="2" width="28.28515625" customWidth="1"/>
    <col min="3" max="13" width="13.85546875" customWidth="1"/>
    <col min="14" max="14" width="14.5703125" customWidth="1"/>
    <col min="15" max="15" width="16.5703125" customWidth="1"/>
    <col min="16" max="16" width="12.7109375" customWidth="1"/>
    <col min="17" max="17" width="14.7109375" customWidth="1"/>
  </cols>
  <sheetData>
    <row r="1" spans="1:17">
      <c r="A1" s="1" t="s">
        <v>0</v>
      </c>
      <c r="B1" s="1"/>
    </row>
    <row r="2" spans="1:17">
      <c r="A2" t="s">
        <v>175</v>
      </c>
    </row>
    <row r="3" spans="1:17">
      <c r="A3" t="s">
        <v>2</v>
      </c>
    </row>
    <row r="4" spans="1:17">
      <c r="A4" t="s">
        <v>164</v>
      </c>
    </row>
    <row r="5" spans="1:17">
      <c r="A5" t="s">
        <v>3</v>
      </c>
    </row>
    <row r="6" spans="1:17">
      <c r="A6" s="544" t="s">
        <v>384</v>
      </c>
      <c r="B6" s="366"/>
    </row>
    <row r="7" spans="1:17" ht="15.75" thickBot="1"/>
    <row r="8" spans="1:17" ht="15.75" thickBot="1">
      <c r="B8" s="29" t="s">
        <v>82</v>
      </c>
      <c r="C8" s="29" t="s">
        <v>83</v>
      </c>
      <c r="D8" s="29" t="s">
        <v>86</v>
      </c>
      <c r="E8" s="29" t="s">
        <v>51</v>
      </c>
      <c r="F8" s="29" t="s">
        <v>52</v>
      </c>
      <c r="G8" s="63" t="s">
        <v>53</v>
      </c>
      <c r="H8" s="29" t="s">
        <v>54</v>
      </c>
      <c r="I8" s="29" t="s">
        <v>55</v>
      </c>
      <c r="J8" s="29" t="s">
        <v>56</v>
      </c>
      <c r="K8" s="29" t="s">
        <v>57</v>
      </c>
      <c r="L8" s="29" t="s">
        <v>68</v>
      </c>
      <c r="M8" s="29" t="s">
        <v>69</v>
      </c>
      <c r="N8" s="29" t="s">
        <v>163</v>
      </c>
      <c r="O8" s="29" t="s">
        <v>162</v>
      </c>
      <c r="P8" s="360" t="s">
        <v>169</v>
      </c>
      <c r="Q8" s="360" t="s">
        <v>314</v>
      </c>
    </row>
    <row r="9" spans="1:17" ht="14.25" customHeight="1" thickBot="1">
      <c r="A9" s="68"/>
      <c r="B9" s="710" t="s">
        <v>81</v>
      </c>
      <c r="C9" s="356">
        <v>43009</v>
      </c>
      <c r="D9" s="356">
        <f t="shared" ref="D9:N9" si="0">EDATE(C9,1)</f>
        <v>43040</v>
      </c>
      <c r="E9" s="356">
        <f t="shared" si="0"/>
        <v>43070</v>
      </c>
      <c r="F9" s="356">
        <f t="shared" si="0"/>
        <v>43101</v>
      </c>
      <c r="G9" s="356">
        <f t="shared" si="0"/>
        <v>43132</v>
      </c>
      <c r="H9" s="356">
        <f t="shared" si="0"/>
        <v>43160</v>
      </c>
      <c r="I9" s="356">
        <f t="shared" si="0"/>
        <v>43191</v>
      </c>
      <c r="J9" s="356">
        <f t="shared" si="0"/>
        <v>43221</v>
      </c>
      <c r="K9" s="356">
        <f t="shared" si="0"/>
        <v>43252</v>
      </c>
      <c r="L9" s="356">
        <f t="shared" si="0"/>
        <v>43282</v>
      </c>
      <c r="M9" s="356">
        <f t="shared" si="0"/>
        <v>43313</v>
      </c>
      <c r="N9" s="356">
        <f t="shared" si="0"/>
        <v>43344</v>
      </c>
      <c r="O9" s="358" t="s">
        <v>173</v>
      </c>
      <c r="P9" s="358"/>
      <c r="Q9" s="361" t="s">
        <v>315</v>
      </c>
    </row>
    <row r="10" spans="1:17" ht="30.2" customHeight="1" thickBot="1">
      <c r="A10" s="67" t="s">
        <v>1</v>
      </c>
      <c r="B10" s="711"/>
      <c r="C10" s="357" t="s">
        <v>167</v>
      </c>
      <c r="D10" s="357" t="s">
        <v>167</v>
      </c>
      <c r="E10" s="357" t="s">
        <v>167</v>
      </c>
      <c r="F10" s="357" t="s">
        <v>167</v>
      </c>
      <c r="G10" s="357" t="s">
        <v>167</v>
      </c>
      <c r="H10" s="357" t="s">
        <v>167</v>
      </c>
      <c r="I10" s="357" t="s">
        <v>167</v>
      </c>
      <c r="J10" s="357" t="s">
        <v>167</v>
      </c>
      <c r="K10" s="357" t="s">
        <v>167</v>
      </c>
      <c r="L10" s="357" t="s">
        <v>167</v>
      </c>
      <c r="M10" s="357" t="s">
        <v>167</v>
      </c>
      <c r="N10" s="357" t="s">
        <v>167</v>
      </c>
      <c r="O10" s="359" t="s">
        <v>172</v>
      </c>
      <c r="P10" s="736" t="s">
        <v>421</v>
      </c>
      <c r="Q10" s="359" t="s">
        <v>316</v>
      </c>
    </row>
    <row r="11" spans="1:17">
      <c r="A11" s="2">
        <v>1</v>
      </c>
      <c r="B11" s="364" t="s">
        <v>290</v>
      </c>
      <c r="C11" s="362"/>
      <c r="D11" s="362"/>
      <c r="E11" s="362"/>
      <c r="F11" s="362"/>
      <c r="G11" s="362"/>
      <c r="H11" s="362"/>
      <c r="I11" s="362"/>
      <c r="J11" s="362"/>
      <c r="K11" s="362"/>
      <c r="L11" s="362"/>
      <c r="M11" s="362"/>
      <c r="N11" s="362"/>
      <c r="O11" s="363"/>
      <c r="P11" s="371"/>
      <c r="Q11" s="363"/>
    </row>
    <row r="12" spans="1:17">
      <c r="A12" s="2">
        <v>2</v>
      </c>
      <c r="B12" s="367" t="s">
        <v>291</v>
      </c>
      <c r="C12" s="14">
        <v>765253272.65451539</v>
      </c>
      <c r="D12" s="14">
        <v>748054510</v>
      </c>
      <c r="E12" s="14">
        <v>735648540</v>
      </c>
      <c r="F12" s="14">
        <v>742895460.39999998</v>
      </c>
      <c r="G12" s="14">
        <v>702135624.56127679</v>
      </c>
      <c r="H12" s="14">
        <v>689889898.59129262</v>
      </c>
      <c r="I12" s="14">
        <v>801100596</v>
      </c>
      <c r="J12" s="14">
        <v>792502589.75100625</v>
      </c>
      <c r="K12" s="14">
        <v>816877342.95351934</v>
      </c>
      <c r="L12" s="14">
        <v>802951724.35923338</v>
      </c>
      <c r="M12" s="14">
        <v>819538696</v>
      </c>
      <c r="N12" s="14">
        <v>742570757.39921093</v>
      </c>
      <c r="O12" s="14">
        <v>9159419012.6700554</v>
      </c>
      <c r="P12" s="371">
        <v>207859</v>
      </c>
      <c r="Q12" s="390">
        <v>2792207400</v>
      </c>
    </row>
    <row r="13" spans="1:17">
      <c r="A13" s="2">
        <v>3</v>
      </c>
      <c r="B13" s="367" t="s">
        <v>325</v>
      </c>
      <c r="C13" s="14">
        <v>654058500</v>
      </c>
      <c r="D13" s="14">
        <v>644523200</v>
      </c>
      <c r="E13" s="14">
        <v>631309700</v>
      </c>
      <c r="F13" s="14">
        <v>676692000</v>
      </c>
      <c r="G13" s="14">
        <v>629947200</v>
      </c>
      <c r="H13" s="14">
        <v>604752200</v>
      </c>
      <c r="I13" s="14">
        <v>675372900</v>
      </c>
      <c r="J13" s="14">
        <v>648284500</v>
      </c>
      <c r="K13" s="14">
        <v>672204100</v>
      </c>
      <c r="L13" s="14">
        <v>638950900</v>
      </c>
      <c r="M13" s="14">
        <v>681495800</v>
      </c>
      <c r="N13" s="14">
        <v>597741100</v>
      </c>
      <c r="O13" s="14">
        <v>7755332100</v>
      </c>
      <c r="P13" s="371">
        <v>5110</v>
      </c>
      <c r="Q13" s="390">
        <v>2534686500</v>
      </c>
    </row>
    <row r="14" spans="1:17">
      <c r="A14" s="2">
        <v>4</v>
      </c>
      <c r="B14" s="367" t="s">
        <v>294</v>
      </c>
      <c r="C14" s="14">
        <v>588461700</v>
      </c>
      <c r="D14" s="14">
        <v>558409000</v>
      </c>
      <c r="E14" s="14">
        <v>529698400</v>
      </c>
      <c r="F14" s="14">
        <v>539883500</v>
      </c>
      <c r="G14" s="14">
        <v>526577100</v>
      </c>
      <c r="H14" s="14">
        <v>521057155</v>
      </c>
      <c r="I14" s="14">
        <v>581515438</v>
      </c>
      <c r="J14" s="14">
        <v>573396340</v>
      </c>
      <c r="K14" s="14">
        <v>599057514</v>
      </c>
      <c r="L14" s="14">
        <v>583004014</v>
      </c>
      <c r="M14" s="14">
        <v>612466200</v>
      </c>
      <c r="N14" s="14">
        <v>555735050</v>
      </c>
      <c r="O14" s="14">
        <v>6769261411</v>
      </c>
      <c r="P14" s="371">
        <v>12462</v>
      </c>
      <c r="Q14" s="390">
        <v>2134848200</v>
      </c>
    </row>
    <row r="15" spans="1:17">
      <c r="A15" s="2">
        <v>5</v>
      </c>
      <c r="B15" s="367" t="s">
        <v>293</v>
      </c>
      <c r="C15" s="14">
        <v>237974200</v>
      </c>
      <c r="D15" s="14">
        <v>236865800</v>
      </c>
      <c r="E15" s="14">
        <v>235897300</v>
      </c>
      <c r="F15" s="14">
        <v>232294900</v>
      </c>
      <c r="G15" s="14">
        <v>237401600</v>
      </c>
      <c r="H15" s="14">
        <v>221208300</v>
      </c>
      <c r="I15" s="14">
        <v>229842800</v>
      </c>
      <c r="J15" s="14">
        <v>234009800</v>
      </c>
      <c r="K15" s="14">
        <v>253364800</v>
      </c>
      <c r="L15" s="14">
        <v>245038700</v>
      </c>
      <c r="M15" s="14">
        <v>243425600</v>
      </c>
      <c r="N15" s="14">
        <v>257397500</v>
      </c>
      <c r="O15" s="14">
        <v>2864721300</v>
      </c>
      <c r="P15" s="371">
        <v>19</v>
      </c>
      <c r="Q15" s="390">
        <v>864672700</v>
      </c>
    </row>
    <row r="16" spans="1:17">
      <c r="A16" s="2">
        <v>6</v>
      </c>
      <c r="B16" s="364" t="s">
        <v>295</v>
      </c>
      <c r="C16" s="370">
        <f t="shared" ref="C16:N16" si="1">SUM(C12:C15)</f>
        <v>2245747672.6545153</v>
      </c>
      <c r="D16" s="370">
        <f t="shared" si="1"/>
        <v>2187852510</v>
      </c>
      <c r="E16" s="370">
        <f t="shared" si="1"/>
        <v>2132553940</v>
      </c>
      <c r="F16" s="370">
        <f t="shared" si="1"/>
        <v>2191765860.4000001</v>
      </c>
      <c r="G16" s="370">
        <f t="shared" si="1"/>
        <v>2096061524.5612769</v>
      </c>
      <c r="H16" s="370">
        <f t="shared" si="1"/>
        <v>2036907553.5912926</v>
      </c>
      <c r="I16" s="370">
        <f t="shared" si="1"/>
        <v>2287831734</v>
      </c>
      <c r="J16" s="370">
        <f t="shared" si="1"/>
        <v>2248193229.7510061</v>
      </c>
      <c r="K16" s="370">
        <f t="shared" si="1"/>
        <v>2341503756.9535193</v>
      </c>
      <c r="L16" s="370">
        <f t="shared" si="1"/>
        <v>2269945338.3592334</v>
      </c>
      <c r="M16" s="370">
        <f t="shared" si="1"/>
        <v>2356926296</v>
      </c>
      <c r="N16" s="370">
        <f t="shared" si="1"/>
        <v>2153444407.3992109</v>
      </c>
      <c r="O16" s="370">
        <f>SUM(C16:N16)</f>
        <v>26548733823.670055</v>
      </c>
      <c r="P16" s="372">
        <f>SUM(P12:P15)</f>
        <v>225450</v>
      </c>
      <c r="Q16" s="368">
        <v>8326414800</v>
      </c>
    </row>
    <row r="17" spans="1:17">
      <c r="A17" s="2">
        <v>7</v>
      </c>
      <c r="B17" s="365"/>
      <c r="C17" s="14"/>
      <c r="D17" s="14"/>
      <c r="E17" s="14"/>
      <c r="F17" s="14"/>
      <c r="G17" s="14"/>
      <c r="H17" s="14"/>
      <c r="I17" s="14"/>
      <c r="J17" s="14"/>
      <c r="K17" s="14"/>
      <c r="L17" s="14"/>
      <c r="M17" s="14"/>
      <c r="N17" s="14"/>
      <c r="O17" s="14"/>
      <c r="P17" s="371"/>
      <c r="Q17" s="363"/>
    </row>
    <row r="18" spans="1:17">
      <c r="A18" s="2">
        <v>8</v>
      </c>
      <c r="B18" s="374" t="s">
        <v>30</v>
      </c>
      <c r="C18" s="14"/>
      <c r="D18" s="14"/>
      <c r="E18" s="14"/>
      <c r="F18" s="14"/>
      <c r="G18" s="14"/>
      <c r="H18" s="14"/>
      <c r="I18" s="14"/>
      <c r="J18" s="14"/>
      <c r="K18" s="14"/>
      <c r="L18" s="14"/>
      <c r="M18" s="14"/>
      <c r="N18" s="14"/>
      <c r="O18" s="14"/>
      <c r="P18" s="59"/>
      <c r="Q18" s="363"/>
    </row>
    <row r="19" spans="1:17">
      <c r="A19" s="2">
        <v>9</v>
      </c>
      <c r="B19" s="65" t="s">
        <v>72</v>
      </c>
      <c r="C19" s="14">
        <v>7663700</v>
      </c>
      <c r="D19" s="14">
        <v>7073000</v>
      </c>
      <c r="E19" s="14">
        <v>6806400</v>
      </c>
      <c r="F19" s="14">
        <v>8390100</v>
      </c>
      <c r="G19" s="14">
        <v>7268000</v>
      </c>
      <c r="H19" s="14">
        <v>6461800</v>
      </c>
      <c r="I19" s="14">
        <v>8431000</v>
      </c>
      <c r="J19" s="14">
        <v>6716800</v>
      </c>
      <c r="K19" s="14">
        <v>7225100</v>
      </c>
      <c r="L19" s="14">
        <v>6755800</v>
      </c>
      <c r="M19" s="14">
        <v>6899300</v>
      </c>
      <c r="N19" s="14">
        <v>6960100</v>
      </c>
      <c r="O19" s="14">
        <v>86651100</v>
      </c>
      <c r="P19" s="59">
        <v>1</v>
      </c>
      <c r="Q19" s="390">
        <v>33173100</v>
      </c>
    </row>
    <row r="20" spans="1:17">
      <c r="A20" s="369">
        <v>10</v>
      </c>
      <c r="B20" s="65" t="s">
        <v>73</v>
      </c>
      <c r="C20" s="14">
        <v>1611200</v>
      </c>
      <c r="D20" s="14">
        <v>1611200</v>
      </c>
      <c r="E20" s="14">
        <v>1611200</v>
      </c>
      <c r="F20" s="14">
        <v>1611200</v>
      </c>
      <c r="G20" s="14">
        <v>1611200</v>
      </c>
      <c r="H20" s="14">
        <v>1611200</v>
      </c>
      <c r="I20" s="14">
        <v>2191200</v>
      </c>
      <c r="J20" s="14">
        <v>2191200</v>
      </c>
      <c r="K20" s="14">
        <v>2191200</v>
      </c>
      <c r="L20" s="14">
        <v>2191200</v>
      </c>
      <c r="M20" s="14">
        <v>2191200</v>
      </c>
      <c r="N20" s="14">
        <v>2191200</v>
      </c>
      <c r="O20" s="14">
        <v>22814400</v>
      </c>
      <c r="P20" s="59">
        <v>1</v>
      </c>
      <c r="Q20" s="390">
        <v>8764800</v>
      </c>
    </row>
    <row r="21" spans="1:17">
      <c r="A21" s="369">
        <v>11</v>
      </c>
      <c r="B21" s="65" t="s">
        <v>74</v>
      </c>
      <c r="C21" s="14">
        <v>19787800</v>
      </c>
      <c r="D21" s="14">
        <v>19787800</v>
      </c>
      <c r="E21" s="14">
        <v>19787800</v>
      </c>
      <c r="F21" s="14">
        <v>19787800</v>
      </c>
      <c r="G21" s="14">
        <v>19787800</v>
      </c>
      <c r="H21" s="14">
        <v>16642400</v>
      </c>
      <c r="I21" s="14">
        <v>19975400</v>
      </c>
      <c r="J21" s="14">
        <v>19975400</v>
      </c>
      <c r="K21" s="14">
        <v>19975400</v>
      </c>
      <c r="L21" s="14">
        <v>19975400</v>
      </c>
      <c r="M21" s="14">
        <v>19975400</v>
      </c>
      <c r="N21" s="14">
        <v>19975200</v>
      </c>
      <c r="O21" s="14">
        <v>235433600</v>
      </c>
      <c r="P21" s="59">
        <v>1</v>
      </c>
      <c r="Q21" s="390">
        <v>74123600</v>
      </c>
    </row>
    <row r="22" spans="1:17">
      <c r="A22" s="369">
        <v>12</v>
      </c>
      <c r="B22" s="65" t="s">
        <v>39</v>
      </c>
      <c r="C22" s="14">
        <v>20616800</v>
      </c>
      <c r="D22" s="14">
        <v>20616800</v>
      </c>
      <c r="E22" s="14">
        <v>20616800</v>
      </c>
      <c r="F22" s="14">
        <v>20616800</v>
      </c>
      <c r="G22" s="14">
        <v>20616800</v>
      </c>
      <c r="H22" s="14">
        <v>18181200</v>
      </c>
      <c r="I22" s="14">
        <v>20802400</v>
      </c>
      <c r="J22" s="14">
        <v>20802400</v>
      </c>
      <c r="K22" s="14">
        <v>20802400</v>
      </c>
      <c r="L22" s="14">
        <v>20802400</v>
      </c>
      <c r="M22" s="14">
        <v>20802400</v>
      </c>
      <c r="N22" s="14">
        <v>20802400</v>
      </c>
      <c r="O22" s="14">
        <v>246079600</v>
      </c>
      <c r="P22" s="59">
        <v>1</v>
      </c>
      <c r="Q22" s="390">
        <v>59140600</v>
      </c>
    </row>
    <row r="23" spans="1:17">
      <c r="A23" s="369">
        <v>13</v>
      </c>
      <c r="B23" s="65" t="s">
        <v>75</v>
      </c>
      <c r="C23" s="14">
        <v>3598000</v>
      </c>
      <c r="D23" s="14">
        <v>3617000</v>
      </c>
      <c r="E23" s="14">
        <v>3393500</v>
      </c>
      <c r="F23" s="14">
        <v>3561900</v>
      </c>
      <c r="G23" s="14">
        <v>3566700</v>
      </c>
      <c r="H23" s="14">
        <v>3193200</v>
      </c>
      <c r="I23" s="14">
        <v>3595000</v>
      </c>
      <c r="J23" s="14">
        <v>3614000</v>
      </c>
      <c r="K23" s="14">
        <v>4073900</v>
      </c>
      <c r="L23" s="14">
        <v>3852700</v>
      </c>
      <c r="M23" s="14">
        <v>3780700</v>
      </c>
      <c r="N23" s="14">
        <v>4031400</v>
      </c>
      <c r="O23" s="14">
        <v>43878000</v>
      </c>
      <c r="P23" s="59">
        <v>1</v>
      </c>
      <c r="Q23" s="390">
        <v>14699400</v>
      </c>
    </row>
    <row r="24" spans="1:17">
      <c r="A24" s="369">
        <v>14</v>
      </c>
      <c r="B24" s="65" t="s">
        <v>76</v>
      </c>
      <c r="C24" s="14">
        <v>6351500</v>
      </c>
      <c r="D24" s="14">
        <v>5592200</v>
      </c>
      <c r="E24" s="14">
        <v>6290900</v>
      </c>
      <c r="F24" s="14">
        <v>5546300</v>
      </c>
      <c r="G24" s="14">
        <v>5012500</v>
      </c>
      <c r="H24" s="14">
        <v>5137100</v>
      </c>
      <c r="I24" s="14">
        <v>5317500</v>
      </c>
      <c r="J24" s="14">
        <v>5317500</v>
      </c>
      <c r="K24" s="14">
        <v>5317500</v>
      </c>
      <c r="L24" s="14">
        <v>5317500</v>
      </c>
      <c r="M24" s="14">
        <v>5317500</v>
      </c>
      <c r="N24" s="14">
        <v>5317500</v>
      </c>
      <c r="O24" s="14">
        <v>65835500</v>
      </c>
      <c r="P24" s="59">
        <v>8</v>
      </c>
      <c r="Q24" s="390">
        <v>15458700</v>
      </c>
    </row>
    <row r="25" spans="1:17">
      <c r="A25" s="369">
        <v>15</v>
      </c>
      <c r="B25" s="66" t="s">
        <v>77</v>
      </c>
      <c r="C25" s="14">
        <v>763400</v>
      </c>
      <c r="D25" s="14">
        <v>698000</v>
      </c>
      <c r="E25" s="14">
        <v>568000</v>
      </c>
      <c r="F25" s="14">
        <v>599200</v>
      </c>
      <c r="G25" s="14">
        <v>546600</v>
      </c>
      <c r="H25" s="14">
        <v>493000</v>
      </c>
      <c r="I25" s="14">
        <v>753500</v>
      </c>
      <c r="J25" s="14">
        <v>727200</v>
      </c>
      <c r="K25" s="14">
        <v>657900</v>
      </c>
      <c r="L25" s="14">
        <v>712900</v>
      </c>
      <c r="M25" s="14">
        <v>891300</v>
      </c>
      <c r="N25" s="14">
        <v>966400</v>
      </c>
      <c r="O25" s="14">
        <v>8377400</v>
      </c>
      <c r="P25" s="59">
        <v>1</v>
      </c>
      <c r="Q25" s="390">
        <v>2905600</v>
      </c>
    </row>
    <row r="26" spans="1:17">
      <c r="A26" s="369">
        <v>16</v>
      </c>
      <c r="B26" s="66" t="s">
        <v>78</v>
      </c>
      <c r="C26" s="14">
        <v>8147500</v>
      </c>
      <c r="D26" s="14">
        <v>14848700</v>
      </c>
      <c r="E26" s="14">
        <v>14030300</v>
      </c>
      <c r="F26" s="14">
        <v>28075000</v>
      </c>
      <c r="G26" s="14">
        <v>20873600</v>
      </c>
      <c r="H26" s="14">
        <v>19869700</v>
      </c>
      <c r="I26" s="14">
        <v>13441500</v>
      </c>
      <c r="J26" s="14">
        <v>6259500</v>
      </c>
      <c r="K26" s="14">
        <v>4428200</v>
      </c>
      <c r="L26" s="14">
        <v>0</v>
      </c>
      <c r="M26" s="14">
        <v>0</v>
      </c>
      <c r="N26" s="14">
        <v>0</v>
      </c>
      <c r="O26" s="14">
        <v>129974000</v>
      </c>
      <c r="P26" s="59">
        <v>1</v>
      </c>
      <c r="Q26" s="390">
        <v>82407700</v>
      </c>
    </row>
    <row r="27" spans="1:17">
      <c r="A27" s="369">
        <v>17</v>
      </c>
      <c r="B27" s="65" t="s">
        <v>79</v>
      </c>
      <c r="C27" s="14">
        <v>33285200</v>
      </c>
      <c r="D27" s="14">
        <v>33285200</v>
      </c>
      <c r="E27" s="14">
        <v>33285200</v>
      </c>
      <c r="F27" s="14">
        <v>33285200</v>
      </c>
      <c r="G27" s="14">
        <v>30985800</v>
      </c>
      <c r="H27" s="14">
        <v>28936500</v>
      </c>
      <c r="I27" s="14">
        <v>32060800</v>
      </c>
      <c r="J27" s="14">
        <v>32060800</v>
      </c>
      <c r="K27" s="14">
        <v>32060800</v>
      </c>
      <c r="L27" s="14">
        <v>32060800</v>
      </c>
      <c r="M27" s="14">
        <v>32060800</v>
      </c>
      <c r="N27" s="14">
        <v>32060800</v>
      </c>
      <c r="O27" s="14">
        <v>385427900</v>
      </c>
      <c r="P27" s="59">
        <v>1</v>
      </c>
      <c r="Q27" s="390">
        <v>107114400</v>
      </c>
    </row>
    <row r="28" spans="1:17" ht="16.5" customHeight="1">
      <c r="A28" s="2">
        <v>18</v>
      </c>
      <c r="B28" s="65" t="s">
        <v>80</v>
      </c>
      <c r="C28" s="14">
        <v>4720200</v>
      </c>
      <c r="D28" s="14">
        <v>4625000</v>
      </c>
      <c r="E28" s="14">
        <v>4672800</v>
      </c>
      <c r="F28" s="14">
        <v>4825800</v>
      </c>
      <c r="G28" s="14">
        <v>4786500</v>
      </c>
      <c r="H28" s="14">
        <v>4745500</v>
      </c>
      <c r="I28" s="14">
        <v>4878900</v>
      </c>
      <c r="J28" s="14">
        <v>4617300</v>
      </c>
      <c r="K28" s="14">
        <v>4484900</v>
      </c>
      <c r="L28" s="14">
        <v>4485500</v>
      </c>
      <c r="M28" s="14">
        <v>4441800</v>
      </c>
      <c r="N28" s="14">
        <v>4470750</v>
      </c>
      <c r="O28" s="14">
        <v>55754950</v>
      </c>
      <c r="P28" s="59">
        <v>1</v>
      </c>
      <c r="Q28" s="416">
        <v>17457600</v>
      </c>
    </row>
    <row r="29" spans="1:17" ht="16.5" customHeight="1">
      <c r="A29" s="2">
        <v>19</v>
      </c>
      <c r="B29" s="374" t="s">
        <v>50</v>
      </c>
      <c r="C29" s="370">
        <f t="shared" ref="C29:N29" si="2">SUM(C19:C28)</f>
        <v>106545300</v>
      </c>
      <c r="D29" s="370">
        <f t="shared" si="2"/>
        <v>111754900</v>
      </c>
      <c r="E29" s="370">
        <f t="shared" si="2"/>
        <v>111062900</v>
      </c>
      <c r="F29" s="370">
        <f t="shared" si="2"/>
        <v>126299300</v>
      </c>
      <c r="G29" s="370">
        <f t="shared" si="2"/>
        <v>115055500</v>
      </c>
      <c r="H29" s="370">
        <f t="shared" si="2"/>
        <v>105271600</v>
      </c>
      <c r="I29" s="370">
        <f t="shared" si="2"/>
        <v>111447200</v>
      </c>
      <c r="J29" s="370">
        <f t="shared" si="2"/>
        <v>102282100</v>
      </c>
      <c r="K29" s="370">
        <f t="shared" si="2"/>
        <v>101217300</v>
      </c>
      <c r="L29" s="370">
        <f t="shared" si="2"/>
        <v>96154200</v>
      </c>
      <c r="M29" s="370">
        <f t="shared" si="2"/>
        <v>96360400</v>
      </c>
      <c r="N29" s="370">
        <f t="shared" si="2"/>
        <v>96775750</v>
      </c>
      <c r="O29" s="370">
        <f>SUM(C29:N29)</f>
        <v>1280226450</v>
      </c>
      <c r="P29" s="43">
        <f>SUM(P19:P28)</f>
        <v>17</v>
      </c>
      <c r="Q29" s="371">
        <v>415245500</v>
      </c>
    </row>
    <row r="30" spans="1:17" ht="16.5" customHeight="1">
      <c r="A30" s="2">
        <v>20</v>
      </c>
      <c r="B30" s="65"/>
      <c r="C30" s="14"/>
      <c r="D30" s="14"/>
      <c r="E30" s="14"/>
      <c r="F30" s="14"/>
      <c r="G30" s="14"/>
      <c r="H30" s="14"/>
      <c r="I30" s="14"/>
      <c r="J30" s="14"/>
      <c r="K30" s="14"/>
      <c r="L30" s="14"/>
      <c r="M30" s="14"/>
      <c r="N30" s="14"/>
      <c r="O30" s="14"/>
      <c r="P30" s="59"/>
      <c r="Q30" s="363"/>
    </row>
    <row r="31" spans="1:17" ht="16.5" customHeight="1">
      <c r="A31" s="2">
        <v>21</v>
      </c>
      <c r="B31" s="65"/>
      <c r="C31" s="14"/>
      <c r="D31" s="14"/>
      <c r="E31" s="14"/>
      <c r="F31" s="14"/>
      <c r="G31" s="14"/>
      <c r="H31" s="14"/>
      <c r="I31" s="14"/>
      <c r="J31" s="14"/>
      <c r="K31" s="14"/>
      <c r="L31" s="14"/>
      <c r="M31" s="14"/>
      <c r="N31" s="14"/>
      <c r="O31" s="14"/>
      <c r="P31" s="59"/>
      <c r="Q31" s="363"/>
    </row>
    <row r="32" spans="1:17">
      <c r="A32" s="2">
        <v>22</v>
      </c>
      <c r="B32" s="378" t="s">
        <v>296</v>
      </c>
      <c r="C32" s="370">
        <f t="shared" ref="C32:Q32" si="3">C29+C16</f>
        <v>2352292972.6545153</v>
      </c>
      <c r="D32" s="370">
        <f t="shared" si="3"/>
        <v>2299607410</v>
      </c>
      <c r="E32" s="370">
        <f t="shared" si="3"/>
        <v>2243616840</v>
      </c>
      <c r="F32" s="370">
        <f t="shared" si="3"/>
        <v>2318065160.4000001</v>
      </c>
      <c r="G32" s="370">
        <f t="shared" si="3"/>
        <v>2211117024.5612769</v>
      </c>
      <c r="H32" s="370">
        <f t="shared" si="3"/>
        <v>2142179153.5912926</v>
      </c>
      <c r="I32" s="370">
        <f t="shared" si="3"/>
        <v>2399278934</v>
      </c>
      <c r="J32" s="370">
        <f t="shared" si="3"/>
        <v>2350475329.7510061</v>
      </c>
      <c r="K32" s="370">
        <f t="shared" si="3"/>
        <v>2442721056.9535193</v>
      </c>
      <c r="L32" s="370">
        <f t="shared" si="3"/>
        <v>2366099538.3592334</v>
      </c>
      <c r="M32" s="370">
        <f t="shared" si="3"/>
        <v>2453286696</v>
      </c>
      <c r="N32" s="370">
        <f t="shared" si="3"/>
        <v>2250220157.3992109</v>
      </c>
      <c r="O32" s="373">
        <f t="shared" si="3"/>
        <v>27828960273.670055</v>
      </c>
      <c r="P32" s="43">
        <f t="shared" si="3"/>
        <v>225467</v>
      </c>
      <c r="Q32" s="312">
        <f t="shared" si="3"/>
        <v>8741660300</v>
      </c>
    </row>
    <row r="33" spans="1:17">
      <c r="A33" s="23"/>
      <c r="B33" s="345"/>
      <c r="C33" s="379"/>
      <c r="D33" s="379"/>
      <c r="E33" s="379"/>
      <c r="F33" s="379"/>
      <c r="G33" s="379"/>
      <c r="H33" s="379"/>
      <c r="I33" s="379"/>
      <c r="J33" s="379"/>
      <c r="K33" s="379"/>
      <c r="L33" s="379"/>
      <c r="M33" s="379"/>
      <c r="N33" s="379"/>
      <c r="O33" s="379"/>
      <c r="P33" s="379"/>
      <c r="Q33" s="85"/>
    </row>
    <row r="34" spans="1:17" ht="15.75" thickBot="1">
      <c r="B34" s="315" t="s">
        <v>337</v>
      </c>
      <c r="C34" s="298"/>
      <c r="D34" s="298"/>
      <c r="E34" s="298"/>
      <c r="F34" s="298"/>
      <c r="G34" s="298"/>
      <c r="H34" s="298"/>
      <c r="I34" s="298"/>
      <c r="J34" s="298"/>
      <c r="K34" s="298"/>
      <c r="L34" s="298"/>
      <c r="M34" s="298"/>
      <c r="N34" s="298"/>
      <c r="O34" s="298"/>
      <c r="P34" s="298"/>
      <c r="Q34" s="316"/>
    </row>
    <row r="35" spans="1:17">
      <c r="B35" s="23"/>
    </row>
  </sheetData>
  <customSheetViews>
    <customSheetView guid="{0051487E-A47C-49AA-8AE8-FEF96291A55A}" fitToPage="1">
      <selection activeCell="A18" sqref="A18:XFD18"/>
      <pageMargins left="0.5" right="0.5" top="0.5" bottom="0.5" header="0" footer="0.25"/>
      <pageSetup scale="54" orientation="landscape" r:id="rId1"/>
      <headerFooter>
        <oddFooter>&amp;R&amp;A</oddFooter>
      </headerFooter>
    </customSheetView>
    <customSheetView guid="{26C2B9FB-9705-4145-BB97-54F01A23C960}" showPageBreaks="1" fitToPage="1">
      <selection activeCell="A18" sqref="A18:XFD18"/>
      <pageMargins left="0.5" right="0.5" top="0.5" bottom="0.5" header="0" footer="0.25"/>
      <pageSetup scale="53" orientation="landscape" r:id="rId2"/>
      <headerFooter>
        <oddFooter>&amp;R&amp;A</oddFooter>
      </headerFooter>
    </customSheetView>
    <customSheetView guid="{8AF88CFF-9E20-4B3D-822E-6CE96CE91088}" fitToPage="1">
      <pageMargins left="0.5" right="0.5" top="0.5" bottom="0.5" header="0" footer="0.25"/>
      <pageSetup scale="54" orientation="landscape" r:id="rId3"/>
      <headerFooter>
        <oddFooter>&amp;R&amp;A</oddFooter>
      </headerFooter>
    </customSheetView>
    <customSheetView guid="{FBC3897D-7A4F-424C-9ED3-F4BA70FDA2B6}" fitToPage="1">
      <pageMargins left="0.5" right="0.5" top="0.5" bottom="0.5" header="0" footer="0.25"/>
      <pageSetup scale="54" orientation="landscape" r:id="rId4"/>
      <headerFooter>
        <oddFooter>&amp;R&amp;A</oddFooter>
      </headerFooter>
    </customSheetView>
    <customSheetView guid="{828D621A-F75D-45EA-97F8-7DEC174B4676}" showPageBreaks="1" fitToPage="1">
      <pageMargins left="0.5" right="0.5" top="0.5" bottom="0.5" header="0" footer="0.25"/>
      <pageSetup scale="54" orientation="landscape" r:id="rId5"/>
      <headerFooter>
        <oddFooter>&amp;R&amp;A</oddFooter>
      </headerFooter>
    </customSheetView>
    <customSheetView guid="{19E76F77-5FD4-4699-96C7-35DD0D021D5C}" showPageBreaks="1" fitToPage="1">
      <selection activeCell="A18" sqref="A18:XFD18"/>
      <pageMargins left="0.5" right="0.5" top="0.5" bottom="0.5" header="0" footer="0.25"/>
      <pageSetup scale="54" orientation="landscape" r:id="rId6"/>
      <headerFooter>
        <oddFooter>&amp;R&amp;A</oddFooter>
      </headerFooter>
    </customSheetView>
    <customSheetView guid="{9F9B7EE8-1B10-4082-AFCC-397EDBABAFD3}" fitToPage="1">
      <selection activeCell="A18" sqref="A18:XFD18"/>
      <pageMargins left="0.5" right="0.5" top="0.5" bottom="0.5" header="0" footer="0.25"/>
      <pageSetup scale="54" orientation="landscape" r:id="rId7"/>
      <headerFooter>
        <oddFooter>&amp;R&amp;A</oddFooter>
      </headerFooter>
    </customSheetView>
  </customSheetViews>
  <mergeCells count="1">
    <mergeCell ref="B9:B10"/>
  </mergeCells>
  <pageMargins left="0.5" right="0.5" top="0.5" bottom="0.5" header="0" footer="0.25"/>
  <pageSetup scale="52" orientation="landscape" r:id="rId8"/>
  <headerFooter>
    <oddFooter>&amp;R&amp;A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pageSetUpPr fitToPage="1"/>
  </sheetPr>
  <dimension ref="A1:H37"/>
  <sheetViews>
    <sheetView zoomScaleNormal="100" workbookViewId="0"/>
  </sheetViews>
  <sheetFormatPr defaultRowHeight="15"/>
  <cols>
    <col min="1" max="1" width="5.42578125" customWidth="1"/>
    <col min="2" max="2" width="21.42578125" bestFit="1" customWidth="1"/>
    <col min="3" max="8" width="20.7109375" customWidth="1"/>
  </cols>
  <sheetData>
    <row r="1" spans="1:8">
      <c r="A1" s="1" t="s">
        <v>0</v>
      </c>
      <c r="B1" s="1"/>
    </row>
    <row r="2" spans="1:8">
      <c r="A2" t="s">
        <v>175</v>
      </c>
    </row>
    <row r="3" spans="1:8">
      <c r="A3" t="s">
        <v>2</v>
      </c>
    </row>
    <row r="4" spans="1:8">
      <c r="A4" t="s">
        <v>27</v>
      </c>
    </row>
    <row r="5" spans="1:8">
      <c r="A5" t="s">
        <v>3</v>
      </c>
    </row>
    <row r="6" spans="1:8" ht="15.75" thickBot="1"/>
    <row r="7" spans="1:8" ht="15.75" thickBot="1">
      <c r="B7" s="29" t="s">
        <v>82</v>
      </c>
      <c r="C7" s="29" t="s">
        <v>83</v>
      </c>
      <c r="D7" s="29" t="s">
        <v>86</v>
      </c>
      <c r="E7" s="29" t="s">
        <v>51</v>
      </c>
      <c r="F7" s="29" t="s">
        <v>52</v>
      </c>
      <c r="G7" s="29" t="s">
        <v>53</v>
      </c>
      <c r="H7" s="29" t="s">
        <v>54</v>
      </c>
    </row>
    <row r="8" spans="1:8" ht="30.2" customHeight="1">
      <c r="A8" s="660" t="s">
        <v>1</v>
      </c>
      <c r="B8" s="660" t="s">
        <v>289</v>
      </c>
      <c r="C8" s="712" t="s">
        <v>288</v>
      </c>
      <c r="D8" s="713"/>
      <c r="E8" s="712" t="s">
        <v>166</v>
      </c>
      <c r="F8" s="713"/>
      <c r="G8" s="712" t="s">
        <v>287</v>
      </c>
      <c r="H8" s="713"/>
    </row>
    <row r="9" spans="1:8" ht="15.75" thickBot="1">
      <c r="A9" s="661"/>
      <c r="B9" s="661"/>
      <c r="C9" s="74" t="s">
        <v>167</v>
      </c>
      <c r="D9" s="74" t="s">
        <v>84</v>
      </c>
      <c r="E9" s="74" t="s">
        <v>167</v>
      </c>
      <c r="F9" s="74" t="s">
        <v>84</v>
      </c>
      <c r="G9" s="74" t="s">
        <v>167</v>
      </c>
      <c r="H9" s="74" t="s">
        <v>84</v>
      </c>
    </row>
    <row r="10" spans="1:8">
      <c r="A10" s="281">
        <v>1</v>
      </c>
      <c r="B10" s="284" t="s">
        <v>290</v>
      </c>
      <c r="C10" s="281"/>
      <c r="D10" s="281"/>
      <c r="E10" s="281"/>
      <c r="F10" s="281"/>
      <c r="G10" s="281"/>
      <c r="H10" s="281"/>
    </row>
    <row r="11" spans="1:8">
      <c r="A11" s="281">
        <v>2</v>
      </c>
      <c r="B11" s="285" t="s">
        <v>291</v>
      </c>
      <c r="C11" s="286">
        <v>14683180000.000002</v>
      </c>
      <c r="D11" s="286">
        <v>212256</v>
      </c>
      <c r="E11" s="286">
        <v>14656637300</v>
      </c>
      <c r="F11" s="286">
        <v>206893</v>
      </c>
      <c r="G11" s="286">
        <v>14109102599.999998</v>
      </c>
      <c r="H11" s="286">
        <v>203648</v>
      </c>
    </row>
    <row r="12" spans="1:8">
      <c r="A12" s="281">
        <v>3</v>
      </c>
      <c r="B12" s="285" t="s">
        <v>292</v>
      </c>
      <c r="C12" s="286">
        <v>9668788900</v>
      </c>
      <c r="D12" s="286">
        <v>6404</v>
      </c>
      <c r="E12" s="286">
        <v>9632582400</v>
      </c>
      <c r="F12" s="286">
        <v>6408</v>
      </c>
      <c r="G12" s="286">
        <v>9469425100</v>
      </c>
      <c r="H12" s="286">
        <v>6419</v>
      </c>
    </row>
    <row r="13" spans="1:8">
      <c r="A13" s="281">
        <v>4</v>
      </c>
      <c r="B13" s="285" t="s">
        <v>294</v>
      </c>
      <c r="C13" s="286">
        <v>10837005000</v>
      </c>
      <c r="D13" s="286">
        <v>17838</v>
      </c>
      <c r="E13" s="286">
        <v>10797097000.000002</v>
      </c>
      <c r="F13" s="286">
        <v>17635</v>
      </c>
      <c r="G13" s="286">
        <v>10403414300</v>
      </c>
      <c r="H13" s="286">
        <v>17287</v>
      </c>
    </row>
    <row r="14" spans="1:8">
      <c r="A14" s="281">
        <v>5</v>
      </c>
      <c r="B14" s="285" t="s">
        <v>293</v>
      </c>
      <c r="C14" s="287">
        <v>3743100600</v>
      </c>
      <c r="D14" s="287">
        <v>28</v>
      </c>
      <c r="E14" s="287">
        <v>3717415000.0000005</v>
      </c>
      <c r="F14" s="287">
        <v>28</v>
      </c>
      <c r="G14" s="287">
        <v>3505468000</v>
      </c>
      <c r="H14" s="287">
        <v>28</v>
      </c>
    </row>
    <row r="15" spans="1:8">
      <c r="A15" s="281">
        <v>6</v>
      </c>
      <c r="B15" s="284" t="s">
        <v>295</v>
      </c>
      <c r="C15" s="286">
        <f>SUM(C11:C14)</f>
        <v>38932074500</v>
      </c>
      <c r="D15" s="286">
        <f t="shared" ref="D15:H15" si="0">SUM(D11:D14)</f>
        <v>236526</v>
      </c>
      <c r="E15" s="286">
        <f t="shared" si="0"/>
        <v>38803731700</v>
      </c>
      <c r="F15" s="286">
        <f t="shared" si="0"/>
        <v>230964</v>
      </c>
      <c r="G15" s="286">
        <f t="shared" si="0"/>
        <v>37487410000</v>
      </c>
      <c r="H15" s="286">
        <f t="shared" si="0"/>
        <v>227382</v>
      </c>
    </row>
    <row r="16" spans="1:8">
      <c r="A16" s="281">
        <v>7</v>
      </c>
      <c r="B16" s="281"/>
      <c r="C16" s="281"/>
      <c r="D16" s="281"/>
      <c r="E16" s="281"/>
      <c r="F16" s="281"/>
      <c r="G16" s="281"/>
      <c r="H16" s="281"/>
    </row>
    <row r="17" spans="1:8">
      <c r="A17" s="281">
        <v>8</v>
      </c>
      <c r="B17" s="284" t="s">
        <v>30</v>
      </c>
      <c r="C17" s="281"/>
      <c r="D17" s="281"/>
      <c r="E17" s="281"/>
      <c r="F17" s="281"/>
      <c r="G17" s="281"/>
      <c r="H17" s="281"/>
    </row>
    <row r="18" spans="1:8">
      <c r="A18" s="281">
        <v>9</v>
      </c>
      <c r="B18" s="11" t="s">
        <v>31</v>
      </c>
      <c r="C18" s="48">
        <v>68337400</v>
      </c>
      <c r="D18" s="48">
        <v>3</v>
      </c>
      <c r="E18" s="48">
        <v>64921200</v>
      </c>
      <c r="F18" s="48">
        <v>3</v>
      </c>
      <c r="G18" s="48">
        <v>72990599.999999985</v>
      </c>
      <c r="H18" s="48">
        <v>3</v>
      </c>
    </row>
    <row r="19" spans="1:8">
      <c r="A19" s="281">
        <v>10</v>
      </c>
      <c r="B19" s="11" t="s">
        <v>32</v>
      </c>
      <c r="C19" s="48">
        <v>5682200</v>
      </c>
      <c r="D19" s="48">
        <v>1</v>
      </c>
      <c r="E19" s="48">
        <v>7094500</v>
      </c>
      <c r="F19" s="48">
        <v>1</v>
      </c>
      <c r="G19" s="48">
        <v>6714500.0000000009</v>
      </c>
      <c r="H19" s="48">
        <v>1</v>
      </c>
    </row>
    <row r="20" spans="1:8">
      <c r="A20" s="281">
        <v>11</v>
      </c>
      <c r="B20" s="11" t="s">
        <v>33</v>
      </c>
      <c r="C20" s="48">
        <v>3000</v>
      </c>
      <c r="D20" s="48">
        <v>1</v>
      </c>
      <c r="E20" s="48">
        <v>3000</v>
      </c>
      <c r="F20" s="48">
        <v>1</v>
      </c>
      <c r="G20" s="48">
        <v>1000</v>
      </c>
      <c r="H20" s="48">
        <v>1</v>
      </c>
    </row>
    <row r="21" spans="1:8">
      <c r="A21" s="281">
        <v>12</v>
      </c>
      <c r="B21" s="11" t="s">
        <v>35</v>
      </c>
      <c r="C21" s="48">
        <v>13722900</v>
      </c>
      <c r="D21" s="48">
        <v>1</v>
      </c>
      <c r="E21" s="48">
        <v>12839300</v>
      </c>
      <c r="F21" s="48">
        <v>1</v>
      </c>
      <c r="G21" s="48">
        <v>12244000</v>
      </c>
      <c r="H21" s="48">
        <v>1</v>
      </c>
    </row>
    <row r="22" spans="1:8">
      <c r="A22" s="281">
        <v>13</v>
      </c>
      <c r="B22" s="11" t="s">
        <v>34</v>
      </c>
      <c r="C22" s="48">
        <v>52126000</v>
      </c>
      <c r="D22" s="48">
        <v>1</v>
      </c>
      <c r="E22" s="48">
        <v>38267000</v>
      </c>
      <c r="F22" s="48">
        <v>1</v>
      </c>
      <c r="G22" s="48">
        <v>22639969</v>
      </c>
      <c r="H22" s="48">
        <v>1</v>
      </c>
    </row>
    <row r="23" spans="1:8">
      <c r="A23" s="281">
        <v>14</v>
      </c>
      <c r="B23" s="11" t="s">
        <v>36</v>
      </c>
      <c r="C23" s="48">
        <v>2120500</v>
      </c>
      <c r="D23" s="48">
        <v>1</v>
      </c>
      <c r="E23" s="48">
        <v>1696200</v>
      </c>
      <c r="F23" s="48">
        <v>1</v>
      </c>
      <c r="G23" s="48">
        <v>2188131.0000000005</v>
      </c>
      <c r="H23" s="48">
        <v>1</v>
      </c>
    </row>
    <row r="24" spans="1:8">
      <c r="A24" s="281">
        <v>15</v>
      </c>
      <c r="B24" s="11" t="s">
        <v>37</v>
      </c>
      <c r="C24" s="48">
        <v>14039100</v>
      </c>
      <c r="D24" s="48">
        <v>1</v>
      </c>
      <c r="E24" s="48">
        <v>15201900</v>
      </c>
      <c r="F24" s="48">
        <v>1</v>
      </c>
      <c r="G24" s="48">
        <v>10928300</v>
      </c>
      <c r="H24" s="48">
        <v>1</v>
      </c>
    </row>
    <row r="25" spans="1:8">
      <c r="A25" s="281">
        <v>16</v>
      </c>
      <c r="B25" s="11" t="s">
        <v>38</v>
      </c>
      <c r="C25" s="48">
        <v>326506400</v>
      </c>
      <c r="D25" s="48">
        <v>7</v>
      </c>
      <c r="E25" s="48">
        <v>342577500</v>
      </c>
      <c r="F25" s="48">
        <v>7</v>
      </c>
      <c r="G25" s="48">
        <v>309286619</v>
      </c>
      <c r="H25" s="48">
        <v>7</v>
      </c>
    </row>
    <row r="26" spans="1:8">
      <c r="A26" s="281">
        <v>17</v>
      </c>
      <c r="B26" s="11" t="s">
        <v>39</v>
      </c>
      <c r="C26" s="48">
        <v>291779200</v>
      </c>
      <c r="D26" s="48">
        <v>7</v>
      </c>
      <c r="E26" s="48">
        <v>287815200</v>
      </c>
      <c r="F26" s="48">
        <v>7</v>
      </c>
      <c r="G26" s="48">
        <v>285744252</v>
      </c>
      <c r="H26" s="48">
        <v>7</v>
      </c>
    </row>
    <row r="27" spans="1:8">
      <c r="A27" s="281">
        <v>18</v>
      </c>
      <c r="B27" s="11" t="s">
        <v>40</v>
      </c>
      <c r="C27" s="48">
        <v>136388000</v>
      </c>
      <c r="D27" s="48">
        <v>2</v>
      </c>
      <c r="E27" s="48">
        <v>126348100</v>
      </c>
      <c r="F27" s="48">
        <v>2</v>
      </c>
      <c r="G27" s="48">
        <v>120187000</v>
      </c>
      <c r="H27" s="48">
        <v>2</v>
      </c>
    </row>
    <row r="28" spans="1:8">
      <c r="A28" s="281">
        <v>19</v>
      </c>
      <c r="B28" s="11" t="s">
        <v>41</v>
      </c>
      <c r="C28" s="48">
        <v>135062800</v>
      </c>
      <c r="D28" s="48">
        <v>3</v>
      </c>
      <c r="E28" s="48">
        <v>130097300</v>
      </c>
      <c r="F28" s="48">
        <v>3</v>
      </c>
      <c r="G28" s="48">
        <v>121604900</v>
      </c>
      <c r="H28" s="48">
        <v>3</v>
      </c>
    </row>
    <row r="29" spans="1:8">
      <c r="A29" s="281">
        <v>20</v>
      </c>
      <c r="B29" s="11" t="s">
        <v>42</v>
      </c>
      <c r="C29" s="48">
        <v>1299000</v>
      </c>
      <c r="D29" s="48">
        <v>1</v>
      </c>
      <c r="E29" s="48">
        <v>2598000</v>
      </c>
      <c r="F29" s="48">
        <v>1</v>
      </c>
      <c r="G29" s="48">
        <v>3212000</v>
      </c>
      <c r="H29" s="48">
        <v>1</v>
      </c>
    </row>
    <row r="30" spans="1:8">
      <c r="A30" s="281">
        <v>21</v>
      </c>
      <c r="B30" s="11" t="s">
        <v>43</v>
      </c>
      <c r="C30" s="48">
        <v>98722000</v>
      </c>
      <c r="D30" s="48">
        <v>7</v>
      </c>
      <c r="E30" s="48">
        <v>108148400</v>
      </c>
      <c r="F30" s="48">
        <v>7</v>
      </c>
      <c r="G30" s="48">
        <v>104528600</v>
      </c>
      <c r="H30" s="48">
        <v>7</v>
      </c>
    </row>
    <row r="31" spans="1:8">
      <c r="A31" s="281">
        <v>22</v>
      </c>
      <c r="B31" s="11" t="s">
        <v>44</v>
      </c>
      <c r="C31" s="48">
        <v>4620000</v>
      </c>
      <c r="D31" s="48">
        <v>1</v>
      </c>
      <c r="E31" s="48">
        <v>4433000</v>
      </c>
      <c r="F31" s="48">
        <v>1</v>
      </c>
      <c r="G31" s="48">
        <v>4245000</v>
      </c>
      <c r="H31" s="48">
        <v>1</v>
      </c>
    </row>
    <row r="32" spans="1:8">
      <c r="A32" s="281">
        <v>23</v>
      </c>
      <c r="B32" s="11" t="s">
        <v>45</v>
      </c>
      <c r="C32" s="48">
        <v>827352800</v>
      </c>
      <c r="D32" s="48">
        <v>4</v>
      </c>
      <c r="E32" s="48">
        <v>810290800</v>
      </c>
      <c r="F32" s="48">
        <v>4</v>
      </c>
      <c r="G32" s="48">
        <v>763723220.99999976</v>
      </c>
      <c r="H32" s="48">
        <v>4</v>
      </c>
    </row>
    <row r="33" spans="1:8">
      <c r="A33" s="281">
        <v>24</v>
      </c>
      <c r="B33" s="11" t="s">
        <v>48</v>
      </c>
      <c r="C33" s="49">
        <v>481285700</v>
      </c>
      <c r="D33" s="49">
        <v>7</v>
      </c>
      <c r="E33" s="49">
        <v>478913500</v>
      </c>
      <c r="F33" s="49">
        <v>7</v>
      </c>
      <c r="G33" s="49">
        <v>463300200</v>
      </c>
      <c r="H33" s="49">
        <v>7</v>
      </c>
    </row>
    <row r="34" spans="1:8">
      <c r="A34" s="281">
        <v>25</v>
      </c>
      <c r="B34" s="20" t="s">
        <v>50</v>
      </c>
      <c r="C34" s="48">
        <f>SUM(C18:C33)</f>
        <v>2459047000</v>
      </c>
      <c r="D34" s="48">
        <f t="shared" ref="D34:H34" si="1">SUM(D18:D33)</f>
        <v>48</v>
      </c>
      <c r="E34" s="48">
        <f t="shared" si="1"/>
        <v>2431244900</v>
      </c>
      <c r="F34" s="48">
        <f t="shared" si="1"/>
        <v>48</v>
      </c>
      <c r="G34" s="48">
        <f t="shared" si="1"/>
        <v>2303538292</v>
      </c>
      <c r="H34" s="48">
        <f t="shared" si="1"/>
        <v>48</v>
      </c>
    </row>
    <row r="35" spans="1:8">
      <c r="A35" s="281">
        <v>26</v>
      </c>
      <c r="B35" s="2"/>
      <c r="C35" s="3"/>
      <c r="D35" s="3"/>
      <c r="E35" s="3"/>
      <c r="F35" s="3"/>
      <c r="G35" s="2"/>
      <c r="H35" s="2"/>
    </row>
    <row r="36" spans="1:8">
      <c r="A36" s="281">
        <v>27</v>
      </c>
      <c r="B36" s="20" t="s">
        <v>296</v>
      </c>
      <c r="C36" s="288">
        <f>SUM(C15,C34)</f>
        <v>41391121500</v>
      </c>
      <c r="D36" s="288">
        <f t="shared" ref="D36:H36" si="2">SUM(D15,D34)</f>
        <v>236574</v>
      </c>
      <c r="E36" s="288">
        <f t="shared" si="2"/>
        <v>41234976600</v>
      </c>
      <c r="F36" s="288">
        <f t="shared" si="2"/>
        <v>231012</v>
      </c>
      <c r="G36" s="289">
        <f t="shared" si="2"/>
        <v>39790948292</v>
      </c>
      <c r="H36" s="289">
        <f t="shared" si="2"/>
        <v>227430</v>
      </c>
    </row>
    <row r="37" spans="1:8" ht="15.75" thickBot="1">
      <c r="A37" s="4"/>
      <c r="B37" s="4"/>
      <c r="C37" s="4"/>
      <c r="D37" s="4"/>
      <c r="E37" s="4"/>
      <c r="F37" s="4"/>
      <c r="G37" s="7"/>
      <c r="H37" s="75"/>
    </row>
  </sheetData>
  <customSheetViews>
    <customSheetView guid="{0051487E-A47C-49AA-8AE8-FEF96291A55A}" fitToPage="1">
      <selection activeCell="N28" sqref="N28"/>
      <pageMargins left="0.5" right="0.5" top="0.5" bottom="0.5" header="0" footer="0.25"/>
      <pageSetup scale="78" orientation="landscape" r:id="rId1"/>
      <headerFooter>
        <oddFooter>&amp;R&amp;A</oddFooter>
      </headerFooter>
    </customSheetView>
    <customSheetView guid="{26C2B9FB-9705-4145-BB97-54F01A23C960}" showPageBreaks="1" fitToPage="1">
      <selection activeCell="N28" sqref="N28"/>
      <pageMargins left="0.5" right="0.5" top="0.5" bottom="0.5" header="0" footer="0.25"/>
      <pageSetup scale="78" orientation="landscape" r:id="rId2"/>
      <headerFooter>
        <oddFooter>&amp;R&amp;A</oddFooter>
      </headerFooter>
    </customSheetView>
    <customSheetView guid="{8AF88CFF-9E20-4B3D-822E-6CE96CE91088}" fitToPage="1">
      <selection activeCell="N28" sqref="N28"/>
      <pageMargins left="0.5" right="0.5" top="0.5" bottom="0.5" header="0" footer="0.25"/>
      <pageSetup scale="78" orientation="landscape" r:id="rId3"/>
      <headerFooter>
        <oddFooter>&amp;R&amp;A</oddFooter>
      </headerFooter>
    </customSheetView>
    <customSheetView guid="{FBC3897D-7A4F-424C-9ED3-F4BA70FDA2B6}" fitToPage="1">
      <selection activeCell="N28" sqref="N28"/>
      <pageMargins left="0.5" right="0.5" top="0.5" bottom="0.5" header="0" footer="0.25"/>
      <pageSetup scale="78" orientation="landscape" r:id="rId4"/>
      <headerFooter>
        <oddFooter>&amp;R&amp;A</oddFooter>
      </headerFooter>
    </customSheetView>
    <customSheetView guid="{828D621A-F75D-45EA-97F8-7DEC174B4676}" showPageBreaks="1" fitToPage="1">
      <pageMargins left="0.5" right="0.5" top="0.5" bottom="0.5" header="0" footer="0.25"/>
      <pageSetup scale="78" orientation="landscape" r:id="rId5"/>
      <headerFooter>
        <oddFooter>&amp;R&amp;A</oddFooter>
      </headerFooter>
    </customSheetView>
    <customSheetView guid="{19E76F77-5FD4-4699-96C7-35DD0D021D5C}" showPageBreaks="1" fitToPage="1">
      <selection activeCell="E11" sqref="E11"/>
      <pageMargins left="0.5" right="0.5" top="0.5" bottom="0.5" header="0" footer="0.25"/>
      <pageSetup scale="78" orientation="landscape" r:id="rId6"/>
      <headerFooter>
        <oddFooter>&amp;R&amp;A</oddFooter>
      </headerFooter>
    </customSheetView>
    <customSheetView guid="{9F9B7EE8-1B10-4082-AFCC-397EDBABAFD3}" fitToPage="1">
      <selection activeCell="N28" sqref="N28"/>
      <pageMargins left="0.5" right="0.5" top="0.5" bottom="0.5" header="0" footer="0.25"/>
      <pageSetup scale="78" orientation="landscape" r:id="rId7"/>
      <headerFooter>
        <oddFooter>&amp;R&amp;A</oddFooter>
      </headerFooter>
    </customSheetView>
  </customSheetViews>
  <mergeCells count="5">
    <mergeCell ref="A8:A9"/>
    <mergeCell ref="B8:B9"/>
    <mergeCell ref="C8:D8"/>
    <mergeCell ref="E8:F8"/>
    <mergeCell ref="G8:H8"/>
  </mergeCells>
  <pageMargins left="0.5" right="0.5" top="0.5" bottom="0.5" header="0" footer="0.25"/>
  <pageSetup scale="78" orientation="landscape" r:id="rId8"/>
  <headerFooter>
    <oddFooter>&amp;R&amp;A</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pageSetUpPr fitToPage="1"/>
  </sheetPr>
  <dimension ref="A1:J34"/>
  <sheetViews>
    <sheetView zoomScaleNormal="100" workbookViewId="0"/>
  </sheetViews>
  <sheetFormatPr defaultRowHeight="15"/>
  <cols>
    <col min="1" max="1" width="5.42578125" customWidth="1"/>
    <col min="2" max="2" width="36.5703125" bestFit="1" customWidth="1"/>
    <col min="3" max="8" width="20.7109375" customWidth="1"/>
  </cols>
  <sheetData>
    <row r="1" spans="1:10">
      <c r="A1" s="1" t="s">
        <v>0</v>
      </c>
      <c r="B1" s="1"/>
    </row>
    <row r="2" spans="1:10">
      <c r="A2" t="s">
        <v>175</v>
      </c>
    </row>
    <row r="3" spans="1:10">
      <c r="A3" t="s">
        <v>2</v>
      </c>
    </row>
    <row r="4" spans="1:10">
      <c r="A4" t="s">
        <v>26</v>
      </c>
    </row>
    <row r="5" spans="1:10">
      <c r="A5" t="s">
        <v>3</v>
      </c>
    </row>
    <row r="6" spans="1:10" ht="15.75" thickBot="1"/>
    <row r="7" spans="1:10" ht="15.75" thickBot="1">
      <c r="B7" s="29" t="s">
        <v>82</v>
      </c>
      <c r="C7" s="29" t="s">
        <v>83</v>
      </c>
      <c r="D7" s="29" t="s">
        <v>86</v>
      </c>
      <c r="E7" s="29" t="s">
        <v>51</v>
      </c>
      <c r="F7" s="29" t="s">
        <v>52</v>
      </c>
      <c r="G7" s="29" t="s">
        <v>53</v>
      </c>
      <c r="H7" s="29" t="s">
        <v>54</v>
      </c>
    </row>
    <row r="8" spans="1:10" ht="30.2" customHeight="1">
      <c r="A8" s="660" t="s">
        <v>1</v>
      </c>
      <c r="B8" s="660" t="s">
        <v>161</v>
      </c>
      <c r="C8" s="712" t="s">
        <v>288</v>
      </c>
      <c r="D8" s="713"/>
      <c r="E8" s="712" t="s">
        <v>166</v>
      </c>
      <c r="F8" s="713"/>
      <c r="G8" s="712" t="s">
        <v>287</v>
      </c>
      <c r="H8" s="713"/>
    </row>
    <row r="9" spans="1:10" ht="15.75" thickBot="1">
      <c r="A9" s="661"/>
      <c r="B9" s="661"/>
      <c r="C9" s="76" t="s">
        <v>167</v>
      </c>
      <c r="D9" s="76" t="s">
        <v>84</v>
      </c>
      <c r="E9" s="76" t="s">
        <v>167</v>
      </c>
      <c r="F9" s="76" t="s">
        <v>84</v>
      </c>
      <c r="G9" s="76" t="s">
        <v>167</v>
      </c>
      <c r="H9" s="76" t="s">
        <v>84</v>
      </c>
    </row>
    <row r="10" spans="1:10">
      <c r="A10" s="588"/>
      <c r="B10" s="343"/>
      <c r="C10" s="342"/>
      <c r="D10" s="342"/>
      <c r="E10" s="342"/>
      <c r="F10" s="342"/>
      <c r="G10" s="342"/>
      <c r="H10" s="342"/>
    </row>
    <row r="11" spans="1:10">
      <c r="A11" s="2">
        <v>1</v>
      </c>
      <c r="B11" s="284" t="s">
        <v>290</v>
      </c>
      <c r="C11" s="342"/>
      <c r="D11" s="342"/>
      <c r="E11" s="342"/>
      <c r="F11" s="342"/>
      <c r="H11" s="342"/>
    </row>
    <row r="12" spans="1:10">
      <c r="A12" s="2">
        <v>2</v>
      </c>
      <c r="B12" s="285" t="s">
        <v>291</v>
      </c>
      <c r="C12" s="313">
        <v>9159419012.6700554</v>
      </c>
      <c r="D12" s="386">
        <v>207859</v>
      </c>
      <c r="E12" s="313">
        <v>9138694400</v>
      </c>
      <c r="F12" s="313">
        <v>200276</v>
      </c>
      <c r="G12" s="313">
        <v>9077481300</v>
      </c>
      <c r="H12" s="313">
        <v>196939</v>
      </c>
      <c r="J12" s="282"/>
    </row>
    <row r="13" spans="1:10">
      <c r="A13" s="2">
        <v>3</v>
      </c>
      <c r="B13" s="285" t="s">
        <v>292</v>
      </c>
      <c r="C13" s="313">
        <v>7755332100</v>
      </c>
      <c r="D13" s="386">
        <v>5110</v>
      </c>
      <c r="E13" s="313">
        <v>7942505700</v>
      </c>
      <c r="F13" s="313">
        <v>5182</v>
      </c>
      <c r="G13" s="313">
        <v>8031726000</v>
      </c>
      <c r="H13" s="313">
        <v>5283</v>
      </c>
      <c r="J13" s="282"/>
    </row>
    <row r="14" spans="1:10">
      <c r="A14" s="2">
        <v>4</v>
      </c>
      <c r="B14" s="285" t="s">
        <v>294</v>
      </c>
      <c r="C14" s="313">
        <v>6769261411</v>
      </c>
      <c r="D14" s="386">
        <v>12462</v>
      </c>
      <c r="E14" s="313">
        <v>6905571306</v>
      </c>
      <c r="F14" s="313">
        <v>12299</v>
      </c>
      <c r="G14" s="313">
        <v>6402484680</v>
      </c>
      <c r="H14" s="313">
        <v>12114</v>
      </c>
      <c r="J14" s="282"/>
    </row>
    <row r="15" spans="1:10">
      <c r="A15" s="2">
        <v>5</v>
      </c>
      <c r="B15" s="285" t="s">
        <v>293</v>
      </c>
      <c r="C15" s="375">
        <v>2864721300</v>
      </c>
      <c r="D15" s="387">
        <v>19</v>
      </c>
      <c r="E15" s="375">
        <v>2552868200</v>
      </c>
      <c r="F15" s="375">
        <v>19</v>
      </c>
      <c r="G15" s="375">
        <v>2444037500</v>
      </c>
      <c r="H15" s="375">
        <v>19</v>
      </c>
      <c r="J15" s="282"/>
    </row>
    <row r="16" spans="1:10">
      <c r="A16" s="2">
        <v>6</v>
      </c>
      <c r="B16" s="284" t="s">
        <v>295</v>
      </c>
      <c r="C16" s="388">
        <f>SUM(C12:C15)</f>
        <v>26548733823.670055</v>
      </c>
      <c r="D16" s="385">
        <f t="shared" ref="D16:F16" si="0">SUM(D12:D15)</f>
        <v>225450</v>
      </c>
      <c r="E16" s="388">
        <f>SUM(E12:E15)</f>
        <v>26539639606</v>
      </c>
      <c r="F16" s="385">
        <f t="shared" si="0"/>
        <v>217776</v>
      </c>
      <c r="G16" s="388">
        <f>SUM(G12:G15)</f>
        <v>25955729480</v>
      </c>
      <c r="H16" s="385">
        <f>SUM(H12:H15)</f>
        <v>214355</v>
      </c>
      <c r="J16" s="282"/>
    </row>
    <row r="17" spans="1:8">
      <c r="A17" s="2">
        <v>8</v>
      </c>
      <c r="B17" s="343"/>
      <c r="C17" s="342"/>
      <c r="D17" s="342"/>
      <c r="E17" s="342"/>
      <c r="F17" s="342"/>
      <c r="G17" s="342"/>
      <c r="H17" s="381"/>
    </row>
    <row r="18" spans="1:8" ht="15.75" thickBot="1">
      <c r="A18" s="2">
        <v>9</v>
      </c>
      <c r="B18" s="343"/>
      <c r="C18" s="342"/>
      <c r="D18" s="342"/>
      <c r="E18" s="342"/>
      <c r="F18" s="342"/>
      <c r="G18" s="342"/>
      <c r="H18" s="380"/>
    </row>
    <row r="19" spans="1:8">
      <c r="A19" s="2">
        <v>10</v>
      </c>
      <c r="B19" s="25" t="s">
        <v>72</v>
      </c>
      <c r="C19" s="71">
        <v>86651100</v>
      </c>
      <c r="D19" s="71">
        <v>1</v>
      </c>
      <c r="E19" s="71">
        <v>91165200</v>
      </c>
      <c r="F19" s="71">
        <v>1</v>
      </c>
      <c r="G19" s="71">
        <v>89492200</v>
      </c>
      <c r="H19" s="71">
        <v>1</v>
      </c>
    </row>
    <row r="20" spans="1:8">
      <c r="A20" s="2">
        <v>11</v>
      </c>
      <c r="B20" s="25" t="s">
        <v>73</v>
      </c>
      <c r="C20" s="48">
        <v>22814400</v>
      </c>
      <c r="D20" s="48">
        <v>1</v>
      </c>
      <c r="E20" s="48">
        <v>18764200</v>
      </c>
      <c r="F20" s="48">
        <v>1</v>
      </c>
      <c r="G20" s="48">
        <v>15438800</v>
      </c>
      <c r="H20" s="48">
        <v>1</v>
      </c>
    </row>
    <row r="21" spans="1:8">
      <c r="A21" s="2">
        <v>12</v>
      </c>
      <c r="B21" s="25" t="s">
        <v>74</v>
      </c>
      <c r="C21" s="48">
        <v>235433600</v>
      </c>
      <c r="D21" s="48">
        <v>1</v>
      </c>
      <c r="E21" s="48">
        <v>237062600</v>
      </c>
      <c r="F21" s="48">
        <v>1</v>
      </c>
      <c r="G21" s="48">
        <v>228564100</v>
      </c>
      <c r="H21" s="48">
        <v>1</v>
      </c>
    </row>
    <row r="22" spans="1:8">
      <c r="A22" s="369">
        <v>13</v>
      </c>
      <c r="B22" s="25" t="s">
        <v>39</v>
      </c>
      <c r="C22" s="48">
        <v>246079600</v>
      </c>
      <c r="D22" s="48">
        <v>1</v>
      </c>
      <c r="E22" s="48">
        <v>245337700</v>
      </c>
      <c r="F22" s="48">
        <v>1</v>
      </c>
      <c r="G22" s="48">
        <v>240474600</v>
      </c>
      <c r="H22" s="48">
        <v>1</v>
      </c>
    </row>
    <row r="23" spans="1:8">
      <c r="A23" s="369">
        <v>14</v>
      </c>
      <c r="B23" s="25" t="s">
        <v>75</v>
      </c>
      <c r="C23" s="48">
        <v>43878000</v>
      </c>
      <c r="D23" s="48">
        <v>1</v>
      </c>
      <c r="E23" s="48">
        <v>41501600</v>
      </c>
      <c r="F23" s="48">
        <v>1</v>
      </c>
      <c r="G23" s="48">
        <v>40764451</v>
      </c>
      <c r="H23" s="48">
        <v>1</v>
      </c>
    </row>
    <row r="24" spans="1:8">
      <c r="A24" s="369">
        <v>15</v>
      </c>
      <c r="B24" s="25" t="s">
        <v>76</v>
      </c>
      <c r="C24" s="48">
        <v>65835500</v>
      </c>
      <c r="D24" s="77">
        <v>8</v>
      </c>
      <c r="E24" s="48">
        <v>68529100</v>
      </c>
      <c r="F24" s="77">
        <v>8</v>
      </c>
      <c r="G24" s="48">
        <v>65755000</v>
      </c>
      <c r="H24" s="77">
        <v>8</v>
      </c>
    </row>
    <row r="25" spans="1:8">
      <c r="A25" s="369">
        <v>16</v>
      </c>
      <c r="B25" s="26" t="s">
        <v>77</v>
      </c>
      <c r="C25" s="48">
        <v>8377400</v>
      </c>
      <c r="D25" s="48">
        <v>1</v>
      </c>
      <c r="E25" s="48">
        <v>7953800</v>
      </c>
      <c r="F25" s="48">
        <v>1</v>
      </c>
      <c r="G25" s="48">
        <v>7292000</v>
      </c>
      <c r="H25" s="48">
        <v>1</v>
      </c>
    </row>
    <row r="26" spans="1:8">
      <c r="A26" s="369">
        <v>17</v>
      </c>
      <c r="B26" s="26" t="s">
        <v>78</v>
      </c>
      <c r="C26" s="48">
        <v>129974000</v>
      </c>
      <c r="D26" s="48">
        <v>1</v>
      </c>
      <c r="E26" s="48">
        <v>116053100</v>
      </c>
      <c r="F26" s="48">
        <v>1</v>
      </c>
      <c r="G26" s="48">
        <v>106970400</v>
      </c>
      <c r="H26" s="48">
        <v>1</v>
      </c>
    </row>
    <row r="27" spans="1:8">
      <c r="A27" s="369">
        <v>18</v>
      </c>
      <c r="B27" s="25" t="s">
        <v>79</v>
      </c>
      <c r="C27" s="48">
        <v>385427900</v>
      </c>
      <c r="D27" s="48">
        <v>1</v>
      </c>
      <c r="E27" s="48">
        <v>386901600</v>
      </c>
      <c r="F27" s="48">
        <v>1</v>
      </c>
      <c r="G27" s="48">
        <v>360772700</v>
      </c>
      <c r="H27" s="48">
        <v>1</v>
      </c>
    </row>
    <row r="28" spans="1:8">
      <c r="A28" s="369">
        <v>19</v>
      </c>
      <c r="B28" s="25" t="s">
        <v>80</v>
      </c>
      <c r="C28" s="49">
        <v>55754950</v>
      </c>
      <c r="D28" s="49">
        <v>1</v>
      </c>
      <c r="E28" s="49">
        <v>56220200</v>
      </c>
      <c r="F28" s="49">
        <v>1</v>
      </c>
      <c r="G28" s="49">
        <v>63974542</v>
      </c>
      <c r="H28" s="49">
        <v>1</v>
      </c>
    </row>
    <row r="29" spans="1:8">
      <c r="A29" s="369">
        <v>20</v>
      </c>
      <c r="B29" s="20" t="s">
        <v>50</v>
      </c>
      <c r="C29" s="48">
        <f t="shared" ref="C29:H29" si="1">SUM(C19:C28)</f>
        <v>1280226450</v>
      </c>
      <c r="D29" s="48">
        <f t="shared" si="1"/>
        <v>17</v>
      </c>
      <c r="E29" s="48">
        <f t="shared" si="1"/>
        <v>1269489100</v>
      </c>
      <c r="F29" s="48">
        <f t="shared" si="1"/>
        <v>17</v>
      </c>
      <c r="G29" s="48">
        <f t="shared" si="1"/>
        <v>1219498793</v>
      </c>
      <c r="H29" s="48">
        <f t="shared" si="1"/>
        <v>17</v>
      </c>
    </row>
    <row r="30" spans="1:8">
      <c r="A30" s="3"/>
      <c r="B30" s="2"/>
      <c r="C30" s="3"/>
      <c r="D30" s="3"/>
      <c r="E30" s="3"/>
      <c r="F30" s="3"/>
      <c r="G30" s="2"/>
      <c r="H30" s="2"/>
    </row>
    <row r="31" spans="1:8">
      <c r="A31" s="3"/>
      <c r="B31" s="284" t="s">
        <v>296</v>
      </c>
      <c r="C31" s="59">
        <f t="shared" ref="C31:H31" si="2">C29+C16</f>
        <v>27828960273.670055</v>
      </c>
      <c r="D31" s="59">
        <f>D29+D16</f>
        <v>225467</v>
      </c>
      <c r="E31" s="59">
        <f t="shared" si="2"/>
        <v>27809128706</v>
      </c>
      <c r="F31" s="59">
        <f t="shared" si="2"/>
        <v>217793</v>
      </c>
      <c r="G31" s="371">
        <f t="shared" si="2"/>
        <v>27175228273</v>
      </c>
      <c r="H31" s="371">
        <f t="shared" si="2"/>
        <v>214372</v>
      </c>
    </row>
    <row r="32" spans="1:8" ht="15.75" thickBot="1">
      <c r="A32" s="4"/>
      <c r="B32" s="4"/>
      <c r="C32" s="4"/>
      <c r="D32" s="4"/>
      <c r="E32" s="4"/>
      <c r="F32" s="4"/>
      <c r="G32" s="4"/>
      <c r="H32" s="4"/>
    </row>
    <row r="34" spans="4:6">
      <c r="D34" s="389"/>
      <c r="F34" s="389"/>
    </row>
  </sheetData>
  <customSheetViews>
    <customSheetView guid="{0051487E-A47C-49AA-8AE8-FEF96291A55A}" fitToPage="1">
      <selection activeCell="D2" sqref="D2"/>
      <pageMargins left="0.5" right="0.5" top="0.5" bottom="0.5" header="0" footer="0.25"/>
      <pageSetup scale="77" orientation="landscape" r:id="rId1"/>
      <headerFooter>
        <oddFooter>&amp;R&amp;A</oddFooter>
      </headerFooter>
    </customSheetView>
    <customSheetView guid="{26C2B9FB-9705-4145-BB97-54F01A23C960}" showPageBreaks="1" fitToPage="1">
      <selection activeCell="D2" sqref="D2"/>
      <pageMargins left="0.5" right="0.5" top="0.5" bottom="0.5" header="0" footer="0.25"/>
      <pageSetup scale="76" orientation="landscape" r:id="rId2"/>
      <headerFooter>
        <oddFooter>&amp;R&amp;A</oddFooter>
      </headerFooter>
    </customSheetView>
    <customSheetView guid="{8AF88CFF-9E20-4B3D-822E-6CE96CE91088}" fitToPage="1">
      <selection activeCell="D2" sqref="D2"/>
      <pageMargins left="0.5" right="0.5" top="0.5" bottom="0.5" header="0" footer="0.25"/>
      <pageSetup scale="77" orientation="landscape" r:id="rId3"/>
      <headerFooter>
        <oddFooter>&amp;R&amp;A</oddFooter>
      </headerFooter>
    </customSheetView>
    <customSheetView guid="{FBC3897D-7A4F-424C-9ED3-F4BA70FDA2B6}" fitToPage="1">
      <selection activeCell="D2" sqref="D2"/>
      <pageMargins left="0.5" right="0.5" top="0.5" bottom="0.5" header="0" footer="0.25"/>
      <pageSetup scale="77" orientation="landscape" r:id="rId4"/>
      <headerFooter>
        <oddFooter>&amp;R&amp;A</oddFooter>
      </headerFooter>
    </customSheetView>
    <customSheetView guid="{828D621A-F75D-45EA-97F8-7DEC174B4676}" showPageBreaks="1" fitToPage="1">
      <pageMargins left="0.5" right="0.5" top="0.5" bottom="0.5" header="0" footer="0.25"/>
      <pageSetup scale="77" orientation="landscape" r:id="rId5"/>
      <headerFooter>
        <oddFooter>&amp;R&amp;A</oddFooter>
      </headerFooter>
    </customSheetView>
    <customSheetView guid="{19E76F77-5FD4-4699-96C7-35DD0D021D5C}" showPageBreaks="1" fitToPage="1">
      <selection activeCell="A31" sqref="A31:XFD31"/>
      <pageMargins left="0.5" right="0.5" top="0.5" bottom="0.5" header="0" footer="0.25"/>
      <pageSetup scale="77" orientation="landscape" r:id="rId6"/>
      <headerFooter>
        <oddFooter>&amp;R&amp;A</oddFooter>
      </headerFooter>
    </customSheetView>
    <customSheetView guid="{9F9B7EE8-1B10-4082-AFCC-397EDBABAFD3}" fitToPage="1">
      <selection activeCell="D2" sqref="D2"/>
      <pageMargins left="0.5" right="0.5" top="0.5" bottom="0.5" header="0" footer="0.25"/>
      <pageSetup scale="77" orientation="landscape" r:id="rId7"/>
      <headerFooter>
        <oddFooter>&amp;R&amp;A</oddFooter>
      </headerFooter>
    </customSheetView>
  </customSheetViews>
  <mergeCells count="5">
    <mergeCell ref="A8:A9"/>
    <mergeCell ref="B8:B9"/>
    <mergeCell ref="C8:D8"/>
    <mergeCell ref="E8:F8"/>
    <mergeCell ref="G8:H8"/>
  </mergeCells>
  <pageMargins left="0.5" right="0.5" top="0.5" bottom="0.5" header="0" footer="0.25"/>
  <pageSetup scale="77" orientation="landscape" r:id="rId8"/>
  <headerFooter>
    <oddFooter>&amp;R&amp;A</oddFooter>
  </headerFooter>
  <legacyDrawing r:id="rId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pageSetUpPr fitToPage="1"/>
  </sheetPr>
  <dimension ref="A1:H30"/>
  <sheetViews>
    <sheetView zoomScaleNormal="100" workbookViewId="0">
      <selection activeCell="B7" sqref="B7:E7"/>
    </sheetView>
  </sheetViews>
  <sheetFormatPr defaultRowHeight="15"/>
  <cols>
    <col min="1" max="1" width="5.42578125" customWidth="1"/>
    <col min="2" max="2" width="22.5703125" customWidth="1"/>
    <col min="3" max="8" width="20.7109375" customWidth="1"/>
  </cols>
  <sheetData>
    <row r="1" spans="1:8">
      <c r="A1" s="1" t="s">
        <v>0</v>
      </c>
      <c r="B1" s="1"/>
    </row>
    <row r="2" spans="1:8">
      <c r="A2" t="s">
        <v>175</v>
      </c>
    </row>
    <row r="3" spans="1:8">
      <c r="A3" t="s">
        <v>2</v>
      </c>
    </row>
    <row r="4" spans="1:8">
      <c r="A4" t="s">
        <v>345</v>
      </c>
    </row>
    <row r="5" spans="1:8">
      <c r="A5" t="s">
        <v>3</v>
      </c>
    </row>
    <row r="6" spans="1:8" ht="15.75" thickBot="1"/>
    <row r="7" spans="1:8" ht="15.75" thickBot="1">
      <c r="B7" s="29" t="s">
        <v>82</v>
      </c>
      <c r="C7" s="29" t="s">
        <v>83</v>
      </c>
      <c r="D7" s="29" t="s">
        <v>86</v>
      </c>
      <c r="E7" s="29" t="s">
        <v>51</v>
      </c>
      <c r="F7" s="29" t="s">
        <v>52</v>
      </c>
      <c r="G7" s="29" t="s">
        <v>53</v>
      </c>
      <c r="H7" s="29" t="s">
        <v>54</v>
      </c>
    </row>
    <row r="8" spans="1:8" ht="30.2" customHeight="1">
      <c r="A8" s="660" t="s">
        <v>1</v>
      </c>
      <c r="B8" s="660" t="s">
        <v>289</v>
      </c>
      <c r="C8" s="712" t="s">
        <v>288</v>
      </c>
      <c r="D8" s="713"/>
      <c r="E8" s="712" t="s">
        <v>166</v>
      </c>
      <c r="F8" s="713"/>
      <c r="G8" s="712" t="s">
        <v>287</v>
      </c>
      <c r="H8" s="713"/>
    </row>
    <row r="9" spans="1:8" ht="15.75" thickBot="1">
      <c r="A9" s="661"/>
      <c r="B9" s="661"/>
      <c r="C9" s="86" t="s">
        <v>167</v>
      </c>
      <c r="D9" s="86" t="s">
        <v>168</v>
      </c>
      <c r="E9" s="86" t="s">
        <v>167</v>
      </c>
      <c r="F9" s="86" t="s">
        <v>168</v>
      </c>
      <c r="G9" s="86" t="s">
        <v>167</v>
      </c>
      <c r="H9" s="86" t="s">
        <v>168</v>
      </c>
    </row>
    <row r="10" spans="1:8">
      <c r="A10" s="291">
        <v>1</v>
      </c>
      <c r="B10" s="284" t="s">
        <v>30</v>
      </c>
      <c r="C10" s="286"/>
      <c r="D10" s="291"/>
      <c r="E10" s="286"/>
      <c r="F10" s="291"/>
      <c r="G10" s="286"/>
      <c r="H10" s="291"/>
    </row>
    <row r="11" spans="1:8">
      <c r="A11" s="291">
        <v>2</v>
      </c>
      <c r="B11" s="11" t="s">
        <v>31</v>
      </c>
      <c r="C11" s="48">
        <f>'II-G-2.3 (W)'!C18</f>
        <v>68337400</v>
      </c>
      <c r="D11" s="12">
        <v>300429</v>
      </c>
      <c r="E11" s="48">
        <f>'II-G-2.3 (W)'!E18</f>
        <v>64921200</v>
      </c>
      <c r="F11" s="12">
        <v>287139.48</v>
      </c>
      <c r="G11" s="48">
        <f>'II-G-2.3 (W)'!G18</f>
        <v>72990599.999999985</v>
      </c>
      <c r="H11" s="12">
        <v>318529.46000000002</v>
      </c>
    </row>
    <row r="12" spans="1:8">
      <c r="A12" s="306">
        <v>3</v>
      </c>
      <c r="B12" s="11" t="s">
        <v>32</v>
      </c>
      <c r="C12" s="48">
        <f>'II-G-2.3 (W)'!C19</f>
        <v>5682200</v>
      </c>
      <c r="D12" s="14">
        <v>25218.12</v>
      </c>
      <c r="E12" s="48">
        <f>'II-G-2.3 (W)'!E19</f>
        <v>7094500</v>
      </c>
      <c r="F12" s="14">
        <v>30683.72</v>
      </c>
      <c r="G12" s="48">
        <f>'II-G-2.3 (W)'!G19</f>
        <v>6714500.0000000009</v>
      </c>
      <c r="H12" s="14">
        <v>29213.119999999995</v>
      </c>
    </row>
    <row r="13" spans="1:8">
      <c r="A13" s="306">
        <v>4</v>
      </c>
      <c r="B13" s="11" t="s">
        <v>33</v>
      </c>
      <c r="C13" s="48">
        <f>'II-G-2.3 (W)'!C20</f>
        <v>3000</v>
      </c>
      <c r="D13" s="14">
        <v>387.27</v>
      </c>
      <c r="E13" s="48">
        <f>'II-G-2.3 (W)'!E20</f>
        <v>3000</v>
      </c>
      <c r="F13" s="14">
        <v>387.27000000000004</v>
      </c>
      <c r="G13" s="48">
        <f>'II-G-2.3 (W)'!G20</f>
        <v>1000</v>
      </c>
      <c r="H13" s="14">
        <v>377.09000000000003</v>
      </c>
    </row>
    <row r="14" spans="1:8">
      <c r="A14" s="306">
        <v>5</v>
      </c>
      <c r="B14" s="11" t="s">
        <v>35</v>
      </c>
      <c r="C14" s="48">
        <f>'II-G-2.3 (W)'!C21</f>
        <v>13722900</v>
      </c>
      <c r="D14" s="14">
        <v>59421.780000000013</v>
      </c>
      <c r="E14" s="48">
        <f>'II-G-2.3 (W)'!E21</f>
        <v>12839300</v>
      </c>
      <c r="F14" s="14">
        <v>55958.05</v>
      </c>
      <c r="G14" s="48">
        <f>'II-G-2.3 (W)'!G21</f>
        <v>12244000</v>
      </c>
      <c r="H14" s="14">
        <v>53624.490000000005</v>
      </c>
    </row>
    <row r="15" spans="1:8">
      <c r="A15" s="306">
        <v>6</v>
      </c>
      <c r="B15" s="11" t="s">
        <v>34</v>
      </c>
      <c r="C15" s="48">
        <f>'II-G-2.3 (W)'!C22</f>
        <v>52126000</v>
      </c>
      <c r="D15" s="14">
        <v>215288.6</v>
      </c>
      <c r="E15" s="48">
        <f>'II-G-2.3 (W)'!E22</f>
        <v>38267000</v>
      </c>
      <c r="F15" s="14">
        <v>178189.34000000003</v>
      </c>
      <c r="G15" s="48">
        <f>'II-G-2.3 (W)'!G22</f>
        <v>22639969</v>
      </c>
      <c r="H15" s="14">
        <v>95376.720000000016</v>
      </c>
    </row>
    <row r="16" spans="1:8">
      <c r="A16" s="306">
        <v>7</v>
      </c>
      <c r="B16" s="11" t="s">
        <v>36</v>
      </c>
      <c r="C16" s="48">
        <f>'II-G-2.3 (W)'!C23</f>
        <v>2120500</v>
      </c>
      <c r="D16" s="14">
        <v>11921.519999999999</v>
      </c>
      <c r="E16" s="48">
        <f>'II-G-2.3 (W)'!E23</f>
        <v>1696200</v>
      </c>
      <c r="F16" s="14">
        <v>9761.6799999999985</v>
      </c>
      <c r="G16" s="48">
        <f>'II-G-2.3 (W)'!G23</f>
        <v>2188131.0000000005</v>
      </c>
      <c r="H16" s="14">
        <v>11047.91</v>
      </c>
    </row>
    <row r="17" spans="1:8">
      <c r="A17" s="306">
        <v>8</v>
      </c>
      <c r="B17" s="11" t="s">
        <v>37</v>
      </c>
      <c r="C17" s="48">
        <f>'II-G-2.3 (W)'!C24</f>
        <v>14039100</v>
      </c>
      <c r="D17" s="14">
        <v>60524.490000000005</v>
      </c>
      <c r="E17" s="48">
        <f>'II-G-2.3 (W)'!E24</f>
        <v>15201900</v>
      </c>
      <c r="F17" s="14">
        <v>65059.07</v>
      </c>
      <c r="G17" s="48">
        <f>'II-G-2.3 (W)'!G24</f>
        <v>10928300</v>
      </c>
      <c r="H17" s="14">
        <v>48392.369999999995</v>
      </c>
    </row>
    <row r="18" spans="1:8">
      <c r="A18" s="306">
        <v>9</v>
      </c>
      <c r="B18" s="11" t="s">
        <v>38</v>
      </c>
      <c r="C18" s="48">
        <f>'II-G-2.3 (W)'!C25</f>
        <v>326506400</v>
      </c>
      <c r="D18" s="14">
        <v>1099948.52</v>
      </c>
      <c r="E18" s="48">
        <f>'II-G-2.3 (W)'!E25</f>
        <v>342577500</v>
      </c>
      <c r="F18" s="14">
        <v>1144144.0599999998</v>
      </c>
      <c r="G18" s="48">
        <f>'II-G-2.3 (W)'!G25</f>
        <v>309286619</v>
      </c>
      <c r="H18" s="14">
        <v>1039051.6900000001</v>
      </c>
    </row>
    <row r="19" spans="1:8">
      <c r="A19" s="306">
        <v>10</v>
      </c>
      <c r="B19" s="11" t="s">
        <v>39</v>
      </c>
      <c r="C19" s="48">
        <f>'II-G-2.3 (W)'!C26</f>
        <v>291779200</v>
      </c>
      <c r="D19" s="14">
        <v>903356.12000000011</v>
      </c>
      <c r="E19" s="48">
        <f>'II-G-2.3 (W)'!E26</f>
        <v>287815200</v>
      </c>
      <c r="F19" s="14">
        <v>893088.57</v>
      </c>
      <c r="G19" s="48">
        <f>'II-G-2.3 (W)'!G26</f>
        <v>285744252</v>
      </c>
      <c r="H19" s="14">
        <v>892830.18</v>
      </c>
    </row>
    <row r="20" spans="1:8">
      <c r="A20" s="306">
        <v>11</v>
      </c>
      <c r="B20" s="11" t="s">
        <v>40</v>
      </c>
      <c r="C20" s="48">
        <f>'II-G-2.3 (W)'!C27</f>
        <v>136388000</v>
      </c>
      <c r="D20" s="14">
        <v>651751.80000000005</v>
      </c>
      <c r="E20" s="48">
        <f>'II-G-2.3 (W)'!E27</f>
        <v>126348100</v>
      </c>
      <c r="F20" s="14">
        <v>608078.24000000011</v>
      </c>
      <c r="G20" s="48">
        <f>'II-G-2.3 (W)'!G27</f>
        <v>120187000</v>
      </c>
      <c r="H20" s="14">
        <v>581277.44999999995</v>
      </c>
    </row>
    <row r="21" spans="1:8">
      <c r="A21" s="306">
        <v>12</v>
      </c>
      <c r="B21" s="11" t="s">
        <v>41</v>
      </c>
      <c r="C21" s="48">
        <f>'II-G-2.3 (W)'!C28</f>
        <v>135062800</v>
      </c>
      <c r="D21" s="14">
        <v>691066.11999999988</v>
      </c>
      <c r="E21" s="48">
        <f>'II-G-2.3 (W)'!E28</f>
        <v>130097300</v>
      </c>
      <c r="F21" s="14">
        <v>667976.53</v>
      </c>
      <c r="G21" s="48">
        <f>'II-G-2.3 (W)'!G28</f>
        <v>121604900</v>
      </c>
      <c r="H21" s="14">
        <v>628486.87000000011</v>
      </c>
    </row>
    <row r="22" spans="1:8">
      <c r="A22" s="306">
        <v>13</v>
      </c>
      <c r="B22" s="11" t="s">
        <v>42</v>
      </c>
      <c r="C22" s="48">
        <f>'II-G-2.3 (W)'!C29</f>
        <v>1299000</v>
      </c>
      <c r="D22" s="14">
        <v>6333.9000000000005</v>
      </c>
      <c r="E22" s="48">
        <f>'II-G-2.3 (W)'!E29</f>
        <v>2598000</v>
      </c>
      <c r="F22" s="14">
        <v>11659.8</v>
      </c>
      <c r="G22" s="48">
        <f>'II-G-2.3 (W)'!G29</f>
        <v>3212000</v>
      </c>
      <c r="H22" s="14">
        <v>14177.199999999999</v>
      </c>
    </row>
    <row r="23" spans="1:8">
      <c r="A23" s="306">
        <v>14</v>
      </c>
      <c r="B23" s="11" t="s">
        <v>43</v>
      </c>
      <c r="C23" s="48">
        <f>'II-G-2.3 (W)'!C30</f>
        <v>98722000</v>
      </c>
      <c r="D23" s="14">
        <v>475461.27999999997</v>
      </c>
      <c r="E23" s="48">
        <f>'II-G-2.3 (W)'!E30</f>
        <v>108148400</v>
      </c>
      <c r="F23" s="14">
        <v>515429.20999999996</v>
      </c>
      <c r="G23" s="48">
        <f>'II-G-2.3 (W)'!G30</f>
        <v>104528600</v>
      </c>
      <c r="H23" s="14">
        <v>500081.26999999996</v>
      </c>
    </row>
    <row r="24" spans="1:8">
      <c r="A24" s="306">
        <v>15</v>
      </c>
      <c r="B24" s="11" t="s">
        <v>44</v>
      </c>
      <c r="C24" s="48">
        <f>'II-G-2.3 (W)'!C31</f>
        <v>4620000</v>
      </c>
      <c r="D24" s="14">
        <v>21529.199999999997</v>
      </c>
      <c r="E24" s="48">
        <f>'II-G-2.3 (W)'!E31</f>
        <v>4433000</v>
      </c>
      <c r="F24" s="14">
        <v>20769.98</v>
      </c>
      <c r="G24" s="48">
        <f>'II-G-2.3 (W)'!G31</f>
        <v>4245000</v>
      </c>
      <c r="H24" s="14">
        <v>20006.700000000004</v>
      </c>
    </row>
    <row r="25" spans="1:8">
      <c r="A25" s="306">
        <v>16</v>
      </c>
      <c r="B25" s="11" t="s">
        <v>45</v>
      </c>
      <c r="C25" s="48">
        <f>'II-G-2.3 (W)'!C32</f>
        <v>827352800</v>
      </c>
      <c r="D25" s="14">
        <v>2741792.25</v>
      </c>
      <c r="E25" s="48">
        <f>'II-G-2.3 (W)'!E32</f>
        <v>810290800</v>
      </c>
      <c r="F25" s="14">
        <v>2694871.75</v>
      </c>
      <c r="G25" s="48">
        <f>'II-G-2.3 (W)'!G32</f>
        <v>763723220.99999976</v>
      </c>
      <c r="H25" s="14">
        <v>2561024.16</v>
      </c>
    </row>
    <row r="26" spans="1:8">
      <c r="A26" s="306">
        <v>17</v>
      </c>
      <c r="B26" s="11" t="s">
        <v>48</v>
      </c>
      <c r="C26" s="49">
        <f>'II-G-2.3 (W)'!C33</f>
        <v>481285700</v>
      </c>
      <c r="D26" s="49">
        <v>1504938.7200000002</v>
      </c>
      <c r="E26" s="49">
        <f>'II-G-2.3 (W)'!E33</f>
        <v>478913500</v>
      </c>
      <c r="F26" s="49">
        <v>1498771.3</v>
      </c>
      <c r="G26" s="49">
        <f>'II-G-2.3 (W)'!G33</f>
        <v>463300200</v>
      </c>
      <c r="H26" s="49">
        <v>1447760.5700000003</v>
      </c>
    </row>
    <row r="27" spans="1:8">
      <c r="A27" s="306">
        <v>18</v>
      </c>
      <c r="B27" s="20" t="s">
        <v>50</v>
      </c>
      <c r="C27" s="48">
        <f>SUM(C11:C26)</f>
        <v>2459047000</v>
      </c>
      <c r="D27" s="73">
        <f t="shared" ref="D27:H27" si="0">SUM(D11:D26)</f>
        <v>8769368.6899999995</v>
      </c>
      <c r="E27" s="48">
        <f t="shared" si="0"/>
        <v>2431244900</v>
      </c>
      <c r="F27" s="73">
        <f t="shared" si="0"/>
        <v>8681968.0500000007</v>
      </c>
      <c r="G27" s="48">
        <f t="shared" si="0"/>
        <v>2303538292</v>
      </c>
      <c r="H27" s="73">
        <f t="shared" si="0"/>
        <v>8241257.2500000009</v>
      </c>
    </row>
    <row r="28" spans="1:8">
      <c r="A28" s="306">
        <v>19</v>
      </c>
      <c r="B28" s="20"/>
      <c r="C28" s="48"/>
      <c r="D28" s="73"/>
      <c r="E28" s="48"/>
      <c r="F28" s="73"/>
      <c r="G28" s="48"/>
      <c r="H28" s="73"/>
    </row>
    <row r="29" spans="1:8">
      <c r="A29" s="306">
        <v>20</v>
      </c>
      <c r="B29" s="20" t="s">
        <v>346</v>
      </c>
      <c r="C29" s="3"/>
      <c r="D29" s="3"/>
      <c r="E29" s="3"/>
      <c r="F29" s="3"/>
      <c r="G29" s="48"/>
      <c r="H29" s="48"/>
    </row>
    <row r="30" spans="1:8" ht="15.75" thickBot="1">
      <c r="A30" s="4"/>
      <c r="B30" s="4"/>
      <c r="C30" s="4"/>
      <c r="D30" s="4"/>
      <c r="E30" s="4"/>
      <c r="F30" s="4"/>
      <c r="G30" s="7"/>
      <c r="H30" s="87"/>
    </row>
  </sheetData>
  <customSheetViews>
    <customSheetView guid="{0051487E-A47C-49AA-8AE8-FEF96291A55A}" fitToPage="1">
      <selection activeCell="D31" sqref="D31"/>
      <pageMargins left="0.5" right="0.5" top="0.5" bottom="0.5" header="0" footer="0.25"/>
      <pageSetup scale="84" orientation="landscape" r:id="rId1"/>
      <headerFooter>
        <oddFooter>&amp;R&amp;A</oddFooter>
      </headerFooter>
    </customSheetView>
    <customSheetView guid="{26C2B9FB-9705-4145-BB97-54F01A23C960}" showPageBreaks="1" fitToPage="1">
      <selection activeCell="D31" sqref="D31"/>
      <pageMargins left="0.5" right="0.5" top="0.5" bottom="0.5" header="0" footer="0.25"/>
      <pageSetup scale="83" orientation="landscape" r:id="rId2"/>
      <headerFooter>
        <oddFooter>&amp;R&amp;A</oddFooter>
      </headerFooter>
    </customSheetView>
    <customSheetView guid="{8AF88CFF-9E20-4B3D-822E-6CE96CE91088}" fitToPage="1">
      <pageMargins left="0.5" right="0.5" top="0.5" bottom="0.5" header="0" footer="0.25"/>
      <pageSetup scale="84" orientation="landscape" r:id="rId3"/>
      <headerFooter>
        <oddFooter>&amp;R&amp;A</oddFooter>
      </headerFooter>
    </customSheetView>
    <customSheetView guid="{FBC3897D-7A4F-424C-9ED3-F4BA70FDA2B6}" fitToPage="1">
      <pageMargins left="0.5" right="0.5" top="0.5" bottom="0.5" header="0" footer="0.25"/>
      <pageSetup scale="84" orientation="landscape" r:id="rId4"/>
      <headerFooter>
        <oddFooter>&amp;R&amp;A</oddFooter>
      </headerFooter>
    </customSheetView>
    <customSheetView guid="{828D621A-F75D-45EA-97F8-7DEC174B4676}" showPageBreaks="1" fitToPage="1">
      <pageMargins left="0.5" right="0.5" top="0.5" bottom="0.5" header="0" footer="0.25"/>
      <pageSetup scale="84" orientation="landscape" r:id="rId5"/>
      <headerFooter>
        <oddFooter>&amp;R&amp;A</oddFooter>
      </headerFooter>
    </customSheetView>
    <customSheetView guid="{19E76F77-5FD4-4699-96C7-35DD0D021D5C}" showPageBreaks="1" fitToPage="1">
      <selection activeCell="A15" sqref="A15:XFD15"/>
      <pageMargins left="0.5" right="0.5" top="0.5" bottom="0.5" header="0" footer="0.25"/>
      <pageSetup scale="84" orientation="landscape" r:id="rId6"/>
      <headerFooter>
        <oddFooter>&amp;R&amp;A</oddFooter>
      </headerFooter>
    </customSheetView>
    <customSheetView guid="{9F9B7EE8-1B10-4082-AFCC-397EDBABAFD3}" fitToPage="1">
      <selection activeCell="D31" sqref="D31"/>
      <pageMargins left="0.5" right="0.5" top="0.5" bottom="0.5" header="0" footer="0.25"/>
      <pageSetup scale="84" orientation="landscape" r:id="rId7"/>
      <headerFooter>
        <oddFooter>&amp;R&amp;A</oddFooter>
      </headerFooter>
    </customSheetView>
  </customSheetViews>
  <mergeCells count="5">
    <mergeCell ref="A8:A9"/>
    <mergeCell ref="B8:B9"/>
    <mergeCell ref="C8:D8"/>
    <mergeCell ref="E8:F8"/>
    <mergeCell ref="G8:H8"/>
  </mergeCells>
  <pageMargins left="0.5" right="0.5" top="0.5" bottom="0.5" header="0" footer="0.25"/>
  <pageSetup scale="84" orientation="landscape" r:id="rId8"/>
  <headerFooter>
    <oddFooter>&amp;R&amp;A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pageSetUpPr fitToPage="1"/>
  </sheetPr>
  <dimension ref="A1:H27"/>
  <sheetViews>
    <sheetView zoomScaleNormal="100" workbookViewId="0">
      <selection activeCell="B23" sqref="B23"/>
    </sheetView>
  </sheetViews>
  <sheetFormatPr defaultRowHeight="15"/>
  <cols>
    <col min="1" max="1" width="5.42578125" customWidth="1"/>
    <col min="2" max="2" width="37.28515625" bestFit="1" customWidth="1"/>
    <col min="3" max="8" width="20.7109375" customWidth="1"/>
  </cols>
  <sheetData>
    <row r="1" spans="1:8">
      <c r="A1" s="1" t="s">
        <v>0</v>
      </c>
      <c r="B1" s="1"/>
    </row>
    <row r="2" spans="1:8">
      <c r="A2" t="s">
        <v>175</v>
      </c>
    </row>
    <row r="3" spans="1:8">
      <c r="A3" t="s">
        <v>2</v>
      </c>
    </row>
    <row r="4" spans="1:8">
      <c r="A4" t="s">
        <v>344</v>
      </c>
    </row>
    <row r="5" spans="1:8">
      <c r="A5" t="s">
        <v>3</v>
      </c>
    </row>
    <row r="6" spans="1:8" ht="15.75" thickBot="1"/>
    <row r="7" spans="1:8" ht="15.75" thickBot="1">
      <c r="B7" s="29" t="s">
        <v>82</v>
      </c>
      <c r="C7" s="29" t="s">
        <v>83</v>
      </c>
      <c r="D7" s="29" t="s">
        <v>86</v>
      </c>
      <c r="E7" s="29" t="s">
        <v>51</v>
      </c>
      <c r="F7" s="29" t="s">
        <v>52</v>
      </c>
      <c r="G7" s="29" t="s">
        <v>53</v>
      </c>
      <c r="H7" s="29" t="s">
        <v>54</v>
      </c>
    </row>
    <row r="8" spans="1:8" ht="30.2" customHeight="1">
      <c r="A8" s="660" t="s">
        <v>1</v>
      </c>
      <c r="B8" s="660" t="s">
        <v>161</v>
      </c>
      <c r="C8" s="712" t="s">
        <v>288</v>
      </c>
      <c r="D8" s="713"/>
      <c r="E8" s="712" t="s">
        <v>166</v>
      </c>
      <c r="F8" s="713"/>
      <c r="G8" s="712" t="s">
        <v>287</v>
      </c>
      <c r="H8" s="713"/>
    </row>
    <row r="9" spans="1:8" ht="15.75" thickBot="1">
      <c r="A9" s="661"/>
      <c r="B9" s="661"/>
      <c r="C9" s="88" t="s">
        <v>167</v>
      </c>
      <c r="D9" s="88" t="s">
        <v>168</v>
      </c>
      <c r="E9" s="88" t="s">
        <v>167</v>
      </c>
      <c r="F9" s="88" t="s">
        <v>168</v>
      </c>
      <c r="G9" s="88" t="s">
        <v>167</v>
      </c>
      <c r="H9" s="88" t="s">
        <v>168</v>
      </c>
    </row>
    <row r="10" spans="1:8">
      <c r="A10" s="2">
        <v>1</v>
      </c>
      <c r="B10" s="284" t="s">
        <v>30</v>
      </c>
      <c r="C10" s="443"/>
      <c r="D10" s="381"/>
      <c r="E10" s="443"/>
      <c r="F10" s="381"/>
      <c r="G10" s="381"/>
      <c r="H10" s="381"/>
    </row>
    <row r="11" spans="1:8">
      <c r="A11" s="2">
        <v>2</v>
      </c>
      <c r="B11" s="11" t="s">
        <v>72</v>
      </c>
      <c r="C11" s="48">
        <v>86651100</v>
      </c>
      <c r="D11" s="12">
        <v>488835.79</v>
      </c>
      <c r="E11" s="48">
        <v>91165200</v>
      </c>
      <c r="F11" s="12">
        <v>514295.32</v>
      </c>
      <c r="G11" s="48">
        <v>89492200</v>
      </c>
      <c r="H11" s="12">
        <v>504735.99999999994</v>
      </c>
    </row>
    <row r="12" spans="1:8">
      <c r="A12" s="2">
        <v>3</v>
      </c>
      <c r="B12" s="11" t="s">
        <v>73</v>
      </c>
      <c r="C12" s="48">
        <v>22814400</v>
      </c>
      <c r="D12" s="14">
        <v>129253.08000000003</v>
      </c>
      <c r="E12" s="48">
        <v>18352200</v>
      </c>
      <c r="F12" s="14">
        <v>106328.97000000002</v>
      </c>
      <c r="G12" s="48">
        <v>15438800</v>
      </c>
      <c r="H12" s="48">
        <v>87383.62000000001</v>
      </c>
    </row>
    <row r="13" spans="1:8">
      <c r="A13" s="2">
        <v>4</v>
      </c>
      <c r="B13" s="11" t="s">
        <v>74</v>
      </c>
      <c r="C13" s="48">
        <v>235433600</v>
      </c>
      <c r="D13" s="14">
        <v>1101064.9400000002</v>
      </c>
      <c r="E13" s="48">
        <v>237062600</v>
      </c>
      <c r="F13" s="14">
        <v>1108678.2200000002</v>
      </c>
      <c r="G13" s="48">
        <v>228564100</v>
      </c>
      <c r="H13" s="48">
        <v>1119887.5500000003</v>
      </c>
    </row>
    <row r="14" spans="1:8">
      <c r="A14" s="2">
        <v>5</v>
      </c>
      <c r="B14" s="11" t="s">
        <v>39</v>
      </c>
      <c r="C14" s="48">
        <v>246079600</v>
      </c>
      <c r="D14" s="48">
        <v>1129179.55</v>
      </c>
      <c r="E14" s="48">
        <v>245337700</v>
      </c>
      <c r="F14" s="48">
        <v>1125777.3799999999</v>
      </c>
      <c r="G14" s="48">
        <v>240474600</v>
      </c>
      <c r="H14" s="48">
        <v>1160720.33</v>
      </c>
    </row>
    <row r="15" spans="1:8">
      <c r="A15" s="2">
        <v>6</v>
      </c>
      <c r="B15" s="11" t="s">
        <v>75</v>
      </c>
      <c r="C15" s="48">
        <v>43878000</v>
      </c>
      <c r="D15" s="72">
        <v>248911.86000000002</v>
      </c>
      <c r="E15" s="48">
        <v>41501600</v>
      </c>
      <c r="F15" s="72">
        <v>235437.69999999995</v>
      </c>
      <c r="G15" s="48">
        <v>40764451</v>
      </c>
      <c r="H15" s="48">
        <v>231097.78000000003</v>
      </c>
    </row>
    <row r="16" spans="1:8">
      <c r="A16" s="2">
        <v>7</v>
      </c>
      <c r="B16" s="11" t="s">
        <v>76</v>
      </c>
      <c r="C16" s="48">
        <v>65835500</v>
      </c>
      <c r="D16" s="14">
        <v>376909.5</v>
      </c>
      <c r="E16" s="48">
        <v>68529100</v>
      </c>
      <c r="F16" s="14">
        <v>392290.07</v>
      </c>
      <c r="G16" s="48">
        <v>65755000</v>
      </c>
      <c r="H16" s="48">
        <v>375461.14</v>
      </c>
    </row>
    <row r="17" spans="1:8">
      <c r="A17" s="2">
        <v>8</v>
      </c>
      <c r="B17" s="11" t="s">
        <v>77</v>
      </c>
      <c r="C17" s="48">
        <v>8377400</v>
      </c>
      <c r="D17" s="14">
        <v>33465.65</v>
      </c>
      <c r="E17" s="48">
        <v>7953800</v>
      </c>
      <c r="F17" s="14">
        <v>31779.42</v>
      </c>
      <c r="G17" s="48">
        <v>7292000</v>
      </c>
      <c r="H17" s="48">
        <v>29022.14</v>
      </c>
    </row>
    <row r="18" spans="1:8">
      <c r="A18" s="2">
        <v>9</v>
      </c>
      <c r="B18" s="11" t="s">
        <v>78</v>
      </c>
      <c r="C18" s="48">
        <v>129974000</v>
      </c>
      <c r="D18" s="14">
        <v>494024.80000000005</v>
      </c>
      <c r="E18" s="48">
        <v>116053100</v>
      </c>
      <c r="F18" s="14">
        <v>441125.37999999995</v>
      </c>
      <c r="G18" s="48">
        <v>106970400</v>
      </c>
      <c r="H18" s="48">
        <v>406487.51999999996</v>
      </c>
    </row>
    <row r="19" spans="1:8">
      <c r="A19" s="2">
        <v>10</v>
      </c>
      <c r="B19" s="11" t="s">
        <v>79</v>
      </c>
      <c r="C19" s="48">
        <v>385427900</v>
      </c>
      <c r="D19" s="14">
        <v>1763828.9900000002</v>
      </c>
      <c r="E19" s="48">
        <v>386901600</v>
      </c>
      <c r="F19" s="14">
        <v>1770570.7200000004</v>
      </c>
      <c r="G19" s="48">
        <v>360772700</v>
      </c>
      <c r="H19" s="48">
        <v>1750297.0499999998</v>
      </c>
    </row>
    <row r="20" spans="1:8">
      <c r="A20" s="2">
        <v>11</v>
      </c>
      <c r="B20" s="11" t="s">
        <v>80</v>
      </c>
      <c r="C20" s="49">
        <v>55754950</v>
      </c>
      <c r="D20" s="16">
        <v>316811.7</v>
      </c>
      <c r="E20" s="49">
        <v>56220200</v>
      </c>
      <c r="F20" s="16">
        <v>319454.32</v>
      </c>
      <c r="G20" s="49">
        <v>63974542</v>
      </c>
      <c r="H20" s="49">
        <v>363382.17</v>
      </c>
    </row>
    <row r="21" spans="1:8">
      <c r="A21" s="2">
        <v>12</v>
      </c>
      <c r="B21" s="20" t="s">
        <v>50</v>
      </c>
      <c r="C21" s="48">
        <f t="shared" ref="C21:H21" si="0">SUM(C11:C20)</f>
        <v>1280226450</v>
      </c>
      <c r="D21" s="73">
        <f t="shared" si="0"/>
        <v>6082285.8600000003</v>
      </c>
      <c r="E21" s="48">
        <f t="shared" si="0"/>
        <v>1269077100</v>
      </c>
      <c r="F21" s="73">
        <f t="shared" si="0"/>
        <v>6045737.5</v>
      </c>
      <c r="G21" s="48">
        <f t="shared" si="0"/>
        <v>1219498793</v>
      </c>
      <c r="H21" s="73">
        <f t="shared" si="0"/>
        <v>6028475.3000000007</v>
      </c>
    </row>
    <row r="22" spans="1:8">
      <c r="A22" s="2">
        <v>13</v>
      </c>
      <c r="B22" s="20"/>
      <c r="C22" s="3"/>
      <c r="D22" s="3"/>
      <c r="E22" s="3"/>
      <c r="F22" s="3"/>
      <c r="G22" s="48"/>
      <c r="H22" s="2"/>
    </row>
    <row r="23" spans="1:8" ht="15.75" thickBot="1">
      <c r="A23" s="4"/>
      <c r="B23" s="4"/>
      <c r="C23" s="4"/>
      <c r="D23" s="4"/>
      <c r="E23" s="4"/>
      <c r="F23" s="4"/>
      <c r="G23" s="7"/>
      <c r="H23" s="87"/>
    </row>
    <row r="27" spans="1:8">
      <c r="E27" s="282"/>
    </row>
  </sheetData>
  <customSheetViews>
    <customSheetView guid="{0051487E-A47C-49AA-8AE8-FEF96291A55A}" fitToPage="1">
      <selection activeCell="A30" sqref="A30:XFD30"/>
      <pageMargins left="0.5" right="0.5" top="0.5" bottom="0.5" header="0" footer="0.25"/>
      <pageSetup scale="76" orientation="landscape" r:id="rId1"/>
      <headerFooter>
        <oddFooter>&amp;R&amp;A</oddFooter>
      </headerFooter>
    </customSheetView>
    <customSheetView guid="{26C2B9FB-9705-4145-BB97-54F01A23C960}" showPageBreaks="1" fitToPage="1">
      <selection activeCell="A30" sqref="A30:XFD30"/>
      <pageMargins left="0.5" right="0.5" top="0.5" bottom="0.5" header="0" footer="0.25"/>
      <pageSetup scale="76" orientation="landscape" r:id="rId2"/>
      <headerFooter>
        <oddFooter>&amp;R&amp;A</oddFooter>
      </headerFooter>
    </customSheetView>
    <customSheetView guid="{8AF88CFF-9E20-4B3D-822E-6CE96CE91088}" fitToPage="1">
      <selection activeCell="A11" sqref="A11:XFD11"/>
      <pageMargins left="0.5" right="0.5" top="0.5" bottom="0.5" header="0" footer="0.25"/>
      <pageSetup scale="76" orientation="landscape" r:id="rId3"/>
      <headerFooter>
        <oddFooter>&amp;R&amp;A</oddFooter>
      </headerFooter>
    </customSheetView>
    <customSheetView guid="{FBC3897D-7A4F-424C-9ED3-F4BA70FDA2B6}" fitToPage="1">
      <selection activeCell="B23" sqref="B23"/>
      <pageMargins left="0.5" right="0.5" top="0.5" bottom="0.5" header="0" footer="0.25"/>
      <pageSetup scale="76" orientation="landscape" r:id="rId4"/>
      <headerFooter>
        <oddFooter>&amp;R&amp;A</oddFooter>
      </headerFooter>
    </customSheetView>
    <customSheetView guid="{828D621A-F75D-45EA-97F8-7DEC174B4676}" showPageBreaks="1" fitToPage="1">
      <pageMargins left="0.5" right="0.5" top="0.5" bottom="0.5" header="0" footer="0.25"/>
      <pageSetup scale="76" orientation="landscape" r:id="rId5"/>
      <headerFooter>
        <oddFooter>&amp;R&amp;A</oddFooter>
      </headerFooter>
    </customSheetView>
    <customSheetView guid="{19E76F77-5FD4-4699-96C7-35DD0D021D5C}" showPageBreaks="1" fitToPage="1">
      <selection activeCell="G10" sqref="G10:H20"/>
      <pageMargins left="0.5" right="0.5" top="0.5" bottom="0.5" header="0" footer="0.25"/>
      <pageSetup scale="76" orientation="landscape" r:id="rId6"/>
      <headerFooter>
        <oddFooter>&amp;R&amp;A</oddFooter>
      </headerFooter>
    </customSheetView>
    <customSheetView guid="{9F9B7EE8-1B10-4082-AFCC-397EDBABAFD3}" fitToPage="1">
      <selection activeCell="A30" sqref="A30:XFD30"/>
      <pageMargins left="0.5" right="0.5" top="0.5" bottom="0.5" header="0" footer="0.25"/>
      <pageSetup scale="76" orientation="landscape" r:id="rId7"/>
      <headerFooter>
        <oddFooter>&amp;R&amp;A</oddFooter>
      </headerFooter>
    </customSheetView>
  </customSheetViews>
  <mergeCells count="5">
    <mergeCell ref="A8:A9"/>
    <mergeCell ref="B8:B9"/>
    <mergeCell ref="C8:D8"/>
    <mergeCell ref="E8:F8"/>
    <mergeCell ref="G8:H8"/>
  </mergeCells>
  <pageMargins left="0.5" right="0.5" top="0.5" bottom="0.5" header="0" footer="0.25"/>
  <pageSetup scale="76" orientation="landscape" r:id="rId8"/>
  <headerFooter>
    <oddFooter>&amp;R&amp;A</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pageSetUpPr fitToPage="1"/>
  </sheetPr>
  <dimension ref="A1:H27"/>
  <sheetViews>
    <sheetView zoomScaleNormal="100" workbookViewId="0">
      <selection activeCell="C9" sqref="C9:H9"/>
    </sheetView>
  </sheetViews>
  <sheetFormatPr defaultRowHeight="15"/>
  <cols>
    <col min="1" max="1" width="5.42578125" customWidth="1"/>
    <col min="2" max="2" width="42.28515625" bestFit="1" customWidth="1"/>
    <col min="3" max="8" width="17.7109375" customWidth="1"/>
  </cols>
  <sheetData>
    <row r="1" spans="1:8">
      <c r="A1" s="1" t="s">
        <v>0</v>
      </c>
      <c r="B1" s="1"/>
    </row>
    <row r="2" spans="1:8">
      <c r="A2" t="s">
        <v>175</v>
      </c>
    </row>
    <row r="3" spans="1:8">
      <c r="A3" t="s">
        <v>2</v>
      </c>
    </row>
    <row r="4" spans="1:8">
      <c r="A4" t="s">
        <v>18</v>
      </c>
    </row>
    <row r="5" spans="1:8">
      <c r="A5" t="s">
        <v>3</v>
      </c>
    </row>
    <row r="6" spans="1:8" ht="15.75" thickBot="1"/>
    <row r="7" spans="1:8" ht="15.75" thickBot="1">
      <c r="B7" s="29" t="s">
        <v>82</v>
      </c>
      <c r="C7" s="29" t="s">
        <v>83</v>
      </c>
      <c r="D7" s="29" t="s">
        <v>86</v>
      </c>
      <c r="E7" s="29" t="s">
        <v>51</v>
      </c>
      <c r="F7" s="29" t="s">
        <v>52</v>
      </c>
      <c r="G7" s="29" t="s">
        <v>53</v>
      </c>
      <c r="H7" s="29" t="s">
        <v>54</v>
      </c>
    </row>
    <row r="8" spans="1:8" ht="30.2" customHeight="1">
      <c r="A8" s="660" t="s">
        <v>1</v>
      </c>
      <c r="B8" s="68"/>
      <c r="C8" s="712" t="s">
        <v>288</v>
      </c>
      <c r="D8" s="713"/>
      <c r="E8" s="712" t="s">
        <v>166</v>
      </c>
      <c r="F8" s="713"/>
      <c r="G8" s="712" t="s">
        <v>287</v>
      </c>
      <c r="H8" s="713"/>
    </row>
    <row r="9" spans="1:8" ht="15.75" thickBot="1">
      <c r="A9" s="661"/>
      <c r="B9" s="290" t="s">
        <v>297</v>
      </c>
      <c r="C9" s="69" t="s">
        <v>167</v>
      </c>
      <c r="D9" s="69" t="s">
        <v>168</v>
      </c>
      <c r="E9" s="69" t="s">
        <v>167</v>
      </c>
      <c r="F9" s="69" t="s">
        <v>168</v>
      </c>
      <c r="G9" s="69" t="s">
        <v>167</v>
      </c>
      <c r="H9" s="69" t="s">
        <v>168</v>
      </c>
    </row>
    <row r="10" spans="1:8">
      <c r="A10" s="2">
        <v>1</v>
      </c>
      <c r="B10" s="11" t="s">
        <v>298</v>
      </c>
      <c r="C10" s="71">
        <v>2317298200</v>
      </c>
      <c r="D10" s="12">
        <v>13912938</v>
      </c>
      <c r="E10" s="71">
        <v>2184016300</v>
      </c>
      <c r="F10" s="12">
        <v>14627023.34</v>
      </c>
      <c r="G10" s="71">
        <v>1975811300</v>
      </c>
      <c r="H10" s="12">
        <v>12600586.17</v>
      </c>
    </row>
    <row r="11" spans="1:8">
      <c r="A11" s="2">
        <v>2</v>
      </c>
      <c r="B11" s="11" t="s">
        <v>299</v>
      </c>
      <c r="C11" s="48">
        <v>839323000</v>
      </c>
      <c r="D11" s="48">
        <v>2774710</v>
      </c>
      <c r="E11" s="48">
        <v>822205000</v>
      </c>
      <c r="F11" s="48">
        <v>2125202.15</v>
      </c>
      <c r="G11" s="48">
        <v>774588000</v>
      </c>
      <c r="H11" s="48">
        <v>2568663.33</v>
      </c>
    </row>
    <row r="12" spans="1:8">
      <c r="A12" s="2">
        <v>3</v>
      </c>
      <c r="B12" s="11" t="s">
        <v>300</v>
      </c>
      <c r="C12" s="48">
        <v>777695800</v>
      </c>
      <c r="D12" s="14">
        <v>5157991</v>
      </c>
      <c r="E12" s="48">
        <v>804755600</v>
      </c>
      <c r="F12" s="14">
        <v>6296135.9000000004</v>
      </c>
      <c r="G12" s="48">
        <v>805549400</v>
      </c>
      <c r="H12" s="14">
        <v>6045959.3800000008</v>
      </c>
    </row>
    <row r="13" spans="1:8">
      <c r="A13" s="2">
        <v>4</v>
      </c>
      <c r="B13" s="11" t="s">
        <v>301</v>
      </c>
      <c r="C13" s="48">
        <v>610488000</v>
      </c>
      <c r="D13" s="14">
        <v>3770420</v>
      </c>
      <c r="E13" s="48">
        <v>529505800.00000006</v>
      </c>
      <c r="F13" s="14">
        <v>4163567.35</v>
      </c>
      <c r="G13" s="48">
        <v>676043300</v>
      </c>
      <c r="H13" s="14">
        <v>4235490.0999999996</v>
      </c>
    </row>
    <row r="14" spans="1:8">
      <c r="A14" s="2">
        <v>5</v>
      </c>
      <c r="B14" s="11" t="s">
        <v>48</v>
      </c>
      <c r="C14" s="48">
        <v>483763700</v>
      </c>
      <c r="D14" s="14">
        <v>1520044</v>
      </c>
      <c r="E14" s="48">
        <v>480114500</v>
      </c>
      <c r="F14" s="14">
        <v>1231409.78</v>
      </c>
      <c r="G14" s="48">
        <v>464228200</v>
      </c>
      <c r="H14" s="14">
        <v>1452242.56</v>
      </c>
    </row>
    <row r="15" spans="1:8">
      <c r="A15" s="2">
        <v>6</v>
      </c>
      <c r="B15" s="11" t="s">
        <v>74</v>
      </c>
      <c r="C15" s="48">
        <v>416336000</v>
      </c>
      <c r="D15" s="14">
        <v>1346980</v>
      </c>
      <c r="E15" s="48">
        <v>425839100</v>
      </c>
      <c r="F15" s="14">
        <v>1170019.44</v>
      </c>
      <c r="G15" s="48">
        <v>394365100</v>
      </c>
      <c r="H15" s="14">
        <v>1306420.05</v>
      </c>
    </row>
    <row r="16" spans="1:8">
      <c r="A16" s="2">
        <v>7</v>
      </c>
      <c r="B16" s="11" t="s">
        <v>302</v>
      </c>
      <c r="C16" s="48">
        <v>343591000</v>
      </c>
      <c r="D16" s="14">
        <v>2118591</v>
      </c>
      <c r="E16" s="48">
        <v>340342300</v>
      </c>
      <c r="F16" s="14">
        <v>2794837.28</v>
      </c>
      <c r="G16" s="48">
        <v>318035700</v>
      </c>
      <c r="H16" s="14">
        <v>2615120.4800000004</v>
      </c>
    </row>
    <row r="17" spans="1:8">
      <c r="A17" s="2">
        <v>8</v>
      </c>
      <c r="B17" s="11" t="s">
        <v>303</v>
      </c>
      <c r="C17" s="48">
        <v>329873000</v>
      </c>
      <c r="D17" s="72">
        <v>2482869</v>
      </c>
      <c r="E17" s="48">
        <v>319139000</v>
      </c>
      <c r="F17" s="72">
        <v>2123038.7000000002</v>
      </c>
      <c r="G17" s="48">
        <v>304672100</v>
      </c>
      <c r="H17" s="72">
        <v>1995779.3</v>
      </c>
    </row>
    <row r="18" spans="1:8">
      <c r="A18" s="2">
        <v>9</v>
      </c>
      <c r="B18" s="11" t="s">
        <v>39</v>
      </c>
      <c r="C18" s="48">
        <v>296842400</v>
      </c>
      <c r="D18" s="14">
        <v>916470</v>
      </c>
      <c r="E18" s="48">
        <v>290888000</v>
      </c>
      <c r="F18" s="14">
        <v>695214.45</v>
      </c>
      <c r="G18" s="48">
        <v>287294000</v>
      </c>
      <c r="H18" s="14">
        <v>890800.93</v>
      </c>
    </row>
    <row r="19" spans="1:8" ht="15.75" thickBot="1">
      <c r="A19" s="2">
        <v>10</v>
      </c>
      <c r="B19" s="11" t="s">
        <v>304</v>
      </c>
      <c r="C19" s="48">
        <v>193193500</v>
      </c>
      <c r="D19" s="14">
        <v>1343259</v>
      </c>
      <c r="E19" s="48">
        <v>229062600</v>
      </c>
      <c r="F19" s="14">
        <v>1694513.3699999999</v>
      </c>
      <c r="G19" s="48">
        <v>224909100</v>
      </c>
      <c r="H19" s="14">
        <v>1642216.1700000002</v>
      </c>
    </row>
    <row r="20" spans="1:8" ht="15.75" thickBot="1">
      <c r="A20" s="2">
        <v>11</v>
      </c>
      <c r="B20" s="584" t="s">
        <v>147</v>
      </c>
      <c r="C20" s="585">
        <f t="shared" ref="C20:H20" si="0">SUM(C10:C19)</f>
        <v>6608404600</v>
      </c>
      <c r="D20" s="586">
        <f t="shared" si="0"/>
        <v>35344272</v>
      </c>
      <c r="E20" s="585">
        <f t="shared" si="0"/>
        <v>6425868200</v>
      </c>
      <c r="F20" s="586">
        <f t="shared" si="0"/>
        <v>36920961.760000005</v>
      </c>
      <c r="G20" s="585">
        <f t="shared" si="0"/>
        <v>6225496200</v>
      </c>
      <c r="H20" s="586">
        <f t="shared" si="0"/>
        <v>35353278.470000006</v>
      </c>
    </row>
    <row r="21" spans="1:8">
      <c r="A21" s="2">
        <v>12</v>
      </c>
      <c r="B21" s="292"/>
      <c r="C21" s="23"/>
      <c r="D21" s="23"/>
      <c r="E21" s="23"/>
      <c r="F21" s="23"/>
      <c r="G21" s="293"/>
      <c r="H21" s="295"/>
    </row>
    <row r="22" spans="1:8">
      <c r="A22" s="2">
        <v>13</v>
      </c>
      <c r="B22" s="296" t="s">
        <v>305</v>
      </c>
      <c r="C22" s="23"/>
      <c r="D22" s="23"/>
      <c r="E22" s="23"/>
      <c r="F22" s="23"/>
      <c r="G22" s="293"/>
      <c r="H22" s="295"/>
    </row>
    <row r="23" spans="1:8">
      <c r="A23" s="2">
        <v>14</v>
      </c>
      <c r="B23" s="296" t="s">
        <v>306</v>
      </c>
      <c r="C23" s="23"/>
      <c r="D23" s="23"/>
      <c r="E23" s="23"/>
      <c r="F23" s="23"/>
      <c r="G23" s="293"/>
      <c r="H23" s="295"/>
    </row>
    <row r="24" spans="1:8">
      <c r="A24" s="2">
        <v>15</v>
      </c>
      <c r="B24" s="296" t="s">
        <v>307</v>
      </c>
      <c r="C24" s="23"/>
      <c r="D24" s="23"/>
      <c r="E24" s="23"/>
      <c r="F24" s="23"/>
      <c r="G24" s="293"/>
      <c r="H24" s="295"/>
    </row>
    <row r="25" spans="1:8">
      <c r="A25" s="2">
        <v>16</v>
      </c>
      <c r="B25" s="296" t="s">
        <v>308</v>
      </c>
      <c r="C25" s="23"/>
      <c r="D25" s="23"/>
      <c r="E25" s="23"/>
      <c r="F25" s="23"/>
      <c r="G25" s="293"/>
      <c r="H25" s="295"/>
    </row>
    <row r="26" spans="1:8">
      <c r="A26" s="2"/>
      <c r="B26" s="292"/>
      <c r="C26" s="23"/>
      <c r="D26" s="23"/>
      <c r="E26" s="23"/>
      <c r="F26" s="23"/>
      <c r="G26" s="293"/>
      <c r="H26" s="295"/>
    </row>
    <row r="27" spans="1:8" ht="15.75" thickBot="1">
      <c r="A27" s="4"/>
      <c r="B27" s="297"/>
      <c r="C27" s="298"/>
      <c r="D27" s="298"/>
      <c r="E27" s="298"/>
      <c r="F27" s="298"/>
      <c r="G27" s="299"/>
      <c r="H27" s="300"/>
    </row>
  </sheetData>
  <customSheetViews>
    <customSheetView guid="{0051487E-A47C-49AA-8AE8-FEF96291A55A}" fitToPage="1">
      <selection activeCell="A26" sqref="A26"/>
      <pageMargins left="0.5" right="0.5" top="0.5" bottom="0.5" header="0" footer="0.25"/>
      <pageSetup scale="74" orientation="landscape" r:id="rId1"/>
      <headerFooter>
        <oddFooter>&amp;R&amp;A</oddFooter>
      </headerFooter>
    </customSheetView>
    <customSheetView guid="{26C2B9FB-9705-4145-BB97-54F01A23C960}" showPageBreaks="1" fitToPage="1">
      <selection activeCell="A26" sqref="A26"/>
      <pageMargins left="0.5" right="0.5" top="0.5" bottom="0.5" header="0" footer="0.25"/>
      <pageSetup scale="74" orientation="landscape" r:id="rId2"/>
      <headerFooter>
        <oddFooter>&amp;R&amp;A</oddFooter>
      </headerFooter>
    </customSheetView>
    <customSheetView guid="{8AF88CFF-9E20-4B3D-822E-6CE96CE91088}" fitToPage="1">
      <pageMargins left="0.5" right="0.5" top="0.5" bottom="0.5" header="0" footer="0.25"/>
      <pageSetup scale="74" orientation="landscape" r:id="rId3"/>
      <headerFooter>
        <oddFooter>&amp;R&amp;A</oddFooter>
      </headerFooter>
    </customSheetView>
    <customSheetView guid="{FBC3897D-7A4F-424C-9ED3-F4BA70FDA2B6}" fitToPage="1">
      <pageMargins left="0.5" right="0.5" top="0.5" bottom="0.5" header="0" footer="0.25"/>
      <pageSetup scale="74" orientation="landscape" r:id="rId4"/>
      <headerFooter>
        <oddFooter>&amp;R&amp;A</oddFooter>
      </headerFooter>
    </customSheetView>
    <customSheetView guid="{828D621A-F75D-45EA-97F8-7DEC174B4676}" showPageBreaks="1" fitToPage="1">
      <pageMargins left="0.5" right="0.5" top="0.5" bottom="0.5" header="0" footer="0.25"/>
      <pageSetup scale="74" orientation="landscape" r:id="rId5"/>
      <headerFooter>
        <oddFooter>&amp;R&amp;A</oddFooter>
      </headerFooter>
    </customSheetView>
    <customSheetView guid="{19E76F77-5FD4-4699-96C7-35DD0D021D5C}" showPageBreaks="1" fitToPage="1">
      <selection activeCell="F29" sqref="F29"/>
      <pageMargins left="0.5" right="0.5" top="0.5" bottom="0.5" header="0" footer="0.25"/>
      <pageSetup scale="74" orientation="landscape" r:id="rId6"/>
      <headerFooter>
        <oddFooter>&amp;R&amp;A</oddFooter>
      </headerFooter>
    </customSheetView>
    <customSheetView guid="{9F9B7EE8-1B10-4082-AFCC-397EDBABAFD3}" fitToPage="1">
      <selection activeCell="A26" sqref="A26"/>
      <pageMargins left="0.5" right="0.5" top="0.5" bottom="0.5" header="0" footer="0.25"/>
      <pageSetup scale="74" orientation="landscape" r:id="rId7"/>
      <headerFooter>
        <oddFooter>&amp;R&amp;A</oddFooter>
      </headerFooter>
    </customSheetView>
  </customSheetViews>
  <mergeCells count="4">
    <mergeCell ref="A8:A9"/>
    <mergeCell ref="C8:D8"/>
    <mergeCell ref="E8:F8"/>
    <mergeCell ref="G8:H8"/>
  </mergeCells>
  <pageMargins left="0.5" right="0.5" top="0.5" bottom="0.5" header="0" footer="0.25"/>
  <pageSetup scale="82" orientation="landscape" r:id="rId8"/>
  <headerFooter>
    <oddFooter>&amp;R&amp;A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pageSetUpPr fitToPage="1"/>
  </sheetPr>
  <dimension ref="A1:H25"/>
  <sheetViews>
    <sheetView zoomScaleNormal="100" workbookViewId="0">
      <selection activeCell="F30" sqref="F30"/>
    </sheetView>
  </sheetViews>
  <sheetFormatPr defaultRowHeight="15"/>
  <cols>
    <col min="1" max="1" width="5.42578125" customWidth="1"/>
    <col min="2" max="2" width="42.140625" bestFit="1" customWidth="1"/>
    <col min="3" max="8" width="20.7109375" customWidth="1"/>
  </cols>
  <sheetData>
    <row r="1" spans="1:8">
      <c r="A1" s="1" t="s">
        <v>0</v>
      </c>
      <c r="B1" s="1"/>
    </row>
    <row r="2" spans="1:8">
      <c r="A2" t="s">
        <v>175</v>
      </c>
    </row>
    <row r="3" spans="1:8">
      <c r="A3" t="s">
        <v>2</v>
      </c>
    </row>
    <row r="4" spans="1:8">
      <c r="A4" t="s">
        <v>19</v>
      </c>
    </row>
    <row r="5" spans="1:8">
      <c r="A5" t="s">
        <v>3</v>
      </c>
    </row>
    <row r="6" spans="1:8" ht="15.75" thickBot="1"/>
    <row r="7" spans="1:8" ht="15.75" thickBot="1">
      <c r="B7" s="29" t="s">
        <v>82</v>
      </c>
      <c r="C7" s="29" t="s">
        <v>83</v>
      </c>
      <c r="D7" s="29" t="s">
        <v>86</v>
      </c>
      <c r="E7" s="29" t="s">
        <v>51</v>
      </c>
      <c r="F7" s="29" t="s">
        <v>52</v>
      </c>
      <c r="G7" s="29" t="s">
        <v>53</v>
      </c>
      <c r="H7" s="29" t="s">
        <v>54</v>
      </c>
    </row>
    <row r="8" spans="1:8" ht="30.2" customHeight="1">
      <c r="A8" s="660" t="s">
        <v>1</v>
      </c>
      <c r="B8" s="660" t="s">
        <v>161</v>
      </c>
      <c r="C8" s="712" t="s">
        <v>288</v>
      </c>
      <c r="D8" s="713"/>
      <c r="E8" s="712" t="s">
        <v>166</v>
      </c>
      <c r="F8" s="714"/>
      <c r="G8" s="712" t="s">
        <v>287</v>
      </c>
      <c r="H8" s="713"/>
    </row>
    <row r="9" spans="1:8" ht="15.75" thickBot="1">
      <c r="A9" s="661"/>
      <c r="B9" s="661"/>
      <c r="C9" s="70" t="s">
        <v>167</v>
      </c>
      <c r="D9" s="70" t="s">
        <v>168</v>
      </c>
      <c r="E9" s="70" t="s">
        <v>167</v>
      </c>
      <c r="F9" s="70" t="s">
        <v>168</v>
      </c>
      <c r="G9" s="70" t="s">
        <v>167</v>
      </c>
      <c r="H9" s="70" t="s">
        <v>168</v>
      </c>
    </row>
    <row r="10" spans="1:8">
      <c r="A10" s="2">
        <v>1</v>
      </c>
      <c r="B10" s="11" t="s">
        <v>298</v>
      </c>
      <c r="C10" s="71">
        <v>1923094300</v>
      </c>
      <c r="D10" s="12">
        <v>15389038.220000001</v>
      </c>
      <c r="E10" s="71">
        <v>1718860100</v>
      </c>
      <c r="F10" s="12">
        <v>14183296.25</v>
      </c>
      <c r="G10" s="71">
        <v>1017591500</v>
      </c>
      <c r="H10" s="12">
        <v>8028796.9299999997</v>
      </c>
    </row>
    <row r="11" spans="1:8">
      <c r="A11" s="2">
        <v>2</v>
      </c>
      <c r="B11" s="11" t="s">
        <v>301</v>
      </c>
      <c r="C11" s="48">
        <v>393272800</v>
      </c>
      <c r="D11" s="48">
        <v>3440304.54</v>
      </c>
      <c r="E11" s="48">
        <v>269157100</v>
      </c>
      <c r="F11" s="48">
        <v>2406007.2400000002</v>
      </c>
      <c r="G11" s="48">
        <v>318744100</v>
      </c>
      <c r="H11" s="48">
        <v>2715699.74</v>
      </c>
    </row>
    <row r="12" spans="1:8">
      <c r="A12" s="2">
        <v>3</v>
      </c>
      <c r="B12" s="11" t="s">
        <v>48</v>
      </c>
      <c r="C12" s="48">
        <v>425897829.5</v>
      </c>
      <c r="D12" s="14">
        <v>1595671.5</v>
      </c>
      <c r="E12" s="48">
        <v>427526268</v>
      </c>
      <c r="F12" s="14">
        <v>1601772.66</v>
      </c>
      <c r="G12" s="48">
        <v>270421677.5</v>
      </c>
      <c r="H12" s="14">
        <v>1073575.45</v>
      </c>
    </row>
    <row r="13" spans="1:8">
      <c r="A13" s="2">
        <v>4</v>
      </c>
      <c r="B13" s="11" t="s">
        <v>300</v>
      </c>
      <c r="C13" s="48">
        <v>325993200</v>
      </c>
      <c r="D13" s="14">
        <v>2997519.42</v>
      </c>
      <c r="E13" s="48">
        <v>246154800</v>
      </c>
      <c r="F13" s="14">
        <v>2324657.5</v>
      </c>
      <c r="G13" s="48">
        <v>231978800</v>
      </c>
      <c r="H13" s="14">
        <v>2128443.23</v>
      </c>
    </row>
    <row r="14" spans="1:8">
      <c r="A14" s="2">
        <v>5</v>
      </c>
      <c r="B14" s="11" t="s">
        <v>39</v>
      </c>
      <c r="C14" s="48">
        <v>271917958</v>
      </c>
      <c r="D14" s="14">
        <v>1021230.34</v>
      </c>
      <c r="E14" s="48">
        <v>271098158.5</v>
      </c>
      <c r="F14" s="14">
        <v>1018151.48</v>
      </c>
      <c r="G14" s="48">
        <v>179566257</v>
      </c>
      <c r="H14" s="14">
        <v>711539.99</v>
      </c>
    </row>
    <row r="15" spans="1:8">
      <c r="A15" s="2">
        <v>6</v>
      </c>
      <c r="B15" s="11" t="s">
        <v>74</v>
      </c>
      <c r="C15" s="48">
        <v>260154349</v>
      </c>
      <c r="D15" s="14">
        <v>995884.94</v>
      </c>
      <c r="E15" s="48">
        <v>261954173</v>
      </c>
      <c r="F15" s="14">
        <v>1002774.76</v>
      </c>
      <c r="G15" s="48">
        <v>172700560.5</v>
      </c>
      <c r="H15" s="14">
        <v>695645.51</v>
      </c>
    </row>
    <row r="16" spans="1:8">
      <c r="A16" s="2">
        <v>7</v>
      </c>
      <c r="B16" s="11" t="s">
        <v>302</v>
      </c>
      <c r="C16" s="48">
        <v>230504600</v>
      </c>
      <c r="D16" s="14">
        <v>2123938.87</v>
      </c>
      <c r="E16" s="48">
        <v>248607100</v>
      </c>
      <c r="F16" s="14">
        <v>2351616.7000000002</v>
      </c>
      <c r="G16" s="48">
        <v>154805900</v>
      </c>
      <c r="H16" s="14">
        <v>1433502.57</v>
      </c>
    </row>
    <row r="17" spans="1:8">
      <c r="A17" s="2">
        <v>8</v>
      </c>
      <c r="B17" s="11" t="s">
        <v>303</v>
      </c>
      <c r="C17" s="48">
        <v>222094000</v>
      </c>
      <c r="D17" s="72">
        <v>1807378.45</v>
      </c>
      <c r="E17" s="48">
        <v>199191100</v>
      </c>
      <c r="F17" s="72">
        <v>1664454.31</v>
      </c>
      <c r="G17" s="48">
        <v>130633900</v>
      </c>
      <c r="H17" s="72">
        <v>1038539.53</v>
      </c>
    </row>
    <row r="18" spans="1:8">
      <c r="A18" s="2">
        <v>9</v>
      </c>
      <c r="B18" s="11" t="s">
        <v>299</v>
      </c>
      <c r="C18" s="48">
        <v>138351400</v>
      </c>
      <c r="D18" s="14">
        <v>527243.25</v>
      </c>
      <c r="E18" s="48">
        <v>124006900</v>
      </c>
      <c r="F18" s="14">
        <v>472657.9</v>
      </c>
      <c r="G18" s="48">
        <v>80317700</v>
      </c>
      <c r="H18" s="14">
        <v>306117.88</v>
      </c>
    </row>
    <row r="19" spans="1:8" ht="15.75" thickBot="1">
      <c r="A19" s="2">
        <v>10</v>
      </c>
      <c r="B19" s="11" t="s">
        <v>318</v>
      </c>
      <c r="C19" s="48">
        <v>127796300</v>
      </c>
      <c r="D19" s="14">
        <v>1172527.26</v>
      </c>
      <c r="E19" s="48">
        <v>98343800</v>
      </c>
      <c r="F19" s="14">
        <v>930255.51</v>
      </c>
      <c r="G19" s="48">
        <v>55584200</v>
      </c>
      <c r="H19" s="14">
        <v>511374.64</v>
      </c>
    </row>
    <row r="20" spans="1:8" ht="15.75" thickBot="1">
      <c r="A20" s="2">
        <v>11</v>
      </c>
      <c r="B20" s="584" t="s">
        <v>50</v>
      </c>
      <c r="C20" s="585">
        <f>SUM(C10:C19)</f>
        <v>4319076736.5</v>
      </c>
      <c r="D20" s="586">
        <f t="shared" ref="D20:H20" si="0">SUM(D10:D19)</f>
        <v>31070736.790000003</v>
      </c>
      <c r="E20" s="585">
        <f t="shared" si="0"/>
        <v>3864899499.5</v>
      </c>
      <c r="F20" s="586">
        <f t="shared" si="0"/>
        <v>27955644.309999999</v>
      </c>
      <c r="G20" s="585">
        <f t="shared" si="0"/>
        <v>2612344595</v>
      </c>
      <c r="H20" s="586">
        <f t="shared" si="0"/>
        <v>18643235.469999999</v>
      </c>
    </row>
    <row r="21" spans="1:8">
      <c r="A21" s="2">
        <v>12</v>
      </c>
      <c r="B21" s="328"/>
      <c r="C21" s="109"/>
      <c r="D21" s="109"/>
      <c r="E21" s="109"/>
      <c r="F21" s="109"/>
      <c r="G21" s="109"/>
      <c r="H21" s="327"/>
    </row>
    <row r="22" spans="1:8">
      <c r="A22" s="2">
        <v>13</v>
      </c>
      <c r="B22" s="296" t="s">
        <v>305</v>
      </c>
      <c r="C22" s="109"/>
      <c r="D22" s="109"/>
      <c r="E22" s="109"/>
      <c r="F22" s="109"/>
      <c r="G22" s="109"/>
      <c r="H22" s="327"/>
    </row>
    <row r="23" spans="1:8">
      <c r="A23" s="2">
        <v>14</v>
      </c>
      <c r="B23" s="296" t="s">
        <v>306</v>
      </c>
      <c r="C23" s="109"/>
      <c r="D23" s="109"/>
      <c r="E23" s="109"/>
      <c r="F23" s="109"/>
      <c r="G23" s="109"/>
      <c r="H23" s="327"/>
    </row>
    <row r="24" spans="1:8">
      <c r="A24" s="2">
        <v>15</v>
      </c>
      <c r="B24" s="296" t="s">
        <v>307</v>
      </c>
      <c r="C24" s="109"/>
      <c r="D24" s="109"/>
      <c r="E24" s="109"/>
      <c r="F24" s="109"/>
      <c r="G24" s="109"/>
      <c r="H24" s="327"/>
    </row>
    <row r="25" spans="1:8" ht="15.75" thickBot="1">
      <c r="A25" s="4"/>
      <c r="B25" s="297"/>
      <c r="C25" s="298"/>
      <c r="D25" s="298"/>
      <c r="E25" s="298"/>
      <c r="F25" s="298"/>
      <c r="G25" s="298"/>
      <c r="H25" s="316"/>
    </row>
  </sheetData>
  <customSheetViews>
    <customSheetView guid="{0051487E-A47C-49AA-8AE8-FEF96291A55A}" fitToPage="1">
      <selection activeCell="H27" sqref="H27"/>
      <pageMargins left="0.5" right="0.5" top="0.5" bottom="0.5" header="0" footer="0.25"/>
      <pageSetup scale="74" orientation="landscape" r:id="rId1"/>
      <headerFooter>
        <oddFooter>&amp;R&amp;A</oddFooter>
      </headerFooter>
    </customSheetView>
    <customSheetView guid="{26C2B9FB-9705-4145-BB97-54F01A23C960}" showPageBreaks="1" fitToPage="1">
      <selection activeCell="H27" sqref="H27"/>
      <pageMargins left="0.5" right="0.5" top="0.5" bottom="0.5" header="0" footer="0.25"/>
      <pageSetup scale="74" orientation="landscape" r:id="rId2"/>
      <headerFooter>
        <oddFooter>&amp;R&amp;A</oddFooter>
      </headerFooter>
    </customSheetView>
    <customSheetView guid="{8AF88CFF-9E20-4B3D-822E-6CE96CE91088}" fitToPage="1">
      <pageMargins left="0.5" right="0.5" top="0.5" bottom="0.5" header="0" footer="0.25"/>
      <pageSetup scale="74" orientation="landscape" r:id="rId3"/>
      <headerFooter>
        <oddFooter>&amp;R&amp;A</oddFooter>
      </headerFooter>
    </customSheetView>
    <customSheetView guid="{FBC3897D-7A4F-424C-9ED3-F4BA70FDA2B6}" fitToPage="1">
      <pageMargins left="0.5" right="0.5" top="0.5" bottom="0.5" header="0" footer="0.25"/>
      <pageSetup scale="74" orientation="landscape" r:id="rId4"/>
      <headerFooter>
        <oddFooter>&amp;R&amp;A</oddFooter>
      </headerFooter>
    </customSheetView>
    <customSheetView guid="{828D621A-F75D-45EA-97F8-7DEC174B4676}" showPageBreaks="1" fitToPage="1">
      <pageMargins left="0.5" right="0.5" top="0.5" bottom="0.5" header="0" footer="0.25"/>
      <pageSetup scale="74" orientation="landscape" r:id="rId5"/>
      <headerFooter>
        <oddFooter>&amp;R&amp;A</oddFooter>
      </headerFooter>
    </customSheetView>
    <customSheetView guid="{19E76F77-5FD4-4699-96C7-35DD0D021D5C}" showPageBreaks="1" fitToPage="1">
      <selection activeCell="H27" sqref="H27"/>
      <pageMargins left="0.5" right="0.5" top="0.5" bottom="0.5" header="0" footer="0.25"/>
      <pageSetup scale="74" orientation="landscape" r:id="rId6"/>
      <headerFooter>
        <oddFooter>&amp;R&amp;A</oddFooter>
      </headerFooter>
    </customSheetView>
    <customSheetView guid="{9F9B7EE8-1B10-4082-AFCC-397EDBABAFD3}" fitToPage="1">
      <selection activeCell="H27" sqref="H27"/>
      <pageMargins left="0.5" right="0.5" top="0.5" bottom="0.5" header="0" footer="0.25"/>
      <pageSetup scale="74" orientation="landscape" r:id="rId7"/>
      <headerFooter>
        <oddFooter>&amp;R&amp;A</oddFooter>
      </headerFooter>
    </customSheetView>
  </customSheetViews>
  <mergeCells count="5">
    <mergeCell ref="A8:A9"/>
    <mergeCell ref="B8:B9"/>
    <mergeCell ref="C8:D8"/>
    <mergeCell ref="E8:F8"/>
    <mergeCell ref="G8:H8"/>
  </mergeCells>
  <pageMargins left="0.5" right="0.5" top="0.5" bottom="0.5" header="0" footer="0.25"/>
  <pageSetup scale="74" orientation="landscape" r:id="rId8"/>
  <headerFooter>
    <oddFooter>&amp;R&amp;A</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9"/>
  <dimension ref="A1:P40"/>
  <sheetViews>
    <sheetView zoomScaleNormal="100" workbookViewId="0">
      <selection activeCell="E20" sqref="E20"/>
    </sheetView>
  </sheetViews>
  <sheetFormatPr defaultRowHeight="15"/>
  <cols>
    <col min="1" max="1" width="5.42578125" customWidth="1"/>
    <col min="2" max="2" width="8.28515625" customWidth="1"/>
    <col min="3" max="3" width="32.42578125" customWidth="1"/>
    <col min="4" max="4" width="16.85546875" bestFit="1" customWidth="1"/>
    <col min="5" max="7" width="22.42578125" customWidth="1"/>
  </cols>
  <sheetData>
    <row r="1" spans="1:16">
      <c r="A1" s="1" t="s">
        <v>0</v>
      </c>
      <c r="B1" s="1"/>
    </row>
    <row r="2" spans="1:16">
      <c r="A2" t="s">
        <v>175</v>
      </c>
    </row>
    <row r="3" spans="1:16">
      <c r="A3" t="s">
        <v>2</v>
      </c>
    </row>
    <row r="4" spans="1:16">
      <c r="A4" t="s">
        <v>20</v>
      </c>
    </row>
    <row r="5" spans="1:16">
      <c r="A5" t="s">
        <v>3</v>
      </c>
    </row>
    <row r="7" spans="1:16">
      <c r="A7" s="544" t="s">
        <v>385</v>
      </c>
    </row>
    <row r="8" spans="1:16">
      <c r="A8" s="544" t="s">
        <v>387</v>
      </c>
    </row>
    <row r="10" spans="1:16" ht="24.95" customHeight="1">
      <c r="A10" s="587" t="s">
        <v>386</v>
      </c>
    </row>
    <row r="11" spans="1:16" ht="15" customHeight="1">
      <c r="A11" s="715" t="s">
        <v>422</v>
      </c>
      <c r="B11" s="716"/>
      <c r="C11" s="716"/>
      <c r="D11" s="716"/>
      <c r="E11" s="716"/>
      <c r="F11" s="716"/>
      <c r="G11" s="716"/>
      <c r="H11" s="577"/>
      <c r="I11" s="577"/>
      <c r="J11" s="577"/>
      <c r="K11" s="577"/>
      <c r="L11" s="577"/>
      <c r="M11" s="577"/>
      <c r="N11" s="577"/>
      <c r="O11" s="577"/>
      <c r="P11" s="577"/>
    </row>
    <row r="12" spans="1:16">
      <c r="A12" s="716"/>
      <c r="B12" s="716"/>
      <c r="C12" s="716"/>
      <c r="D12" s="716"/>
      <c r="E12" s="716"/>
      <c r="F12" s="716"/>
      <c r="G12" s="716"/>
      <c r="H12" s="577"/>
      <c r="I12" s="577"/>
      <c r="J12" s="577"/>
      <c r="K12" s="577"/>
      <c r="L12" s="577"/>
      <c r="M12" s="577"/>
      <c r="N12" s="577"/>
      <c r="O12" s="577"/>
      <c r="P12" s="577"/>
    </row>
    <row r="13" spans="1:16">
      <c r="A13" s="716"/>
      <c r="B13" s="716"/>
      <c r="C13" s="716"/>
      <c r="D13" s="716"/>
      <c r="E13" s="716"/>
      <c r="F13" s="716"/>
      <c r="G13" s="716"/>
      <c r="H13" s="573"/>
      <c r="I13" s="573"/>
      <c r="J13" s="573"/>
      <c r="K13" s="573"/>
      <c r="L13" s="573"/>
      <c r="M13" s="573"/>
      <c r="N13" s="573"/>
      <c r="O13" s="573"/>
      <c r="P13" s="573"/>
    </row>
    <row r="14" spans="1:16">
      <c r="A14" s="716"/>
      <c r="B14" s="716"/>
      <c r="C14" s="716"/>
      <c r="D14" s="716"/>
      <c r="E14" s="716"/>
      <c r="F14" s="716"/>
      <c r="G14" s="716"/>
      <c r="H14" s="573"/>
      <c r="I14" s="573"/>
      <c r="J14" s="573"/>
      <c r="K14" s="573"/>
      <c r="L14" s="573"/>
      <c r="M14" s="573"/>
      <c r="N14" s="573"/>
      <c r="O14" s="573"/>
      <c r="P14" s="573"/>
    </row>
    <row r="15" spans="1:16" ht="15.75" thickBot="1">
      <c r="A15" s="573"/>
      <c r="B15" s="573"/>
      <c r="C15" s="573"/>
      <c r="D15" s="573"/>
      <c r="E15" s="573"/>
      <c r="F15" s="573"/>
      <c r="G15" s="573"/>
      <c r="H15" s="573"/>
      <c r="I15" s="573"/>
      <c r="J15" s="573"/>
      <c r="K15" s="573"/>
      <c r="L15" s="573"/>
      <c r="M15" s="573"/>
      <c r="N15" s="573"/>
      <c r="O15" s="573"/>
      <c r="P15" s="573"/>
    </row>
    <row r="16" spans="1:16" ht="15.75" thickBot="1">
      <c r="B16" s="29" t="s">
        <v>82</v>
      </c>
      <c r="C16" s="29" t="s">
        <v>83</v>
      </c>
      <c r="D16" s="29" t="s">
        <v>86</v>
      </c>
      <c r="F16" s="573"/>
      <c r="G16" s="573"/>
      <c r="H16" s="573"/>
      <c r="I16" s="573"/>
      <c r="J16" s="573"/>
      <c r="K16" s="573"/>
      <c r="L16" s="573"/>
      <c r="M16" s="573"/>
      <c r="N16" s="573"/>
      <c r="O16" s="573"/>
      <c r="P16" s="573"/>
    </row>
    <row r="17" spans="1:16">
      <c r="A17" s="660" t="s">
        <v>1</v>
      </c>
      <c r="B17" s="695"/>
      <c r="C17" s="593"/>
      <c r="D17" s="594"/>
      <c r="E17" s="573"/>
      <c r="F17" s="573"/>
      <c r="G17" s="573"/>
      <c r="H17" s="573"/>
      <c r="I17" s="573"/>
      <c r="J17" s="573"/>
      <c r="K17" s="573"/>
      <c r="L17" s="573"/>
      <c r="M17" s="573"/>
      <c r="N17" s="573"/>
      <c r="O17" s="573"/>
      <c r="P17" s="573"/>
    </row>
    <row r="18" spans="1:16" ht="15.75" thickBot="1">
      <c r="A18" s="661"/>
      <c r="B18" s="665"/>
      <c r="C18" s="595"/>
      <c r="D18" s="596"/>
      <c r="E18" s="545"/>
      <c r="F18" s="545"/>
      <c r="G18" s="545"/>
      <c r="H18" s="545"/>
      <c r="I18" s="545"/>
      <c r="J18" s="545"/>
      <c r="K18" s="545"/>
      <c r="L18" s="545"/>
      <c r="M18" s="545"/>
      <c r="N18" s="545"/>
      <c r="O18" s="545"/>
      <c r="P18" s="545"/>
    </row>
    <row r="19" spans="1:16">
      <c r="A19" s="2">
        <v>1</v>
      </c>
      <c r="B19" s="27"/>
      <c r="C19" s="23"/>
      <c r="D19" s="597" t="s">
        <v>38</v>
      </c>
      <c r="E19" s="545"/>
      <c r="F19" s="545"/>
      <c r="G19" s="545"/>
      <c r="H19" s="545"/>
      <c r="I19" s="545"/>
      <c r="J19" s="545"/>
      <c r="K19" s="545"/>
      <c r="L19" s="545"/>
      <c r="M19" s="545"/>
      <c r="N19" s="545"/>
      <c r="O19" s="545"/>
      <c r="P19" s="545"/>
    </row>
    <row r="20" spans="1:16">
      <c r="A20" s="2">
        <v>2</v>
      </c>
      <c r="B20" s="27" t="s">
        <v>391</v>
      </c>
      <c r="C20" s="23"/>
      <c r="D20" s="598">
        <v>4.2300000000000004</v>
      </c>
      <c r="E20" s="545"/>
      <c r="F20" s="545"/>
      <c r="G20" s="545"/>
      <c r="H20" s="545"/>
      <c r="I20" s="545"/>
      <c r="J20" s="545"/>
      <c r="K20" s="545"/>
      <c r="L20" s="545"/>
      <c r="M20" s="545"/>
      <c r="N20" s="545"/>
      <c r="O20" s="545"/>
      <c r="P20" s="545"/>
    </row>
    <row r="21" spans="1:16">
      <c r="A21" s="2">
        <v>3</v>
      </c>
      <c r="B21" s="27" t="s">
        <v>360</v>
      </c>
      <c r="C21" s="23"/>
      <c r="D21" s="598">
        <v>51</v>
      </c>
      <c r="E21" s="545"/>
      <c r="F21" s="545"/>
      <c r="G21" s="545"/>
      <c r="H21" s="545"/>
      <c r="I21" s="545"/>
      <c r="J21" s="545"/>
      <c r="K21" s="545"/>
      <c r="L21" s="545"/>
      <c r="M21" s="545"/>
      <c r="N21" s="545"/>
      <c r="O21" s="545"/>
      <c r="P21" s="545"/>
    </row>
    <row r="22" spans="1:16">
      <c r="A22" s="2">
        <v>4</v>
      </c>
      <c r="B22" s="27"/>
      <c r="C22" s="23"/>
      <c r="D22" s="598"/>
      <c r="E22" s="545"/>
      <c r="F22" s="545"/>
      <c r="G22" s="545"/>
      <c r="H22" s="545"/>
      <c r="I22" s="545"/>
      <c r="J22" s="545"/>
      <c r="K22" s="545"/>
      <c r="L22" s="545"/>
      <c r="M22" s="545"/>
      <c r="N22" s="545"/>
      <c r="O22" s="545"/>
      <c r="P22" s="545"/>
    </row>
    <row r="23" spans="1:16">
      <c r="A23" s="2">
        <v>5</v>
      </c>
      <c r="B23" s="27"/>
      <c r="C23" s="23"/>
      <c r="D23" s="599" t="s">
        <v>361</v>
      </c>
      <c r="E23" s="545"/>
      <c r="F23" s="545"/>
      <c r="G23" s="545"/>
      <c r="H23" s="545"/>
      <c r="I23" s="545"/>
      <c r="J23" s="545"/>
      <c r="K23" s="545"/>
      <c r="L23" s="545"/>
      <c r="M23" s="545"/>
      <c r="N23" s="545"/>
      <c r="O23" s="545"/>
      <c r="P23" s="545"/>
    </row>
    <row r="24" spans="1:16">
      <c r="A24" s="2">
        <v>6</v>
      </c>
      <c r="B24" s="600" t="s">
        <v>362</v>
      </c>
      <c r="C24" s="575"/>
      <c r="D24" s="601">
        <v>19975400</v>
      </c>
      <c r="E24" s="545"/>
      <c r="F24" s="545"/>
      <c r="G24" s="545"/>
      <c r="H24" s="545"/>
      <c r="I24" s="545"/>
      <c r="J24" s="545"/>
      <c r="K24" s="545"/>
      <c r="L24" s="545"/>
      <c r="M24" s="545"/>
      <c r="N24" s="545"/>
      <c r="O24" s="545"/>
      <c r="P24" s="545"/>
    </row>
    <row r="25" spans="1:16">
      <c r="A25" s="2">
        <v>7</v>
      </c>
      <c r="B25" s="602"/>
      <c r="C25" s="576"/>
      <c r="D25" s="601"/>
      <c r="E25" s="545"/>
      <c r="F25" s="545"/>
      <c r="G25" s="545"/>
      <c r="H25" s="545"/>
      <c r="I25" s="545"/>
      <c r="J25" s="545"/>
      <c r="K25" s="545"/>
      <c r="L25" s="545"/>
      <c r="M25" s="545"/>
      <c r="N25" s="545"/>
      <c r="O25" s="545"/>
      <c r="P25" s="545"/>
    </row>
    <row r="26" spans="1:16">
      <c r="A26" s="2">
        <v>8</v>
      </c>
      <c r="B26" s="602" t="s">
        <v>363</v>
      </c>
      <c r="C26" s="576"/>
      <c r="D26" s="601">
        <f>ROUND(D24*0.105,0)</f>
        <v>2097417</v>
      </c>
      <c r="E26" s="545"/>
      <c r="F26" s="545"/>
      <c r="G26" s="545"/>
      <c r="H26" s="545"/>
      <c r="I26" s="545"/>
      <c r="J26" s="545"/>
      <c r="K26" s="545"/>
      <c r="L26" s="545"/>
      <c r="M26" s="545"/>
      <c r="N26" s="545"/>
      <c r="O26" s="545"/>
      <c r="P26" s="545"/>
    </row>
    <row r="27" spans="1:16">
      <c r="A27" s="2">
        <v>9</v>
      </c>
      <c r="B27" s="603" t="s">
        <v>364</v>
      </c>
      <c r="C27" s="576"/>
      <c r="D27" s="604">
        <f>SUM(D24,D26)</f>
        <v>22072817</v>
      </c>
      <c r="E27" s="545"/>
      <c r="F27" s="545"/>
      <c r="G27" s="545"/>
      <c r="H27" s="545"/>
      <c r="I27" s="545"/>
      <c r="J27" s="545"/>
      <c r="K27" s="545"/>
      <c r="L27" s="545"/>
      <c r="M27" s="545"/>
      <c r="N27" s="545"/>
      <c r="O27" s="545"/>
      <c r="P27" s="545"/>
    </row>
    <row r="28" spans="1:16">
      <c r="A28" s="2">
        <v>10</v>
      </c>
      <c r="B28" s="27"/>
      <c r="C28" s="23"/>
      <c r="D28" s="598"/>
      <c r="E28" s="545"/>
      <c r="F28" s="545"/>
      <c r="G28" s="545"/>
      <c r="H28" s="545"/>
      <c r="I28" s="545"/>
      <c r="J28" s="545"/>
      <c r="K28" s="545"/>
      <c r="L28" s="545"/>
      <c r="M28" s="545"/>
      <c r="N28" s="545"/>
      <c r="O28" s="545"/>
      <c r="P28" s="545"/>
    </row>
    <row r="29" spans="1:16">
      <c r="A29" s="2">
        <v>11</v>
      </c>
      <c r="B29" s="605" t="s">
        <v>390</v>
      </c>
      <c r="C29" s="574"/>
      <c r="D29" s="606">
        <f>ROUND(D27/1000*D20,2)</f>
        <v>93368.02</v>
      </c>
      <c r="E29" s="545"/>
      <c r="F29" s="545"/>
      <c r="G29" s="545"/>
      <c r="H29" s="545"/>
      <c r="I29" s="545"/>
      <c r="J29" s="545"/>
      <c r="K29" s="545"/>
      <c r="L29" s="545"/>
      <c r="M29" s="545"/>
      <c r="N29" s="545"/>
      <c r="O29" s="545"/>
      <c r="P29" s="545"/>
    </row>
    <row r="30" spans="1:16">
      <c r="A30" s="2">
        <v>12</v>
      </c>
      <c r="B30" s="27"/>
      <c r="C30" s="23"/>
      <c r="D30" s="598"/>
      <c r="E30" s="545"/>
      <c r="F30" s="545"/>
      <c r="G30" s="545"/>
      <c r="H30" s="545"/>
      <c r="I30" s="545"/>
      <c r="J30" s="545"/>
      <c r="K30" s="545"/>
      <c r="L30" s="545"/>
      <c r="M30" s="545"/>
      <c r="N30" s="545"/>
      <c r="O30" s="545"/>
      <c r="P30" s="545"/>
    </row>
    <row r="31" spans="1:16">
      <c r="A31" s="2">
        <v>13</v>
      </c>
      <c r="B31" s="543" t="s">
        <v>365</v>
      </c>
      <c r="C31" s="23"/>
      <c r="D31" s="606">
        <f>D21</f>
        <v>51</v>
      </c>
      <c r="E31" s="545"/>
      <c r="F31" s="545"/>
      <c r="G31" s="545"/>
      <c r="H31" s="545"/>
      <c r="I31" s="545"/>
      <c r="J31" s="545"/>
      <c r="K31" s="545"/>
      <c r="L31" s="545"/>
      <c r="M31" s="545"/>
      <c r="N31" s="545"/>
      <c r="O31" s="545"/>
      <c r="P31" s="545"/>
    </row>
    <row r="32" spans="1:16" ht="15.75" thickBot="1">
      <c r="A32" s="2">
        <v>14</v>
      </c>
      <c r="B32" s="607" t="s">
        <v>366</v>
      </c>
      <c r="C32" s="575"/>
      <c r="D32" s="608">
        <f>SUM(D29,D31)</f>
        <v>93419.02</v>
      </c>
      <c r="E32" s="545"/>
      <c r="F32" s="545"/>
      <c r="G32" s="545"/>
      <c r="H32" s="545"/>
      <c r="I32" s="545"/>
      <c r="J32" s="545"/>
      <c r="K32" s="545"/>
      <c r="L32" s="545"/>
      <c r="M32" s="545"/>
      <c r="N32" s="545"/>
      <c r="O32" s="545"/>
      <c r="P32" s="545"/>
    </row>
    <row r="33" spans="1:16" ht="15.75" thickTop="1">
      <c r="A33" s="2">
        <v>15</v>
      </c>
      <c r="B33" s="609"/>
      <c r="C33" s="595"/>
      <c r="D33" s="596"/>
      <c r="E33" s="545"/>
      <c r="F33" s="545"/>
      <c r="G33" s="545"/>
      <c r="H33" s="545"/>
      <c r="I33" s="545"/>
      <c r="J33" s="545"/>
      <c r="K33" s="545"/>
      <c r="L33" s="545"/>
      <c r="M33" s="545"/>
      <c r="N33" s="545"/>
      <c r="O33" s="545"/>
      <c r="P33" s="545"/>
    </row>
    <row r="34" spans="1:16" ht="15.75" thickBot="1">
      <c r="A34" s="4"/>
      <c r="B34" s="610"/>
      <c r="C34" s="611"/>
      <c r="D34" s="612"/>
      <c r="E34" s="325"/>
      <c r="F34" s="325"/>
      <c r="G34" s="325"/>
      <c r="H34" s="325"/>
      <c r="I34" s="325"/>
      <c r="J34" s="325"/>
      <c r="K34" s="325"/>
      <c r="L34" s="325"/>
      <c r="M34" s="325"/>
      <c r="N34" s="325"/>
      <c r="O34" s="325"/>
      <c r="P34" s="325"/>
    </row>
    <row r="35" spans="1:16">
      <c r="A35" s="324"/>
      <c r="B35" s="6"/>
    </row>
    <row r="36" spans="1:16">
      <c r="A36" s="6"/>
      <c r="B36" s="6"/>
      <c r="C36" s="6"/>
      <c r="D36" s="6"/>
      <c r="E36" s="6"/>
      <c r="F36" s="6"/>
      <c r="G36" s="6"/>
    </row>
    <row r="37" spans="1:16">
      <c r="A37" s="6"/>
      <c r="B37" s="6"/>
      <c r="C37" s="6"/>
      <c r="D37" s="6"/>
      <c r="E37" s="6"/>
      <c r="F37" s="6"/>
      <c r="G37" s="6"/>
    </row>
    <row r="38" spans="1:16">
      <c r="A38" s="6"/>
      <c r="B38" s="6"/>
      <c r="C38" s="6"/>
      <c r="D38" s="6"/>
      <c r="E38" s="6"/>
      <c r="F38" s="6"/>
      <c r="G38" s="6"/>
    </row>
    <row r="39" spans="1:16">
      <c r="A39" s="6"/>
      <c r="B39" s="6"/>
      <c r="C39" s="6"/>
      <c r="D39" s="6"/>
      <c r="E39" s="6"/>
      <c r="F39" s="6"/>
      <c r="G39" s="6"/>
    </row>
    <row r="40" spans="1:16">
      <c r="A40" s="6"/>
      <c r="B40" s="6"/>
      <c r="C40" s="6"/>
      <c r="D40" s="6"/>
      <c r="E40" s="6"/>
      <c r="F40" s="6"/>
      <c r="G40" s="6"/>
    </row>
  </sheetData>
  <customSheetViews>
    <customSheetView guid="{0051487E-A47C-49AA-8AE8-FEF96291A55A}">
      <selection activeCell="A7" sqref="A7"/>
      <pageMargins left="0.5" right="0.5" top="0.5" bottom="0.5" header="0" footer="0.25"/>
      <pageSetup orientation="landscape" r:id="rId1"/>
      <headerFooter>
        <oddFooter>&amp;R&amp;A</oddFooter>
      </headerFooter>
    </customSheetView>
    <customSheetView guid="{26C2B9FB-9705-4145-BB97-54F01A23C960}" showPageBreaks="1">
      <selection activeCell="A7" sqref="A7"/>
      <pageMargins left="0.5" right="0.5" top="0.5" bottom="0.5" header="0" footer="0.25"/>
      <pageSetup orientation="landscape" r:id="rId2"/>
      <headerFooter>
        <oddFooter>&amp;R&amp;A</oddFooter>
      </headerFooter>
    </customSheetView>
    <customSheetView guid="{8AF88CFF-9E20-4B3D-822E-6CE96CE91088}">
      <pageMargins left="0.5" right="0.5" top="0.5" bottom="0.5" header="0" footer="0.25"/>
      <pageSetup orientation="landscape" r:id="rId3"/>
      <headerFooter>
        <oddFooter>&amp;R&amp;A</oddFooter>
      </headerFooter>
    </customSheetView>
    <customSheetView guid="{FBC3897D-7A4F-424C-9ED3-F4BA70FDA2B6}">
      <pageMargins left="0.5" right="0.5" top="0.5" bottom="0.5" header="0" footer="0.25"/>
      <pageSetup orientation="landscape" r:id="rId4"/>
      <headerFooter>
        <oddFooter>&amp;R&amp;A</oddFooter>
      </headerFooter>
    </customSheetView>
    <customSheetView guid="{828D621A-F75D-45EA-97F8-7DEC174B4676}" showPageBreaks="1">
      <pageMargins left="0.5" right="0.5" top="0.5" bottom="0.5" header="0" footer="0.25"/>
      <pageSetup orientation="landscape" r:id="rId5"/>
      <headerFooter>
        <oddFooter>&amp;R&amp;A</oddFooter>
      </headerFooter>
    </customSheetView>
    <customSheetView guid="{19E76F77-5FD4-4699-96C7-35DD0D021D5C}" showPageBreaks="1">
      <selection activeCell="A7" sqref="A7"/>
      <pageMargins left="0.5" right="0.5" top="0.5" bottom="0.5" header="0" footer="0.25"/>
      <pageSetup orientation="landscape" r:id="rId6"/>
      <headerFooter>
        <oddFooter>&amp;R&amp;A</oddFooter>
      </headerFooter>
    </customSheetView>
    <customSheetView guid="{9F9B7EE8-1B10-4082-AFCC-397EDBABAFD3}">
      <selection activeCell="A7" sqref="A7"/>
      <pageMargins left="0.5" right="0.5" top="0.5" bottom="0.5" header="0" footer="0.25"/>
      <pageSetup orientation="landscape" r:id="rId7"/>
      <headerFooter>
        <oddFooter>&amp;R&amp;A</oddFooter>
      </headerFooter>
    </customSheetView>
  </customSheetViews>
  <mergeCells count="3">
    <mergeCell ref="A17:A18"/>
    <mergeCell ref="B17:B18"/>
    <mergeCell ref="A11:G14"/>
  </mergeCells>
  <pageMargins left="0.5" right="0.5" top="0.5" bottom="0.5" header="0" footer="0.25"/>
  <pageSetup scale="90" orientation="landscape" r:id="rId8"/>
  <headerFooter>
    <oddFooter>&amp;R&amp;A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8">
    <pageSetUpPr fitToPage="1"/>
  </sheetPr>
  <dimension ref="A1:P45"/>
  <sheetViews>
    <sheetView zoomScaleNormal="100" workbookViewId="0">
      <selection activeCell="F20" sqref="F20"/>
    </sheetView>
  </sheetViews>
  <sheetFormatPr defaultRowHeight="15"/>
  <cols>
    <col min="1" max="1" width="5.42578125" customWidth="1"/>
    <col min="2" max="2" width="23.85546875" customWidth="1"/>
    <col min="3" max="3" width="12.7109375" customWidth="1"/>
    <col min="4" max="4" width="16.85546875" bestFit="1" customWidth="1"/>
  </cols>
  <sheetData>
    <row r="1" spans="1:16">
      <c r="A1" s="1" t="s">
        <v>0</v>
      </c>
    </row>
    <row r="2" spans="1:16">
      <c r="A2" t="s">
        <v>175</v>
      </c>
    </row>
    <row r="3" spans="1:16">
      <c r="A3" t="s">
        <v>2</v>
      </c>
    </row>
    <row r="4" spans="1:16">
      <c r="A4" t="s">
        <v>21</v>
      </c>
    </row>
    <row r="5" spans="1:16">
      <c r="A5" t="s">
        <v>3</v>
      </c>
    </row>
    <row r="7" spans="1:16">
      <c r="A7" t="s">
        <v>385</v>
      </c>
    </row>
    <row r="8" spans="1:16">
      <c r="A8" s="544" t="s">
        <v>387</v>
      </c>
    </row>
    <row r="10" spans="1:16">
      <c r="A10" s="587" t="s">
        <v>386</v>
      </c>
    </row>
    <row r="11" spans="1:16" ht="15" customHeight="1">
      <c r="A11" s="715" t="s">
        <v>423</v>
      </c>
      <c r="B11" s="715"/>
      <c r="C11" s="715"/>
      <c r="D11" s="715"/>
      <c r="E11" s="715"/>
      <c r="F11" s="715"/>
      <c r="G11" s="715"/>
      <c r="H11" s="715"/>
      <c r="I11" s="715"/>
      <c r="J11" s="715"/>
      <c r="K11" s="715"/>
      <c r="L11" s="715"/>
      <c r="M11" s="715"/>
      <c r="N11" s="715"/>
      <c r="O11" s="573"/>
      <c r="P11" s="573"/>
    </row>
    <row r="12" spans="1:16">
      <c r="A12" s="715"/>
      <c r="B12" s="715"/>
      <c r="C12" s="715"/>
      <c r="D12" s="715"/>
      <c r="E12" s="715"/>
      <c r="F12" s="715"/>
      <c r="G12" s="715"/>
      <c r="H12" s="715"/>
      <c r="I12" s="715"/>
      <c r="J12" s="715"/>
      <c r="K12" s="715"/>
      <c r="L12" s="715"/>
      <c r="M12" s="715"/>
      <c r="N12" s="715"/>
      <c r="O12" s="573"/>
      <c r="P12" s="573"/>
    </row>
    <row r="13" spans="1:16">
      <c r="A13" s="715"/>
      <c r="B13" s="715"/>
      <c r="C13" s="715"/>
      <c r="D13" s="715"/>
      <c r="E13" s="715"/>
      <c r="F13" s="715"/>
      <c r="G13" s="715"/>
      <c r="H13" s="715"/>
      <c r="I13" s="715"/>
      <c r="J13" s="715"/>
      <c r="K13" s="715"/>
      <c r="L13" s="715"/>
      <c r="M13" s="715"/>
      <c r="N13" s="715"/>
      <c r="O13" s="573"/>
      <c r="P13" s="573"/>
    </row>
    <row r="14" spans="1:16">
      <c r="A14" s="715"/>
      <c r="B14" s="715"/>
      <c r="C14" s="715"/>
      <c r="D14" s="715"/>
      <c r="E14" s="715"/>
      <c r="F14" s="715"/>
      <c r="G14" s="715"/>
      <c r="H14" s="715"/>
      <c r="I14" s="715"/>
      <c r="J14" s="715"/>
      <c r="K14" s="715"/>
      <c r="L14" s="715"/>
      <c r="M14" s="715"/>
      <c r="N14" s="715"/>
      <c r="O14" s="573"/>
      <c r="P14" s="573"/>
    </row>
    <row r="15" spans="1:16">
      <c r="A15" s="715"/>
      <c r="B15" s="715"/>
      <c r="C15" s="715"/>
      <c r="D15" s="715"/>
      <c r="E15" s="715"/>
      <c r="F15" s="715"/>
      <c r="G15" s="715"/>
      <c r="H15" s="715"/>
      <c r="I15" s="715"/>
      <c r="J15" s="715"/>
      <c r="K15" s="715"/>
      <c r="L15" s="715"/>
      <c r="M15" s="715"/>
      <c r="N15" s="715"/>
      <c r="O15" s="573"/>
      <c r="P15" s="573"/>
    </row>
    <row r="16" spans="1:16">
      <c r="G16" s="545"/>
      <c r="H16" s="545"/>
      <c r="I16" s="545"/>
      <c r="J16" s="545"/>
      <c r="K16" s="545"/>
      <c r="L16" s="545"/>
      <c r="M16" s="545"/>
      <c r="N16" s="545"/>
      <c r="O16" s="545"/>
      <c r="P16" s="545"/>
    </row>
    <row r="17" spans="1:16">
      <c r="G17" s="545"/>
      <c r="H17" s="545"/>
      <c r="I17" s="545"/>
      <c r="J17" s="545"/>
      <c r="K17" s="545"/>
      <c r="L17" s="545"/>
      <c r="M17" s="545"/>
      <c r="N17" s="545"/>
      <c r="O17" s="545"/>
      <c r="P17" s="545"/>
    </row>
    <row r="18" spans="1:16">
      <c r="G18" s="545"/>
      <c r="H18" s="545"/>
      <c r="I18" s="545"/>
      <c r="J18" s="545"/>
      <c r="K18" s="545"/>
      <c r="L18" s="545"/>
      <c r="M18" s="545"/>
      <c r="N18" s="545"/>
      <c r="O18" s="545"/>
      <c r="P18" s="545"/>
    </row>
    <row r="19" spans="1:16">
      <c r="G19" s="545"/>
      <c r="H19" s="545"/>
      <c r="I19" s="545"/>
      <c r="J19" s="545"/>
      <c r="K19" s="545"/>
      <c r="L19" s="545"/>
      <c r="M19" s="545"/>
      <c r="N19" s="545"/>
      <c r="O19" s="545"/>
      <c r="P19" s="545"/>
    </row>
    <row r="20" spans="1:16">
      <c r="G20" s="545"/>
      <c r="H20" s="545"/>
      <c r="I20" s="545"/>
      <c r="J20" s="545"/>
      <c r="K20" s="545"/>
      <c r="L20" s="545"/>
      <c r="M20" s="545"/>
      <c r="N20" s="545"/>
      <c r="O20" s="545"/>
      <c r="P20" s="545"/>
    </row>
    <row r="21" spans="1:16">
      <c r="G21" s="545"/>
      <c r="H21" s="545"/>
      <c r="I21" s="545"/>
      <c r="J21" s="545"/>
      <c r="K21" s="545"/>
      <c r="L21" s="545"/>
      <c r="M21" s="545"/>
      <c r="N21" s="545"/>
      <c r="O21" s="545"/>
      <c r="P21" s="545"/>
    </row>
    <row r="22" spans="1:16">
      <c r="G22" s="545"/>
      <c r="H22" s="545"/>
      <c r="I22" s="545"/>
      <c r="J22" s="545"/>
      <c r="K22" s="545"/>
      <c r="L22" s="545"/>
      <c r="M22" s="545"/>
      <c r="N22" s="545"/>
      <c r="O22" s="545"/>
      <c r="P22" s="545"/>
    </row>
    <row r="23" spans="1:16">
      <c r="G23" s="545"/>
      <c r="H23" s="545"/>
      <c r="I23" s="545"/>
      <c r="J23" s="545"/>
      <c r="K23" s="545"/>
      <c r="L23" s="545"/>
      <c r="M23" s="545"/>
      <c r="N23" s="545"/>
      <c r="O23" s="545"/>
      <c r="P23" s="545"/>
    </row>
    <row r="24" spans="1:16">
      <c r="G24" s="545"/>
      <c r="H24" s="545"/>
      <c r="I24" s="545"/>
      <c r="J24" s="545"/>
      <c r="K24" s="545"/>
      <c r="L24" s="545"/>
      <c r="M24" s="545"/>
      <c r="N24" s="545"/>
      <c r="O24" s="545"/>
      <c r="P24" s="545"/>
    </row>
    <row r="25" spans="1:16">
      <c r="G25" s="545"/>
      <c r="H25" s="545"/>
      <c r="I25" s="545"/>
      <c r="J25" s="545"/>
      <c r="K25" s="545"/>
      <c r="L25" s="545"/>
      <c r="M25" s="545"/>
      <c r="N25" s="545"/>
      <c r="O25" s="545"/>
      <c r="P25" s="545"/>
    </row>
    <row r="26" spans="1:16">
      <c r="G26" s="545"/>
      <c r="H26" s="545"/>
      <c r="I26" s="545"/>
      <c r="J26" s="545"/>
      <c r="K26" s="545"/>
      <c r="L26" s="545"/>
      <c r="M26" s="545"/>
      <c r="N26" s="545"/>
      <c r="O26" s="545"/>
      <c r="P26" s="545"/>
    </row>
    <row r="27" spans="1:16">
      <c r="G27" s="545"/>
      <c r="H27" s="545"/>
      <c r="I27" s="545"/>
      <c r="J27" s="545"/>
      <c r="K27" s="545"/>
      <c r="L27" s="545"/>
      <c r="M27" s="545"/>
      <c r="N27" s="545"/>
      <c r="O27" s="545"/>
      <c r="P27" s="545"/>
    </row>
    <row r="28" spans="1:16">
      <c r="G28" s="545"/>
      <c r="H28" s="545"/>
      <c r="I28" s="545"/>
      <c r="J28" s="545"/>
      <c r="K28" s="545"/>
      <c r="L28" s="545"/>
      <c r="M28" s="545"/>
      <c r="N28" s="545"/>
      <c r="O28" s="545"/>
      <c r="P28" s="545"/>
    </row>
    <row r="29" spans="1:16">
      <c r="G29" s="545"/>
      <c r="H29" s="545"/>
      <c r="I29" s="545"/>
      <c r="J29" s="545"/>
      <c r="K29" s="545"/>
      <c r="L29" s="545"/>
      <c r="M29" s="545"/>
      <c r="N29" s="545"/>
      <c r="O29" s="545"/>
      <c r="P29" s="545"/>
    </row>
    <row r="30" spans="1:16">
      <c r="G30" s="545"/>
      <c r="H30" s="545"/>
      <c r="I30" s="545"/>
      <c r="J30" s="545"/>
      <c r="K30" s="545"/>
      <c r="L30" s="545"/>
      <c r="M30" s="545"/>
      <c r="N30" s="545"/>
      <c r="O30" s="545"/>
      <c r="P30" s="545"/>
    </row>
    <row r="31" spans="1:16">
      <c r="G31" s="545"/>
      <c r="H31" s="545"/>
      <c r="I31" s="545"/>
      <c r="J31" s="545"/>
      <c r="K31" s="545"/>
      <c r="L31" s="545"/>
      <c r="M31" s="545"/>
      <c r="N31" s="545"/>
      <c r="O31" s="545"/>
      <c r="P31" s="545"/>
    </row>
    <row r="32" spans="1:16" s="325" customFormat="1">
      <c r="A32"/>
      <c r="B32"/>
      <c r="C32"/>
      <c r="D32"/>
      <c r="E32"/>
      <c r="F32"/>
    </row>
    <row r="34" spans="1:2">
      <c r="A34" s="324"/>
      <c r="B34" s="6"/>
    </row>
    <row r="35" spans="1:2">
      <c r="A35" s="324"/>
      <c r="B35" s="6"/>
    </row>
    <row r="36" spans="1:2">
      <c r="A36" s="324"/>
      <c r="B36" s="6"/>
    </row>
    <row r="37" spans="1:2">
      <c r="A37" s="6"/>
      <c r="B37" s="6"/>
    </row>
    <row r="38" spans="1:2">
      <c r="A38" s="6"/>
      <c r="B38" s="6"/>
    </row>
    <row r="39" spans="1:2">
      <c r="A39" s="6"/>
      <c r="B39" s="6"/>
    </row>
    <row r="40" spans="1:2">
      <c r="A40" s="6"/>
      <c r="B40" s="6"/>
    </row>
    <row r="41" spans="1:2">
      <c r="A41" s="6"/>
      <c r="B41" s="6"/>
    </row>
    <row r="42" spans="1:2">
      <c r="A42" s="6"/>
      <c r="B42" s="6"/>
    </row>
    <row r="43" spans="1:2">
      <c r="A43" s="6"/>
      <c r="B43" s="6"/>
    </row>
    <row r="44" spans="1:2">
      <c r="B44" s="6"/>
    </row>
    <row r="45" spans="1:2">
      <c r="B45" s="6"/>
    </row>
  </sheetData>
  <customSheetViews>
    <customSheetView guid="{0051487E-A47C-49AA-8AE8-FEF96291A55A}" fitToPage="1">
      <selection activeCell="B25" sqref="B25"/>
      <pageMargins left="0.5" right="0.5" top="0.5" bottom="0.5" header="0" footer="0.25"/>
      <pageSetup scale="73" orientation="landscape" r:id="rId1"/>
      <headerFooter>
        <oddFooter>&amp;R&amp;A</oddFooter>
      </headerFooter>
    </customSheetView>
    <customSheetView guid="{26C2B9FB-9705-4145-BB97-54F01A23C960}" showPageBreaks="1" fitToPage="1">
      <selection activeCell="B25" sqref="B25"/>
      <pageMargins left="0.5" right="0.5" top="0.5" bottom="0.5" header="0" footer="0.25"/>
      <pageSetup scale="73" orientation="landscape" r:id="rId2"/>
      <headerFooter>
        <oddFooter>&amp;R&amp;A</oddFooter>
      </headerFooter>
    </customSheetView>
    <customSheetView guid="{8AF88CFF-9E20-4B3D-822E-6CE96CE91088}" fitToPage="1">
      <selection activeCell="B25" sqref="B25"/>
      <pageMargins left="0.5" right="0.5" top="0.5" bottom="0.5" header="0" footer="0.25"/>
      <pageSetup scale="73" orientation="landscape" r:id="rId3"/>
      <headerFooter>
        <oddFooter>&amp;R&amp;A</oddFooter>
      </headerFooter>
    </customSheetView>
    <customSheetView guid="{FBC3897D-7A4F-424C-9ED3-F4BA70FDA2B6}" fitToPage="1">
      <selection activeCell="B25" sqref="B25"/>
      <pageMargins left="0.5" right="0.5" top="0.5" bottom="0.5" header="0" footer="0.25"/>
      <pageSetup scale="73" orientation="landscape" r:id="rId4"/>
      <headerFooter>
        <oddFooter>&amp;R&amp;A</oddFooter>
      </headerFooter>
    </customSheetView>
    <customSheetView guid="{828D621A-F75D-45EA-97F8-7DEC174B4676}" showPageBreaks="1" fitToPage="1">
      <pageMargins left="0.5" right="0.5" top="0.5" bottom="0.5" header="0" footer="0.25"/>
      <pageSetup scale="73" orientation="landscape" r:id="rId5"/>
      <headerFooter>
        <oddFooter>&amp;R&amp;A</oddFooter>
      </headerFooter>
    </customSheetView>
    <customSheetView guid="{19E76F77-5FD4-4699-96C7-35DD0D021D5C}" showPageBreaks="1">
      <selection activeCell="A2" sqref="A2"/>
      <pageMargins left="0.5" right="0.5" top="0.5" bottom="0.5" header="0" footer="0.25"/>
      <pageSetup orientation="landscape" r:id="rId6"/>
      <headerFooter>
        <oddFooter>&amp;R&amp;A</oddFooter>
      </headerFooter>
    </customSheetView>
    <customSheetView guid="{9F9B7EE8-1B10-4082-AFCC-397EDBABAFD3}" fitToPage="1">
      <selection activeCell="B25" sqref="B25"/>
      <pageMargins left="0.5" right="0.5" top="0.5" bottom="0.5" header="0" footer="0.25"/>
      <pageSetup scale="73" orientation="landscape" r:id="rId7"/>
      <headerFooter>
        <oddFooter>&amp;R&amp;A</oddFooter>
      </headerFooter>
    </customSheetView>
  </customSheetViews>
  <mergeCells count="1">
    <mergeCell ref="A11:N15"/>
  </mergeCells>
  <pageMargins left="0.5" right="0.5" top="0.5" bottom="0.5" header="0" footer="0.25"/>
  <pageSetup scale="84" orientation="landscape" r:id="rId8"/>
  <headerFooter>
    <oddFooter>&amp;R&amp;A</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9"/>
  <dimension ref="A1:F34"/>
  <sheetViews>
    <sheetView zoomScaleNormal="100" workbookViewId="0">
      <selection activeCell="A7" sqref="A7:F9"/>
    </sheetView>
  </sheetViews>
  <sheetFormatPr defaultRowHeight="15"/>
  <cols>
    <col min="1" max="6" width="20.7109375" customWidth="1"/>
  </cols>
  <sheetData>
    <row r="1" spans="1:6">
      <c r="A1" s="1" t="s">
        <v>0</v>
      </c>
    </row>
    <row r="2" spans="1:6">
      <c r="A2" t="s">
        <v>175</v>
      </c>
    </row>
    <row r="3" spans="1:6">
      <c r="A3" t="s">
        <v>2</v>
      </c>
    </row>
    <row r="4" spans="1:6">
      <c r="A4" t="s">
        <v>22</v>
      </c>
    </row>
    <row r="5" spans="1:6">
      <c r="A5" t="s">
        <v>3</v>
      </c>
    </row>
    <row r="6" spans="1:6">
      <c r="A6" s="101"/>
      <c r="B6" s="101"/>
      <c r="C6" s="101"/>
      <c r="D6" s="102"/>
      <c r="E6" s="101"/>
      <c r="F6" s="103"/>
    </row>
    <row r="7" spans="1:6">
      <c r="A7" s="717" t="s">
        <v>419</v>
      </c>
      <c r="B7" s="718"/>
      <c r="C7" s="718"/>
      <c r="D7" s="718"/>
      <c r="E7" s="718"/>
      <c r="F7" s="718"/>
    </row>
    <row r="8" spans="1:6">
      <c r="A8" s="718"/>
      <c r="B8" s="718"/>
      <c r="C8" s="718"/>
      <c r="D8" s="718"/>
      <c r="E8" s="718"/>
      <c r="F8" s="718"/>
    </row>
    <row r="9" spans="1:6">
      <c r="A9" s="718"/>
      <c r="B9" s="718"/>
      <c r="C9" s="718"/>
      <c r="D9" s="718"/>
      <c r="E9" s="718"/>
      <c r="F9" s="718"/>
    </row>
    <row r="10" spans="1:6">
      <c r="A10" s="98"/>
      <c r="B10" s="23"/>
      <c r="C10" s="23"/>
      <c r="D10" s="23"/>
      <c r="E10" s="23"/>
      <c r="F10" s="98"/>
    </row>
    <row r="11" spans="1:6">
      <c r="A11" s="98"/>
      <c r="B11" s="23"/>
      <c r="C11" s="23"/>
      <c r="D11" s="23"/>
      <c r="E11" s="23"/>
      <c r="F11" s="98"/>
    </row>
    <row r="12" spans="1:6">
      <c r="A12" s="98"/>
      <c r="B12" s="23"/>
      <c r="C12" s="23"/>
      <c r="D12" s="23"/>
      <c r="E12" s="23"/>
      <c r="F12" s="98"/>
    </row>
    <row r="13" spans="1:6">
      <c r="A13" s="98"/>
      <c r="B13" s="23"/>
      <c r="C13" s="23"/>
      <c r="D13" s="23"/>
      <c r="E13" s="23"/>
      <c r="F13" s="98"/>
    </row>
    <row r="14" spans="1:6">
      <c r="A14" s="98"/>
      <c r="B14" s="23"/>
      <c r="C14" s="23"/>
      <c r="D14" s="23"/>
      <c r="E14" s="23"/>
      <c r="F14" s="98"/>
    </row>
    <row r="15" spans="1:6">
      <c r="A15" s="98"/>
      <c r="B15" s="23"/>
      <c r="C15" s="23"/>
      <c r="D15" s="23"/>
      <c r="E15" s="23"/>
      <c r="F15" s="98"/>
    </row>
    <row r="16" spans="1:6">
      <c r="A16" s="98"/>
      <c r="B16" s="23"/>
      <c r="C16" s="23"/>
      <c r="D16" s="23"/>
      <c r="E16" s="23"/>
      <c r="F16" s="98"/>
    </row>
    <row r="17" spans="1:6">
      <c r="A17" s="98"/>
      <c r="B17" s="23"/>
      <c r="C17" s="23"/>
      <c r="D17" s="23"/>
      <c r="E17" s="23"/>
      <c r="F17" s="98"/>
    </row>
    <row r="18" spans="1:6">
      <c r="A18" s="98"/>
      <c r="B18" s="23"/>
      <c r="C18" s="23"/>
      <c r="D18" s="23"/>
      <c r="E18" s="23"/>
      <c r="F18" s="98"/>
    </row>
    <row r="19" spans="1:6">
      <c r="A19" s="98"/>
      <c r="B19" s="23"/>
      <c r="C19" s="23"/>
      <c r="D19" s="23"/>
      <c r="E19" s="23"/>
      <c r="F19" s="98"/>
    </row>
    <row r="20" spans="1:6">
      <c r="A20" s="98"/>
      <c r="B20" s="23"/>
      <c r="C20" s="23"/>
      <c r="D20" s="23"/>
      <c r="E20" s="23"/>
      <c r="F20" s="98"/>
    </row>
    <row r="21" spans="1:6">
      <c r="A21" s="98"/>
      <c r="B21" s="23"/>
      <c r="C21" s="23"/>
      <c r="D21" s="23"/>
      <c r="E21" s="23"/>
      <c r="F21" s="98"/>
    </row>
    <row r="22" spans="1:6">
      <c r="A22" s="98"/>
      <c r="B22" s="23"/>
      <c r="C22" s="23"/>
      <c r="D22" s="23"/>
      <c r="E22" s="23"/>
      <c r="F22" s="98"/>
    </row>
    <row r="23" spans="1:6">
      <c r="A23" s="98"/>
      <c r="B23" s="23"/>
      <c r="C23" s="23"/>
      <c r="D23" s="23"/>
      <c r="E23" s="23"/>
      <c r="F23" s="98"/>
    </row>
    <row r="24" spans="1:6">
      <c r="A24" s="98"/>
      <c r="B24" s="23"/>
      <c r="C24" s="23"/>
      <c r="D24" s="23"/>
      <c r="E24" s="23"/>
      <c r="F24" s="98"/>
    </row>
    <row r="25" spans="1:6">
      <c r="A25" s="98"/>
      <c r="B25" s="23"/>
      <c r="C25" s="23"/>
      <c r="D25" s="23"/>
      <c r="E25" s="23"/>
      <c r="F25" s="98"/>
    </row>
    <row r="26" spans="1:6">
      <c r="A26" s="98"/>
      <c r="B26" s="23"/>
      <c r="C26" s="23"/>
      <c r="D26" s="23"/>
      <c r="E26" s="23"/>
      <c r="F26" s="98"/>
    </row>
    <row r="27" spans="1:6">
      <c r="A27" s="23"/>
      <c r="B27" s="23"/>
      <c r="C27" s="23"/>
      <c r="D27" s="23"/>
      <c r="E27" s="23"/>
      <c r="F27" s="98"/>
    </row>
    <row r="28" spans="1:6">
      <c r="A28" s="23"/>
      <c r="B28" s="23"/>
      <c r="C28" s="23"/>
      <c r="D28" s="23"/>
      <c r="E28" s="23"/>
      <c r="F28" s="98"/>
    </row>
    <row r="29" spans="1:6">
      <c r="A29" s="23"/>
      <c r="B29" s="23"/>
      <c r="C29" s="23"/>
      <c r="D29" s="23"/>
      <c r="E29" s="23"/>
      <c r="F29" s="98"/>
    </row>
    <row r="30" spans="1:6">
      <c r="A30" s="23"/>
      <c r="B30" s="23"/>
      <c r="C30" s="23"/>
      <c r="D30" s="23"/>
      <c r="E30" s="23"/>
      <c r="F30" s="98"/>
    </row>
    <row r="31" spans="1:6">
      <c r="A31" s="23"/>
      <c r="B31" s="23"/>
      <c r="C31" s="23"/>
      <c r="D31" s="23"/>
      <c r="E31" s="23"/>
      <c r="F31" s="98"/>
    </row>
    <row r="32" spans="1:6">
      <c r="A32" s="23"/>
      <c r="B32" s="23"/>
      <c r="C32" s="23"/>
      <c r="D32" s="23"/>
      <c r="E32" s="23"/>
      <c r="F32" s="98"/>
    </row>
    <row r="33" spans="1:6">
      <c r="A33" s="23"/>
      <c r="B33" s="23"/>
      <c r="C33" s="23"/>
      <c r="D33" s="23"/>
      <c r="E33" s="23"/>
      <c r="F33" s="98"/>
    </row>
    <row r="34" spans="1:6">
      <c r="A34" s="23"/>
      <c r="B34" s="23"/>
      <c r="C34" s="23"/>
      <c r="D34" s="23"/>
      <c r="E34" s="23"/>
      <c r="F34" s="98"/>
    </row>
  </sheetData>
  <customSheetViews>
    <customSheetView guid="{0051487E-A47C-49AA-8AE8-FEF96291A55A}">
      <selection activeCell="D16" sqref="D16"/>
      <pageMargins left="0.5" right="0.5" top="0.5" bottom="0.5" header="0" footer="0.25"/>
      <pageSetup orientation="landscape" r:id="rId1"/>
      <headerFooter>
        <oddFooter>&amp;R&amp;A</oddFooter>
      </headerFooter>
    </customSheetView>
    <customSheetView guid="{26C2B9FB-9705-4145-BB97-54F01A23C960}" showPageBreaks="1">
      <selection activeCell="D16" sqref="D16"/>
      <pageMargins left="0.5" right="0.5" top="0.5" bottom="0.5" header="0" footer="0.25"/>
      <pageSetup orientation="landscape" r:id="rId2"/>
      <headerFooter>
        <oddFooter>&amp;R&amp;A</oddFooter>
      </headerFooter>
    </customSheetView>
    <customSheetView guid="{8AF88CFF-9E20-4B3D-822E-6CE96CE91088}">
      <selection activeCell="D16" sqref="D16"/>
      <pageMargins left="0.5" right="0.5" top="0.5" bottom="0.5" header="0" footer="0.25"/>
      <pageSetup orientation="landscape" r:id="rId3"/>
      <headerFooter>
        <oddFooter>&amp;R&amp;A</oddFooter>
      </headerFooter>
    </customSheetView>
    <customSheetView guid="{FBC3897D-7A4F-424C-9ED3-F4BA70FDA2B6}">
      <selection activeCell="D16" sqref="D16"/>
      <pageMargins left="0.5" right="0.5" top="0.5" bottom="0.5" header="0" footer="0.25"/>
      <pageSetup orientation="landscape" r:id="rId4"/>
      <headerFooter>
        <oddFooter>&amp;R&amp;A</oddFooter>
      </headerFooter>
    </customSheetView>
    <customSheetView guid="{828D621A-F75D-45EA-97F8-7DEC174B4676}" showPageBreaks="1">
      <pageMargins left="0.5" right="0.5" top="0.5" bottom="0.5" header="0" footer="0.25"/>
      <pageSetup orientation="landscape" r:id="rId5"/>
      <headerFooter>
        <oddFooter>&amp;R&amp;A</oddFooter>
      </headerFooter>
    </customSheetView>
    <customSheetView guid="{19E76F77-5FD4-4699-96C7-35DD0D021D5C}" showPageBreaks="1">
      <selection activeCell="D16" sqref="D16"/>
      <pageMargins left="0.5" right="0.5" top="0.5" bottom="0.5" header="0" footer="0.25"/>
      <pageSetup orientation="landscape" r:id="rId6"/>
      <headerFooter>
        <oddFooter>&amp;R&amp;A</oddFooter>
      </headerFooter>
    </customSheetView>
    <customSheetView guid="{9F9B7EE8-1B10-4082-AFCC-397EDBABAFD3}">
      <selection activeCell="D16" sqref="D16"/>
      <pageMargins left="0.5" right="0.5" top="0.5" bottom="0.5" header="0" footer="0.25"/>
      <pageSetup orientation="landscape" r:id="rId7"/>
      <headerFooter>
        <oddFooter>&amp;R&amp;A</oddFooter>
      </headerFooter>
    </customSheetView>
  </customSheetViews>
  <mergeCells count="1">
    <mergeCell ref="A7:F9"/>
  </mergeCells>
  <pageMargins left="0.5" right="0.5" top="0.5" bottom="0.5" header="0" footer="0.25"/>
  <pageSetup orientation="landscape" r:id="rId8"/>
  <headerFooter>
    <oddFooter>&amp;R&amp;A</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0"/>
  <dimension ref="A1:G34"/>
  <sheetViews>
    <sheetView zoomScaleNormal="100" workbookViewId="0"/>
  </sheetViews>
  <sheetFormatPr defaultRowHeight="15"/>
  <cols>
    <col min="1" max="1" width="5.42578125" customWidth="1"/>
    <col min="2" max="2" width="8.28515625" customWidth="1"/>
    <col min="3" max="3" width="32.42578125" customWidth="1"/>
    <col min="4" max="4" width="12.85546875" customWidth="1"/>
    <col min="5" max="7" width="22.42578125" customWidth="1"/>
  </cols>
  <sheetData>
    <row r="1" spans="1:7">
      <c r="A1" s="1" t="s">
        <v>0</v>
      </c>
      <c r="B1" s="1"/>
    </row>
    <row r="2" spans="1:7">
      <c r="A2" t="s">
        <v>175</v>
      </c>
    </row>
    <row r="3" spans="1:7">
      <c r="A3" t="s">
        <v>2</v>
      </c>
    </row>
    <row r="4" spans="1:7">
      <c r="A4" t="s">
        <v>23</v>
      </c>
    </row>
    <row r="5" spans="1:7">
      <c r="A5" t="s">
        <v>3</v>
      </c>
    </row>
    <row r="6" spans="1:7">
      <c r="A6" s="97"/>
      <c r="B6" s="97"/>
      <c r="C6" s="97"/>
      <c r="D6" s="97"/>
      <c r="E6" s="100"/>
      <c r="F6" s="97"/>
      <c r="G6" s="98"/>
    </row>
    <row r="7" spans="1:7">
      <c r="A7" s="701" t="s">
        <v>341</v>
      </c>
      <c r="B7" s="702"/>
      <c r="C7" s="702"/>
      <c r="D7" s="702"/>
      <c r="E7" s="702"/>
      <c r="F7" s="702"/>
      <c r="G7" s="702"/>
    </row>
    <row r="8" spans="1:7">
      <c r="A8" s="98"/>
      <c r="B8" s="98"/>
      <c r="C8" s="23"/>
      <c r="D8" s="23"/>
      <c r="E8" s="23"/>
      <c r="F8" s="23"/>
      <c r="G8" s="98"/>
    </row>
    <row r="9" spans="1:7">
      <c r="A9" s="98"/>
      <c r="B9" s="98"/>
      <c r="C9" s="23"/>
      <c r="D9" s="23"/>
      <c r="E9" s="23"/>
      <c r="F9" s="23"/>
      <c r="G9" s="98"/>
    </row>
    <row r="10" spans="1:7">
      <c r="A10" s="98"/>
      <c r="B10" s="98"/>
      <c r="C10" s="23"/>
      <c r="D10" s="23"/>
      <c r="E10" s="23"/>
      <c r="F10" s="23"/>
      <c r="G10" s="98"/>
    </row>
    <row r="11" spans="1:7">
      <c r="A11" s="98"/>
      <c r="B11" s="98"/>
      <c r="C11" s="23"/>
      <c r="D11" s="23"/>
      <c r="E11" s="23"/>
      <c r="F11" s="23"/>
      <c r="G11" s="98"/>
    </row>
    <row r="12" spans="1:7">
      <c r="A12" s="98"/>
      <c r="B12" s="98"/>
      <c r="C12" s="23"/>
      <c r="D12" s="23"/>
      <c r="E12" s="23"/>
      <c r="F12" s="23"/>
      <c r="G12" s="98"/>
    </row>
    <row r="13" spans="1:7">
      <c r="A13" s="98"/>
      <c r="B13" s="98"/>
      <c r="C13" s="23"/>
      <c r="D13" s="23"/>
      <c r="E13" s="23"/>
      <c r="F13" s="23"/>
      <c r="G13" s="98"/>
    </row>
    <row r="14" spans="1:7">
      <c r="A14" s="98"/>
      <c r="B14" s="98"/>
      <c r="C14" s="23"/>
      <c r="D14" s="23"/>
      <c r="E14" s="23"/>
      <c r="F14" s="23"/>
      <c r="G14" s="98"/>
    </row>
    <row r="15" spans="1:7">
      <c r="A15" s="98"/>
      <c r="B15" s="98"/>
      <c r="C15" s="23"/>
      <c r="D15" s="23"/>
      <c r="E15" s="23"/>
      <c r="F15" s="23"/>
      <c r="G15" s="98"/>
    </row>
    <row r="16" spans="1:7">
      <c r="A16" s="98"/>
      <c r="B16" s="98"/>
      <c r="C16" s="23"/>
      <c r="D16" s="23"/>
      <c r="E16" s="23"/>
      <c r="F16" s="23"/>
      <c r="G16" s="98"/>
    </row>
    <row r="17" spans="1:7">
      <c r="A17" s="98"/>
      <c r="B17" s="98"/>
      <c r="C17" s="23"/>
      <c r="D17" s="23"/>
      <c r="E17" s="23"/>
      <c r="F17" s="23"/>
      <c r="G17" s="98"/>
    </row>
    <row r="18" spans="1:7">
      <c r="A18" s="98"/>
      <c r="B18" s="98"/>
      <c r="C18" s="23"/>
      <c r="D18" s="23"/>
      <c r="E18" s="23"/>
      <c r="F18" s="23"/>
      <c r="G18" s="98"/>
    </row>
    <row r="19" spans="1:7">
      <c r="A19" s="98"/>
      <c r="B19" s="98"/>
      <c r="C19" s="23"/>
      <c r="D19" s="23"/>
      <c r="E19" s="23"/>
      <c r="F19" s="23"/>
      <c r="G19" s="98"/>
    </row>
    <row r="20" spans="1:7">
      <c r="A20" s="98"/>
      <c r="B20" s="98"/>
      <c r="C20" s="23"/>
      <c r="D20" s="23"/>
      <c r="E20" s="23"/>
      <c r="F20" s="23"/>
      <c r="G20" s="98"/>
    </row>
    <row r="21" spans="1:7">
      <c r="A21" s="98"/>
      <c r="B21" s="98"/>
      <c r="C21" s="23"/>
      <c r="D21" s="23"/>
      <c r="E21" s="23"/>
      <c r="F21" s="23"/>
      <c r="G21" s="98"/>
    </row>
    <row r="22" spans="1:7">
      <c r="A22" s="98"/>
      <c r="B22" s="98"/>
      <c r="C22" s="23"/>
      <c r="D22" s="23"/>
      <c r="E22" s="23"/>
      <c r="F22" s="23"/>
      <c r="G22" s="98"/>
    </row>
    <row r="23" spans="1:7">
      <c r="A23" s="98"/>
      <c r="B23" s="98"/>
      <c r="C23" s="23"/>
      <c r="D23" s="23"/>
      <c r="E23" s="23"/>
      <c r="F23" s="23"/>
      <c r="G23" s="98"/>
    </row>
    <row r="24" spans="1:7">
      <c r="A24" s="98"/>
      <c r="B24" s="98"/>
      <c r="C24" s="23"/>
      <c r="D24" s="23"/>
      <c r="E24" s="23"/>
      <c r="F24" s="23"/>
      <c r="G24" s="98"/>
    </row>
    <row r="25" spans="1:7">
      <c r="A25" s="98"/>
      <c r="B25" s="98"/>
      <c r="C25" s="23"/>
      <c r="D25" s="23"/>
      <c r="E25" s="23"/>
      <c r="F25" s="23"/>
      <c r="G25" s="98"/>
    </row>
    <row r="26" spans="1:7">
      <c r="A26" s="98"/>
      <c r="B26" s="98"/>
      <c r="C26" s="23"/>
      <c r="D26" s="23"/>
      <c r="E26" s="23"/>
      <c r="F26" s="23"/>
      <c r="G26" s="98"/>
    </row>
    <row r="27" spans="1:7">
      <c r="A27" s="23"/>
      <c r="B27" s="23"/>
      <c r="C27" s="23"/>
      <c r="D27" s="23"/>
      <c r="E27" s="23"/>
      <c r="F27" s="23"/>
      <c r="G27" s="98"/>
    </row>
    <row r="28" spans="1:7">
      <c r="A28" s="23"/>
      <c r="B28" s="23"/>
      <c r="C28" s="23"/>
      <c r="D28" s="23"/>
      <c r="E28" s="23"/>
      <c r="F28" s="23"/>
      <c r="G28" s="98"/>
    </row>
    <row r="29" spans="1:7">
      <c r="A29" s="23"/>
      <c r="B29" s="23"/>
      <c r="C29" s="23"/>
      <c r="D29" s="23"/>
      <c r="E29" s="23"/>
      <c r="F29" s="23"/>
      <c r="G29" s="98"/>
    </row>
    <row r="30" spans="1:7">
      <c r="A30" s="23"/>
      <c r="B30" s="23"/>
      <c r="C30" s="23"/>
      <c r="D30" s="23"/>
      <c r="E30" s="23"/>
      <c r="F30" s="23"/>
      <c r="G30" s="98"/>
    </row>
    <row r="31" spans="1:7">
      <c r="A31" s="23"/>
      <c r="B31" s="23"/>
      <c r="C31" s="23"/>
      <c r="D31" s="23"/>
      <c r="E31" s="23"/>
      <c r="F31" s="23"/>
      <c r="G31" s="98"/>
    </row>
    <row r="32" spans="1:7">
      <c r="A32" s="23"/>
      <c r="B32" s="23"/>
      <c r="C32" s="23"/>
      <c r="D32" s="23"/>
      <c r="E32" s="23"/>
      <c r="F32" s="23"/>
      <c r="G32" s="98"/>
    </row>
    <row r="33" spans="1:7">
      <c r="A33" s="23"/>
      <c r="B33" s="23"/>
      <c r="C33" s="23"/>
      <c r="D33" s="23"/>
      <c r="E33" s="23"/>
      <c r="F33" s="23"/>
      <c r="G33" s="98"/>
    </row>
    <row r="34" spans="1:7">
      <c r="A34" s="23"/>
      <c r="B34" s="23"/>
      <c r="C34" s="23"/>
      <c r="D34" s="23"/>
      <c r="E34" s="23"/>
      <c r="F34" s="23"/>
      <c r="G34" s="98"/>
    </row>
  </sheetData>
  <customSheetViews>
    <customSheetView guid="{0051487E-A47C-49AA-8AE8-FEF96291A55A}">
      <pageMargins left="0.5" right="0.5" top="0.5" bottom="0.5" header="0" footer="0.25"/>
      <pageSetup orientation="landscape" r:id="rId1"/>
      <headerFooter>
        <oddFooter>&amp;R&amp;A</oddFooter>
      </headerFooter>
    </customSheetView>
    <customSheetView guid="{26C2B9FB-9705-4145-BB97-54F01A23C960}" showPageBreaks="1">
      <pageMargins left="0.5" right="0.5" top="0.5" bottom="0.5" header="0" footer="0.25"/>
      <pageSetup orientation="landscape" r:id="rId2"/>
      <headerFooter>
        <oddFooter>&amp;R&amp;A</oddFooter>
      </headerFooter>
    </customSheetView>
    <customSheetView guid="{8AF88CFF-9E20-4B3D-822E-6CE96CE91088}">
      <pageMargins left="0.5" right="0.5" top="0.5" bottom="0.5" header="0" footer="0.25"/>
      <pageSetup orientation="landscape" r:id="rId3"/>
      <headerFooter>
        <oddFooter>&amp;R&amp;A</oddFooter>
      </headerFooter>
    </customSheetView>
    <customSheetView guid="{FBC3897D-7A4F-424C-9ED3-F4BA70FDA2B6}">
      <pageMargins left="0.5" right="0.5" top="0.5" bottom="0.5" header="0" footer="0.25"/>
      <pageSetup orientation="landscape" r:id="rId4"/>
      <headerFooter>
        <oddFooter>&amp;R&amp;A</oddFooter>
      </headerFooter>
    </customSheetView>
    <customSheetView guid="{828D621A-F75D-45EA-97F8-7DEC174B4676}" showPageBreaks="1">
      <pageMargins left="0.5" right="0.5" top="0.5" bottom="0.5" header="0" footer="0.25"/>
      <pageSetup orientation="landscape" r:id="rId5"/>
      <headerFooter>
        <oddFooter>&amp;R&amp;A</oddFooter>
      </headerFooter>
    </customSheetView>
    <customSheetView guid="{19E76F77-5FD4-4699-96C7-35DD0D021D5C}" showPageBreaks="1">
      <pageMargins left="0.5" right="0.5" top="0.5" bottom="0.5" header="0" footer="0.25"/>
      <pageSetup orientation="landscape" r:id="rId6"/>
      <headerFooter>
        <oddFooter>&amp;R&amp;A</oddFooter>
      </headerFooter>
    </customSheetView>
    <customSheetView guid="{9F9B7EE8-1B10-4082-AFCC-397EDBABAFD3}" showPageBreaks="1">
      <selection activeCell="A7" sqref="A6:XFD7"/>
      <pageMargins left="0.5" right="0.5" top="0.5" bottom="0.5" header="0" footer="0.25"/>
      <pageSetup orientation="landscape" r:id="rId7"/>
      <headerFooter>
        <oddFooter>&amp;R&amp;A</oddFooter>
      </headerFooter>
    </customSheetView>
  </customSheetViews>
  <mergeCells count="1">
    <mergeCell ref="A7:G7"/>
  </mergeCells>
  <pageMargins left="0.5" right="0.5" top="0.5" bottom="0.5" header="0" footer="0.25"/>
  <pageSetup orientation="landscape" r:id="rId8"/>
  <headerFooter>
    <oddFooter>&amp;R&amp;A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1"/>
  <dimension ref="A1:F33"/>
  <sheetViews>
    <sheetView zoomScaleNormal="100" workbookViewId="0"/>
  </sheetViews>
  <sheetFormatPr defaultRowHeight="15"/>
  <cols>
    <col min="1" max="1" width="8.28515625" customWidth="1"/>
    <col min="2" max="2" width="32.42578125" customWidth="1"/>
    <col min="3" max="3" width="12.85546875" customWidth="1"/>
    <col min="4" max="6" width="22.42578125" customWidth="1"/>
  </cols>
  <sheetData>
    <row r="1" spans="1:6">
      <c r="A1" s="1" t="s">
        <v>0</v>
      </c>
    </row>
    <row r="2" spans="1:6">
      <c r="A2" t="s">
        <v>175</v>
      </c>
    </row>
    <row r="3" spans="1:6">
      <c r="A3" t="s">
        <v>2</v>
      </c>
    </row>
    <row r="4" spans="1:6">
      <c r="A4" t="s">
        <v>24</v>
      </c>
    </row>
    <row r="5" spans="1:6">
      <c r="A5" t="s">
        <v>3</v>
      </c>
    </row>
    <row r="6" spans="1:6">
      <c r="A6" s="98"/>
      <c r="B6" s="23"/>
      <c r="C6" s="23"/>
      <c r="D6" s="23"/>
      <c r="E6" s="23"/>
      <c r="F6" s="98"/>
    </row>
    <row r="7" spans="1:6">
      <c r="A7" s="279" t="s">
        <v>280</v>
      </c>
      <c r="B7" s="23"/>
      <c r="C7" s="23"/>
      <c r="D7" s="23"/>
      <c r="E7" s="23"/>
      <c r="F7" s="98"/>
    </row>
    <row r="8" spans="1:6">
      <c r="A8" s="98"/>
      <c r="B8" s="23"/>
      <c r="C8" s="23"/>
      <c r="D8" s="23"/>
      <c r="E8" s="23"/>
      <c r="F8" s="98"/>
    </row>
    <row r="9" spans="1:6">
      <c r="A9" s="98"/>
      <c r="B9" s="23"/>
      <c r="C9" s="23"/>
      <c r="D9" s="23"/>
      <c r="E9" s="23"/>
      <c r="F9" s="98"/>
    </row>
    <row r="10" spans="1:6">
      <c r="A10" s="98"/>
      <c r="B10" s="23"/>
      <c r="C10" s="23"/>
      <c r="D10" s="23"/>
      <c r="E10" s="23"/>
      <c r="F10" s="98"/>
    </row>
    <row r="11" spans="1:6">
      <c r="A11" s="98"/>
      <c r="B11" s="23"/>
      <c r="C11" s="23"/>
      <c r="D11" s="23"/>
      <c r="E11" s="23"/>
      <c r="F11" s="98"/>
    </row>
    <row r="12" spans="1:6">
      <c r="A12" s="98"/>
      <c r="B12" s="23"/>
      <c r="C12" s="23"/>
      <c r="D12" s="23"/>
      <c r="E12" s="23"/>
      <c r="F12" s="98"/>
    </row>
    <row r="13" spans="1:6">
      <c r="A13" s="98"/>
      <c r="B13" s="23"/>
      <c r="C13" s="23"/>
      <c r="D13" s="23"/>
      <c r="E13" s="23"/>
      <c r="F13" s="98"/>
    </row>
    <row r="14" spans="1:6">
      <c r="A14" s="98"/>
      <c r="B14" s="23"/>
      <c r="C14" s="23"/>
      <c r="D14" s="23"/>
      <c r="E14" s="23"/>
      <c r="F14" s="98"/>
    </row>
    <row r="15" spans="1:6">
      <c r="A15" s="98"/>
      <c r="B15" s="23"/>
      <c r="C15" s="23"/>
      <c r="D15" s="23"/>
      <c r="E15" s="23"/>
      <c r="F15" s="98"/>
    </row>
    <row r="16" spans="1:6">
      <c r="A16" s="98"/>
      <c r="B16" s="23"/>
      <c r="C16" s="23"/>
      <c r="D16" s="23"/>
      <c r="E16" s="23"/>
      <c r="F16" s="98"/>
    </row>
    <row r="17" spans="1:6">
      <c r="A17" s="98"/>
      <c r="B17" s="23"/>
      <c r="C17" s="23"/>
      <c r="D17" s="23"/>
      <c r="E17" s="23"/>
      <c r="F17" s="98"/>
    </row>
    <row r="18" spans="1:6">
      <c r="A18" s="98"/>
      <c r="B18" s="23"/>
      <c r="C18" s="23"/>
      <c r="D18" s="23"/>
      <c r="E18" s="23"/>
      <c r="F18" s="98"/>
    </row>
    <row r="19" spans="1:6">
      <c r="A19" s="98"/>
      <c r="B19" s="23"/>
      <c r="C19" s="23"/>
      <c r="D19" s="23"/>
      <c r="E19" s="23"/>
      <c r="F19" s="98"/>
    </row>
    <row r="20" spans="1:6">
      <c r="A20" s="98"/>
      <c r="B20" s="23"/>
      <c r="C20" s="23"/>
      <c r="D20" s="23"/>
      <c r="E20" s="23"/>
      <c r="F20" s="98"/>
    </row>
    <row r="21" spans="1:6">
      <c r="A21" s="98"/>
      <c r="B21" s="23"/>
      <c r="C21" s="23"/>
      <c r="D21" s="23"/>
      <c r="E21" s="23"/>
      <c r="F21" s="98"/>
    </row>
    <row r="22" spans="1:6">
      <c r="A22" s="98"/>
      <c r="B22" s="23"/>
      <c r="C22" s="23"/>
      <c r="D22" s="23"/>
      <c r="E22" s="23"/>
      <c r="F22" s="98"/>
    </row>
    <row r="23" spans="1:6">
      <c r="A23" s="98"/>
      <c r="B23" s="23"/>
      <c r="C23" s="23"/>
      <c r="D23" s="23"/>
      <c r="E23" s="23"/>
      <c r="F23" s="98"/>
    </row>
    <row r="24" spans="1:6">
      <c r="A24" s="98"/>
      <c r="B24" s="23"/>
      <c r="C24" s="23"/>
      <c r="D24" s="23"/>
      <c r="E24" s="23"/>
      <c r="F24" s="98"/>
    </row>
    <row r="25" spans="1:6">
      <c r="A25" s="98"/>
      <c r="B25" s="23"/>
      <c r="C25" s="23"/>
      <c r="D25" s="23"/>
      <c r="E25" s="23"/>
      <c r="F25" s="98"/>
    </row>
    <row r="26" spans="1:6">
      <c r="A26" s="23"/>
      <c r="B26" s="23"/>
      <c r="C26" s="23"/>
      <c r="D26" s="23"/>
      <c r="E26" s="23"/>
      <c r="F26" s="98"/>
    </row>
    <row r="27" spans="1:6">
      <c r="A27" s="23"/>
      <c r="B27" s="23"/>
      <c r="C27" s="23"/>
      <c r="D27" s="23"/>
      <c r="E27" s="23"/>
      <c r="F27" s="98"/>
    </row>
    <row r="28" spans="1:6">
      <c r="A28" s="23"/>
      <c r="B28" s="23"/>
      <c r="C28" s="23"/>
      <c r="D28" s="23"/>
      <c r="E28" s="23"/>
      <c r="F28" s="98"/>
    </row>
    <row r="29" spans="1:6">
      <c r="A29" s="23"/>
      <c r="B29" s="23"/>
      <c r="C29" s="23"/>
      <c r="D29" s="23"/>
      <c r="E29" s="23"/>
      <c r="F29" s="98"/>
    </row>
    <row r="30" spans="1:6">
      <c r="A30" s="23"/>
      <c r="B30" s="23"/>
      <c r="C30" s="23"/>
      <c r="D30" s="23"/>
      <c r="E30" s="23"/>
      <c r="F30" s="98"/>
    </row>
    <row r="31" spans="1:6">
      <c r="A31" s="23"/>
      <c r="B31" s="23"/>
      <c r="C31" s="23"/>
      <c r="D31" s="23"/>
      <c r="E31" s="23"/>
      <c r="F31" s="98"/>
    </row>
    <row r="32" spans="1:6">
      <c r="A32" s="23"/>
      <c r="B32" s="23"/>
      <c r="C32" s="23"/>
      <c r="D32" s="23"/>
      <c r="E32" s="23"/>
      <c r="F32" s="98"/>
    </row>
    <row r="33" spans="1:6">
      <c r="A33" s="23"/>
      <c r="B33" s="23"/>
      <c r="C33" s="23"/>
      <c r="D33" s="23"/>
      <c r="E33" s="23"/>
      <c r="F33" s="98"/>
    </row>
  </sheetData>
  <customSheetViews>
    <customSheetView guid="{0051487E-A47C-49AA-8AE8-FEF96291A55A}">
      <selection activeCell="A10" sqref="A10"/>
      <pageMargins left="0.5" right="0.5" top="0.5" bottom="0.5" header="0" footer="0.25"/>
      <pageSetup orientation="landscape" r:id="rId1"/>
      <headerFooter>
        <oddFooter>&amp;R&amp;A</oddFooter>
      </headerFooter>
    </customSheetView>
    <customSheetView guid="{26C2B9FB-9705-4145-BB97-54F01A23C960}" showPageBreaks="1">
      <selection activeCell="A10" sqref="A10"/>
      <pageMargins left="0.5" right="0.5" top="0.5" bottom="0.5" header="0" footer="0.25"/>
      <pageSetup orientation="landscape" r:id="rId2"/>
      <headerFooter>
        <oddFooter>&amp;R&amp;A</oddFooter>
      </headerFooter>
    </customSheetView>
    <customSheetView guid="{8AF88CFF-9E20-4B3D-822E-6CE96CE91088}">
      <selection activeCell="A10" sqref="A10"/>
      <pageMargins left="0.5" right="0.5" top="0.5" bottom="0.5" header="0" footer="0.25"/>
      <pageSetup orientation="landscape" r:id="rId3"/>
      <headerFooter>
        <oddFooter>&amp;R&amp;A</oddFooter>
      </headerFooter>
    </customSheetView>
    <customSheetView guid="{FBC3897D-7A4F-424C-9ED3-F4BA70FDA2B6}">
      <selection activeCell="A10" sqref="A10"/>
      <pageMargins left="0.5" right="0.5" top="0.5" bottom="0.5" header="0" footer="0.25"/>
      <pageSetup orientation="landscape" r:id="rId4"/>
      <headerFooter>
        <oddFooter>&amp;R&amp;A</oddFooter>
      </headerFooter>
    </customSheetView>
    <customSheetView guid="{828D621A-F75D-45EA-97F8-7DEC174B4676}" showPageBreaks="1">
      <pageMargins left="0.5" right="0.5" top="0.5" bottom="0.5" header="0" footer="0.25"/>
      <pageSetup orientation="landscape" r:id="rId5"/>
      <headerFooter>
        <oddFooter>&amp;R&amp;A</oddFooter>
      </headerFooter>
    </customSheetView>
    <customSheetView guid="{19E76F77-5FD4-4699-96C7-35DD0D021D5C}" showPageBreaks="1">
      <selection activeCell="A10" sqref="A10"/>
      <pageMargins left="0.5" right="0.5" top="0.5" bottom="0.5" header="0" footer="0.25"/>
      <pageSetup orientation="landscape" r:id="rId6"/>
      <headerFooter>
        <oddFooter>&amp;R&amp;A</oddFooter>
      </headerFooter>
    </customSheetView>
    <customSheetView guid="{9F9B7EE8-1B10-4082-AFCC-397EDBABAFD3}">
      <selection activeCell="A10" sqref="A10"/>
      <pageMargins left="0.5" right="0.5" top="0.5" bottom="0.5" header="0" footer="0.25"/>
      <pageSetup orientation="landscape" r:id="rId7"/>
      <headerFooter>
        <oddFooter>&amp;R&amp;A</oddFooter>
      </headerFooter>
    </customSheetView>
  </customSheetViews>
  <pageMargins left="0.5" right="0.5" top="0.5" bottom="0.5" header="0" footer="0.25"/>
  <pageSetup orientation="landscape" r:id="rId8"/>
  <headerFooter>
    <oddFooter>&amp;R&amp;A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61"/>
  <sheetViews>
    <sheetView zoomScaleNormal="100" workbookViewId="0">
      <selection activeCell="H52" sqref="H52"/>
    </sheetView>
  </sheetViews>
  <sheetFormatPr defaultRowHeight="15"/>
  <cols>
    <col min="1" max="1" width="5.42578125" customWidth="1"/>
    <col min="2" max="2" width="12.140625" customWidth="1"/>
    <col min="3" max="3" width="34.7109375" bestFit="1" customWidth="1"/>
    <col min="4" max="4" width="38.28515625" bestFit="1" customWidth="1"/>
    <col min="5" max="6" width="17.7109375" customWidth="1"/>
  </cols>
  <sheetData>
    <row r="1" spans="1:8">
      <c r="A1" s="1" t="s">
        <v>0</v>
      </c>
      <c r="B1" s="1"/>
    </row>
    <row r="2" spans="1:8">
      <c r="A2" t="s">
        <v>175</v>
      </c>
    </row>
    <row r="3" spans="1:8">
      <c r="A3" t="s">
        <v>2</v>
      </c>
    </row>
    <row r="4" spans="1:8">
      <c r="A4" t="s">
        <v>25</v>
      </c>
    </row>
    <row r="5" spans="1:8">
      <c r="A5" t="s">
        <v>3</v>
      </c>
    </row>
    <row r="6" spans="1:8" ht="15.75" thickBot="1"/>
    <row r="7" spans="1:8" ht="15.75" thickBot="1">
      <c r="B7" s="29" t="s">
        <v>82</v>
      </c>
      <c r="C7" s="29" t="s">
        <v>83</v>
      </c>
      <c r="D7" s="29" t="s">
        <v>86</v>
      </c>
      <c r="E7" s="29" t="s">
        <v>51</v>
      </c>
      <c r="F7" s="29" t="s">
        <v>52</v>
      </c>
    </row>
    <row r="8" spans="1:8" ht="30.2" customHeight="1">
      <c r="A8" s="660" t="s">
        <v>1</v>
      </c>
      <c r="B8" s="660" t="s">
        <v>165</v>
      </c>
      <c r="C8" s="660" t="s">
        <v>87</v>
      </c>
      <c r="D8" s="660" t="s">
        <v>88</v>
      </c>
      <c r="E8" s="658" t="s">
        <v>28</v>
      </c>
      <c r="F8" s="660" t="s">
        <v>29</v>
      </c>
    </row>
    <row r="9" spans="1:8" ht="15.75" thickBot="1">
      <c r="A9" s="661"/>
      <c r="B9" s="661"/>
      <c r="C9" s="661"/>
      <c r="D9" s="661"/>
      <c r="E9" s="687"/>
      <c r="F9" s="661"/>
    </row>
    <row r="10" spans="1:8">
      <c r="A10" s="2">
        <v>1</v>
      </c>
      <c r="B10" s="2">
        <v>4020</v>
      </c>
      <c r="C10" s="30" t="s">
        <v>95</v>
      </c>
      <c r="D10" s="54" t="s">
        <v>174</v>
      </c>
      <c r="E10" s="12">
        <v>227111.65000000002</v>
      </c>
      <c r="F10" s="647">
        <v>60379.74</v>
      </c>
      <c r="G10" s="23"/>
      <c r="H10" s="23"/>
    </row>
    <row r="11" spans="1:8">
      <c r="A11" s="2">
        <v>2</v>
      </c>
      <c r="B11" s="2">
        <v>4030</v>
      </c>
      <c r="C11" s="30" t="s">
        <v>96</v>
      </c>
      <c r="D11" s="54"/>
      <c r="E11" s="34">
        <v>178942.69999999998</v>
      </c>
      <c r="F11" s="35">
        <v>0</v>
      </c>
      <c r="G11" s="23"/>
      <c r="H11" s="618"/>
    </row>
    <row r="12" spans="1:8">
      <c r="A12" s="2">
        <v>3</v>
      </c>
      <c r="B12" s="2">
        <v>4048</v>
      </c>
      <c r="C12" s="30" t="s">
        <v>97</v>
      </c>
      <c r="D12" s="54"/>
      <c r="E12" s="34">
        <v>0</v>
      </c>
      <c r="F12" s="35">
        <v>593742.00999999989</v>
      </c>
      <c r="G12" s="23"/>
      <c r="H12" s="618"/>
    </row>
    <row r="13" spans="1:8">
      <c r="A13" s="2">
        <v>4</v>
      </c>
      <c r="B13" s="2">
        <v>4049</v>
      </c>
      <c r="C13" s="30" t="s">
        <v>98</v>
      </c>
      <c r="D13" s="54"/>
      <c r="E13" s="34">
        <v>0</v>
      </c>
      <c r="F13" s="35">
        <v>31878.070000000003</v>
      </c>
      <c r="G13" s="23"/>
      <c r="H13" s="618"/>
    </row>
    <row r="14" spans="1:8">
      <c r="A14" s="2">
        <v>5</v>
      </c>
      <c r="B14" s="2">
        <v>4050</v>
      </c>
      <c r="C14" s="30" t="s">
        <v>99</v>
      </c>
      <c r="D14" s="54"/>
      <c r="E14" s="34">
        <v>961719.09999999986</v>
      </c>
      <c r="F14" s="35">
        <v>0</v>
      </c>
      <c r="G14" s="23"/>
      <c r="H14" s="618"/>
    </row>
    <row r="15" spans="1:8">
      <c r="A15" s="2">
        <v>6</v>
      </c>
      <c r="B15" s="2">
        <v>4070</v>
      </c>
      <c r="C15" s="30" t="s">
        <v>100</v>
      </c>
      <c r="D15" s="54"/>
      <c r="E15" s="34">
        <v>67945.719999999987</v>
      </c>
      <c r="F15" s="35">
        <v>848.88</v>
      </c>
      <c r="G15" s="23"/>
      <c r="H15" s="618"/>
    </row>
    <row r="16" spans="1:8">
      <c r="A16" s="2">
        <v>7</v>
      </c>
      <c r="B16" s="2">
        <v>4090</v>
      </c>
      <c r="C16" s="30" t="s">
        <v>101</v>
      </c>
      <c r="D16" s="54"/>
      <c r="E16" s="34">
        <v>0</v>
      </c>
      <c r="F16" s="35">
        <v>38788</v>
      </c>
      <c r="G16" s="23"/>
      <c r="H16" s="618"/>
    </row>
    <row r="17" spans="1:8">
      <c r="A17" s="2">
        <v>8</v>
      </c>
      <c r="B17" s="2">
        <v>4126</v>
      </c>
      <c r="C17" s="30" t="s">
        <v>102</v>
      </c>
      <c r="D17" s="54"/>
      <c r="E17" s="34">
        <v>1605.78</v>
      </c>
      <c r="F17" s="35">
        <v>0</v>
      </c>
      <c r="G17" s="23"/>
      <c r="H17" s="618"/>
    </row>
    <row r="18" spans="1:8">
      <c r="A18" s="2">
        <v>9</v>
      </c>
      <c r="B18" s="2">
        <v>4128</v>
      </c>
      <c r="C18" s="30" t="s">
        <v>103</v>
      </c>
      <c r="D18" s="54"/>
      <c r="E18" s="34">
        <v>40731.19</v>
      </c>
      <c r="F18" s="35">
        <v>30222.989999999998</v>
      </c>
      <c r="G18" s="23"/>
      <c r="H18" s="618"/>
    </row>
    <row r="19" spans="1:8">
      <c r="A19" s="2">
        <v>11</v>
      </c>
      <c r="B19" s="2">
        <v>4213</v>
      </c>
      <c r="C19" s="30" t="s">
        <v>106</v>
      </c>
      <c r="D19" s="54"/>
      <c r="E19" s="34">
        <v>638250</v>
      </c>
      <c r="F19" s="35">
        <v>295.45000000000005</v>
      </c>
      <c r="G19" s="23"/>
      <c r="H19" s="618"/>
    </row>
    <row r="20" spans="1:8">
      <c r="A20" s="2">
        <v>12</v>
      </c>
      <c r="B20" s="2">
        <v>4262</v>
      </c>
      <c r="C20" s="30" t="s">
        <v>107</v>
      </c>
      <c r="D20" s="54"/>
      <c r="E20" s="34">
        <v>2979.93</v>
      </c>
      <c r="F20" s="35">
        <v>2964</v>
      </c>
      <c r="G20" s="23"/>
      <c r="H20" s="618"/>
    </row>
    <row r="21" spans="1:8">
      <c r="A21" s="2">
        <v>13</v>
      </c>
      <c r="B21" s="2">
        <v>4222</v>
      </c>
      <c r="C21" s="30" t="s">
        <v>108</v>
      </c>
      <c r="D21" s="54"/>
      <c r="E21" s="34">
        <v>0</v>
      </c>
      <c r="F21" s="35">
        <v>1037804.61</v>
      </c>
      <c r="G21" s="23"/>
      <c r="H21" s="618"/>
    </row>
    <row r="22" spans="1:8">
      <c r="A22" s="2">
        <v>15</v>
      </c>
      <c r="B22" s="2">
        <v>4231</v>
      </c>
      <c r="C22" s="3" t="s">
        <v>109</v>
      </c>
      <c r="D22" s="54"/>
      <c r="E22" s="34">
        <v>1197939.05</v>
      </c>
      <c r="F22" s="35">
        <v>60335.199999999997</v>
      </c>
      <c r="G22" s="23"/>
      <c r="H22" s="618"/>
    </row>
    <row r="23" spans="1:8">
      <c r="A23" s="2">
        <v>16</v>
      </c>
      <c r="B23" s="2">
        <v>4234</v>
      </c>
      <c r="C23" s="3" t="s">
        <v>110</v>
      </c>
      <c r="D23" s="54"/>
      <c r="E23" s="34">
        <v>60335.199999999997</v>
      </c>
      <c r="F23" s="35">
        <v>0</v>
      </c>
      <c r="G23" s="23"/>
      <c r="H23" s="618"/>
    </row>
    <row r="24" spans="1:8">
      <c r="A24" s="2">
        <v>17</v>
      </c>
      <c r="B24" s="2">
        <v>4241</v>
      </c>
      <c r="C24" s="3" t="s">
        <v>111</v>
      </c>
      <c r="D24" s="54"/>
      <c r="E24" s="34">
        <v>154938.96000000002</v>
      </c>
      <c r="F24" s="35">
        <v>0</v>
      </c>
      <c r="G24" s="23"/>
      <c r="H24" s="618"/>
    </row>
    <row r="25" spans="1:8">
      <c r="A25" s="2">
        <v>18</v>
      </c>
      <c r="B25" s="2">
        <v>4324</v>
      </c>
      <c r="C25" s="3" t="s">
        <v>112</v>
      </c>
      <c r="D25" s="54"/>
      <c r="E25" s="34">
        <v>1390.28</v>
      </c>
      <c r="F25" s="35">
        <v>87654</v>
      </c>
      <c r="G25" s="23"/>
      <c r="H25" s="618"/>
    </row>
    <row r="26" spans="1:8">
      <c r="A26" s="2">
        <v>20</v>
      </c>
      <c r="B26" s="2">
        <v>4337</v>
      </c>
      <c r="C26" s="3" t="s">
        <v>114</v>
      </c>
      <c r="D26" s="54"/>
      <c r="E26" s="34">
        <v>11731.039999999999</v>
      </c>
      <c r="F26" s="35">
        <v>0</v>
      </c>
      <c r="G26" s="23"/>
      <c r="H26" s="618"/>
    </row>
    <row r="27" spans="1:8">
      <c r="A27" s="2">
        <v>21</v>
      </c>
      <c r="B27" s="2">
        <v>4338</v>
      </c>
      <c r="C27" s="3" t="s">
        <v>115</v>
      </c>
      <c r="D27" s="54"/>
      <c r="E27" s="34">
        <v>16695</v>
      </c>
      <c r="F27" s="35">
        <v>3698.3</v>
      </c>
      <c r="G27" s="23"/>
      <c r="H27" s="618"/>
    </row>
    <row r="28" spans="1:8">
      <c r="A28" s="2">
        <v>23</v>
      </c>
      <c r="B28" s="2">
        <v>4394</v>
      </c>
      <c r="C28" s="3" t="s">
        <v>117</v>
      </c>
      <c r="D28" s="54"/>
      <c r="E28" s="34">
        <v>71500</v>
      </c>
      <c r="F28" s="35">
        <v>0</v>
      </c>
      <c r="G28" s="23"/>
      <c r="H28" s="618"/>
    </row>
    <row r="29" spans="1:8">
      <c r="A29" s="2">
        <v>26</v>
      </c>
      <c r="B29" s="2">
        <v>4498</v>
      </c>
      <c r="C29" s="3" t="s">
        <v>120</v>
      </c>
      <c r="D29" s="54"/>
      <c r="E29" s="34">
        <v>27523.85</v>
      </c>
      <c r="F29" s="35">
        <v>413</v>
      </c>
      <c r="G29" s="23"/>
      <c r="H29" s="618"/>
    </row>
    <row r="30" spans="1:8">
      <c r="A30" s="2">
        <v>27</v>
      </c>
      <c r="B30" s="2">
        <v>4505</v>
      </c>
      <c r="C30" s="3" t="s">
        <v>230</v>
      </c>
      <c r="D30" s="54"/>
      <c r="E30" s="34">
        <v>1317815.18</v>
      </c>
      <c r="F30" s="35">
        <v>637869.98</v>
      </c>
      <c r="G30" s="23"/>
      <c r="H30" s="618"/>
    </row>
    <row r="31" spans="1:8">
      <c r="A31" s="2">
        <v>29</v>
      </c>
      <c r="B31" s="2">
        <v>4583</v>
      </c>
      <c r="C31" s="3" t="s">
        <v>124</v>
      </c>
      <c r="D31" s="54"/>
      <c r="E31" s="34">
        <v>37369.5</v>
      </c>
      <c r="F31" s="35">
        <v>0</v>
      </c>
      <c r="G31" s="23"/>
      <c r="H31" s="618"/>
    </row>
    <row r="32" spans="1:8">
      <c r="A32" s="2">
        <v>32</v>
      </c>
      <c r="B32" s="2">
        <v>4642</v>
      </c>
      <c r="C32" s="3" t="s">
        <v>128</v>
      </c>
      <c r="D32" s="54"/>
      <c r="E32" s="34">
        <v>11544</v>
      </c>
      <c r="F32" s="35">
        <v>-113238.92</v>
      </c>
      <c r="G32" s="23"/>
      <c r="H32" s="618"/>
    </row>
    <row r="33" spans="1:9">
      <c r="A33" s="2">
        <v>33</v>
      </c>
      <c r="B33" s="2">
        <v>4643</v>
      </c>
      <c r="C33" s="3" t="s">
        <v>129</v>
      </c>
      <c r="D33" s="54"/>
      <c r="E33" s="34">
        <v>277788.49</v>
      </c>
      <c r="F33" s="35">
        <v>0</v>
      </c>
      <c r="G33" s="23"/>
      <c r="H33" s="618"/>
    </row>
    <row r="34" spans="1:9">
      <c r="A34" s="2">
        <v>34</v>
      </c>
      <c r="B34" s="2">
        <v>4646</v>
      </c>
      <c r="C34" s="3" t="s">
        <v>130</v>
      </c>
      <c r="D34" s="54"/>
      <c r="E34" s="34">
        <v>-1643911.5299999998</v>
      </c>
      <c r="F34" s="35">
        <v>4451.5499999999993</v>
      </c>
      <c r="G34" s="23"/>
      <c r="H34" s="618"/>
    </row>
    <row r="35" spans="1:9">
      <c r="A35" s="2">
        <v>36</v>
      </c>
      <c r="B35" s="2">
        <v>4653</v>
      </c>
      <c r="C35" s="3" t="s">
        <v>132</v>
      </c>
      <c r="D35" s="54"/>
      <c r="E35" s="34">
        <v>0</v>
      </c>
      <c r="F35" s="35">
        <v>68163.849999999991</v>
      </c>
      <c r="G35" s="23"/>
      <c r="H35" s="618"/>
    </row>
    <row r="36" spans="1:9">
      <c r="A36" s="2">
        <v>37</v>
      </c>
      <c r="B36" s="2">
        <v>4655</v>
      </c>
      <c r="C36" s="3" t="s">
        <v>133</v>
      </c>
      <c r="D36" s="54"/>
      <c r="E36" s="34">
        <v>60236.910000000011</v>
      </c>
      <c r="F36" s="35">
        <v>937.5</v>
      </c>
      <c r="G36" s="23"/>
      <c r="H36" s="618"/>
    </row>
    <row r="37" spans="1:9">
      <c r="A37" s="2">
        <v>38</v>
      </c>
      <c r="B37" s="2">
        <v>4660</v>
      </c>
      <c r="C37" s="3" t="s">
        <v>134</v>
      </c>
      <c r="D37" s="54"/>
      <c r="E37" s="34">
        <v>0</v>
      </c>
      <c r="F37" s="35">
        <v>24200</v>
      </c>
      <c r="G37" s="23"/>
      <c r="H37" s="618"/>
    </row>
    <row r="38" spans="1:9">
      <c r="A38" s="2">
        <v>39</v>
      </c>
      <c r="B38" s="2">
        <v>4663</v>
      </c>
      <c r="C38" s="3" t="s">
        <v>135</v>
      </c>
      <c r="D38" s="54"/>
      <c r="E38" s="34">
        <v>3000</v>
      </c>
      <c r="F38" s="35">
        <v>0</v>
      </c>
      <c r="G38" s="23"/>
      <c r="H38" s="618"/>
    </row>
    <row r="39" spans="1:9">
      <c r="A39" s="2">
        <v>41</v>
      </c>
      <c r="B39" s="2">
        <v>4771</v>
      </c>
      <c r="C39" s="3" t="s">
        <v>137</v>
      </c>
      <c r="D39" s="54"/>
      <c r="E39" s="34">
        <v>142782.26999999999</v>
      </c>
      <c r="F39" s="35">
        <v>56580.869999999995</v>
      </c>
      <c r="G39" s="23"/>
      <c r="H39" s="618"/>
    </row>
    <row r="40" spans="1:9">
      <c r="A40" s="2">
        <v>42</v>
      </c>
      <c r="B40" s="2">
        <v>4809</v>
      </c>
      <c r="C40" s="3" t="s">
        <v>138</v>
      </c>
      <c r="D40" s="54"/>
      <c r="E40" s="34">
        <v>0</v>
      </c>
      <c r="F40" s="35">
        <v>40.599999999999994</v>
      </c>
      <c r="G40" s="23"/>
      <c r="H40" s="618"/>
    </row>
    <row r="41" spans="1:9">
      <c r="A41" s="2">
        <v>43</v>
      </c>
      <c r="B41" s="2">
        <v>4845</v>
      </c>
      <c r="C41" s="3" t="s">
        <v>139</v>
      </c>
      <c r="D41" s="54"/>
      <c r="E41" s="34">
        <v>0</v>
      </c>
      <c r="F41" s="35">
        <v>111851.17</v>
      </c>
      <c r="G41" s="23"/>
      <c r="H41" s="618"/>
    </row>
    <row r="42" spans="1:9">
      <c r="A42" s="2">
        <v>44</v>
      </c>
      <c r="B42" s="2">
        <v>4874</v>
      </c>
      <c r="C42" s="3" t="s">
        <v>140</v>
      </c>
      <c r="D42" s="54"/>
      <c r="E42" s="34">
        <v>118868.14000000001</v>
      </c>
      <c r="F42" s="34">
        <v>135015.30999999997</v>
      </c>
      <c r="G42" s="23"/>
      <c r="H42" s="618"/>
      <c r="I42" s="112"/>
    </row>
    <row r="43" spans="1:9">
      <c r="A43" s="2">
        <v>45</v>
      </c>
      <c r="B43" s="2">
        <v>4875</v>
      </c>
      <c r="C43" s="3" t="s">
        <v>141</v>
      </c>
      <c r="D43" s="54"/>
      <c r="E43" s="34">
        <v>56704.499999999993</v>
      </c>
      <c r="F43" s="35">
        <v>52924.200000000004</v>
      </c>
      <c r="G43" s="657"/>
      <c r="H43" s="23"/>
    </row>
    <row r="44" spans="1:9">
      <c r="A44" s="2">
        <v>46</v>
      </c>
      <c r="B44" s="2">
        <v>4877</v>
      </c>
      <c r="C44" s="3" t="s">
        <v>142</v>
      </c>
      <c r="D44" s="54"/>
      <c r="E44" s="34">
        <v>38395.599999999999</v>
      </c>
      <c r="F44" s="35">
        <v>38395.57</v>
      </c>
      <c r="G44" s="657"/>
      <c r="H44" s="23"/>
    </row>
    <row r="45" spans="1:9">
      <c r="A45" s="2">
        <v>47</v>
      </c>
      <c r="B45" s="2">
        <v>4879</v>
      </c>
      <c r="C45" s="3" t="s">
        <v>143</v>
      </c>
      <c r="D45" s="54"/>
      <c r="E45" s="34">
        <v>-1.82</v>
      </c>
      <c r="F45" s="35">
        <v>0</v>
      </c>
      <c r="G45" s="657"/>
      <c r="H45" s="23"/>
    </row>
    <row r="46" spans="1:9">
      <c r="A46" s="2">
        <v>48</v>
      </c>
      <c r="B46" s="2">
        <v>4881</v>
      </c>
      <c r="C46" s="3" t="s">
        <v>144</v>
      </c>
      <c r="D46" s="54"/>
      <c r="E46" s="34">
        <v>0.12</v>
      </c>
      <c r="F46" s="35">
        <v>10.65</v>
      </c>
      <c r="G46" s="657"/>
      <c r="H46" s="23"/>
    </row>
    <row r="47" spans="1:9">
      <c r="A47" s="2">
        <v>49</v>
      </c>
      <c r="B47" s="2">
        <v>4883</v>
      </c>
      <c r="C47" s="3" t="s">
        <v>145</v>
      </c>
      <c r="D47" s="3"/>
      <c r="E47" s="34">
        <v>578112.00000000012</v>
      </c>
      <c r="F47" s="34">
        <v>539571.19999999995</v>
      </c>
      <c r="H47" s="23"/>
    </row>
    <row r="48" spans="1:9">
      <c r="A48" s="2">
        <v>50</v>
      </c>
      <c r="B48" s="2">
        <v>4999</v>
      </c>
      <c r="C48" s="3" t="s">
        <v>146</v>
      </c>
      <c r="D48" s="3"/>
      <c r="E48" s="34">
        <v>2.0399999999999991</v>
      </c>
      <c r="F48" s="34">
        <v>0</v>
      </c>
      <c r="H48" s="23"/>
    </row>
    <row r="49" spans="1:10">
      <c r="A49" s="2">
        <v>51</v>
      </c>
      <c r="B49" s="2">
        <v>4640</v>
      </c>
      <c r="C49" s="3" t="s">
        <v>416</v>
      </c>
      <c r="D49" s="85"/>
      <c r="E49" s="34">
        <v>2721.98</v>
      </c>
      <c r="F49" s="34">
        <v>0</v>
      </c>
      <c r="H49" s="23"/>
    </row>
    <row r="50" spans="1:10">
      <c r="A50" s="2">
        <v>52</v>
      </c>
      <c r="B50" s="2">
        <v>4641</v>
      </c>
      <c r="C50" s="3" t="s">
        <v>401</v>
      </c>
      <c r="D50" s="3"/>
      <c r="E50" s="34">
        <v>-33405.069999999992</v>
      </c>
      <c r="F50" s="34">
        <v>-95.22</v>
      </c>
      <c r="H50" s="23"/>
    </row>
    <row r="51" spans="1:10">
      <c r="A51" s="2">
        <v>53</v>
      </c>
      <c r="B51" s="2"/>
      <c r="C51" s="2" t="s">
        <v>388</v>
      </c>
      <c r="D51" s="3"/>
      <c r="E51" s="64">
        <f>SUM(E10:E50)</f>
        <v>4629361.7600000016</v>
      </c>
      <c r="F51" s="64">
        <f>SUM(F10:F50)</f>
        <v>3505702.5599999991</v>
      </c>
      <c r="H51" s="23"/>
    </row>
    <row r="52" spans="1:10">
      <c r="A52" s="2">
        <v>54</v>
      </c>
      <c r="B52" s="2"/>
      <c r="C52" s="41" t="s">
        <v>322</v>
      </c>
      <c r="D52" s="3"/>
      <c r="E52" s="34"/>
      <c r="F52" s="34"/>
      <c r="H52" s="23"/>
    </row>
    <row r="53" spans="1:10">
      <c r="A53" s="2">
        <v>55</v>
      </c>
      <c r="B53" s="2" t="s">
        <v>203</v>
      </c>
      <c r="C53" s="3" t="s">
        <v>320</v>
      </c>
      <c r="D53" s="3"/>
      <c r="E53" s="34">
        <v>2677861.8600000003</v>
      </c>
      <c r="F53" s="34">
        <v>2488928.4100000006</v>
      </c>
      <c r="H53" s="23"/>
    </row>
    <row r="54" spans="1:10">
      <c r="A54" s="2">
        <v>56</v>
      </c>
      <c r="B54" s="2" t="s">
        <v>203</v>
      </c>
      <c r="C54" s="3" t="s">
        <v>321</v>
      </c>
      <c r="D54" s="27"/>
      <c r="E54" s="648">
        <v>4850264.7599999988</v>
      </c>
      <c r="F54" s="649">
        <v>1229550.3999999999</v>
      </c>
      <c r="H54" s="23"/>
    </row>
    <row r="55" spans="1:10">
      <c r="A55" s="2">
        <v>57</v>
      </c>
      <c r="B55" s="54">
        <v>4460</v>
      </c>
      <c r="C55" s="3" t="s">
        <v>211</v>
      </c>
      <c r="D55" s="3"/>
      <c r="E55" s="648">
        <v>2601918</v>
      </c>
      <c r="F55" s="650">
        <v>1943065</v>
      </c>
      <c r="H55" s="23"/>
      <c r="J55" s="651"/>
    </row>
    <row r="56" spans="1:10" ht="15.75" thickBot="1">
      <c r="A56" s="2">
        <v>58</v>
      </c>
      <c r="B56" s="3"/>
      <c r="C56" s="3"/>
      <c r="D56" s="3"/>
      <c r="E56" s="18"/>
      <c r="F56" s="18"/>
      <c r="H56" s="23"/>
      <c r="I56" s="21"/>
    </row>
    <row r="57" spans="1:10" ht="15.75" thickBot="1">
      <c r="A57" s="4"/>
      <c r="B57" s="4"/>
      <c r="C57" s="4"/>
      <c r="D57" s="4"/>
      <c r="E57" s="737">
        <f>SUM(E51:E55)</f>
        <v>14759406.380000001</v>
      </c>
      <c r="F57" s="737">
        <f>SUM(F51:F55)</f>
        <v>9167246.3699999992</v>
      </c>
    </row>
    <row r="60" spans="1:10">
      <c r="D60" s="23"/>
      <c r="E60" s="652"/>
      <c r="F60" s="32"/>
    </row>
    <row r="61" spans="1:10">
      <c r="D61" s="23"/>
      <c r="E61" s="653"/>
    </row>
  </sheetData>
  <mergeCells count="6">
    <mergeCell ref="A8:A9"/>
    <mergeCell ref="B8:B9"/>
    <mergeCell ref="C8:C9"/>
    <mergeCell ref="D8:D9"/>
    <mergeCell ref="E8:E9"/>
    <mergeCell ref="F8:F9"/>
  </mergeCells>
  <pageMargins left="0.5" right="0.5" top="0.5" bottom="0.5" header="0" footer="0.25"/>
  <pageSetup orientation="landscape" r:id="rId1"/>
  <headerFooter>
    <oddFooter>&amp;R&amp;A</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5">
    <pageSetUpPr fitToPage="1"/>
  </sheetPr>
  <dimension ref="A1:F46"/>
  <sheetViews>
    <sheetView topLeftCell="A22" zoomScaleNormal="100" workbookViewId="0">
      <selection activeCell="D49" sqref="D49"/>
    </sheetView>
  </sheetViews>
  <sheetFormatPr defaultColWidth="8.7109375" defaultRowHeight="15.75"/>
  <cols>
    <col min="1" max="1" width="19.28515625" style="246" bestFit="1" customWidth="1"/>
    <col min="2" max="2" width="29.7109375" style="246" customWidth="1"/>
    <col min="3" max="3" width="1.7109375" style="246" customWidth="1"/>
    <col min="4" max="4" width="19.28515625" style="246" bestFit="1" customWidth="1"/>
    <col min="5" max="5" width="29.7109375" style="246" customWidth="1"/>
    <col min="6" max="16384" width="8.7109375" style="246"/>
  </cols>
  <sheetData>
    <row r="1" spans="1:6">
      <c r="A1" s="1" t="s">
        <v>0</v>
      </c>
    </row>
    <row r="2" spans="1:6">
      <c r="A2" t="s">
        <v>175</v>
      </c>
    </row>
    <row r="3" spans="1:6">
      <c r="A3" t="s">
        <v>2</v>
      </c>
    </row>
    <row r="4" spans="1:6">
      <c r="A4" t="s">
        <v>275</v>
      </c>
    </row>
    <row r="5" spans="1:6">
      <c r="A5" t="s">
        <v>3</v>
      </c>
    </row>
    <row r="7" spans="1:6">
      <c r="A7" s="244" t="s">
        <v>251</v>
      </c>
      <c r="B7" s="245"/>
      <c r="C7" s="245"/>
      <c r="D7" s="245"/>
      <c r="E7" s="245"/>
    </row>
    <row r="8" spans="1:6" ht="16.5" thickBot="1"/>
    <row r="9" spans="1:6" ht="31.7" customHeight="1" thickBot="1">
      <c r="A9" s="719" t="s">
        <v>252</v>
      </c>
      <c r="B9" s="720"/>
      <c r="D9" s="247" t="s">
        <v>253</v>
      </c>
      <c r="E9" s="248"/>
    </row>
    <row r="10" spans="1:6" ht="16.5" thickBot="1">
      <c r="C10" s="254"/>
    </row>
    <row r="11" spans="1:6" ht="16.5" thickBot="1">
      <c r="A11" s="255" t="s">
        <v>254</v>
      </c>
      <c r="B11" s="256"/>
      <c r="C11" s="257"/>
      <c r="D11" s="256" t="s">
        <v>254</v>
      </c>
      <c r="E11" s="258"/>
    </row>
    <row r="12" spans="1:6" ht="18" customHeight="1" thickBot="1">
      <c r="A12" s="250" t="s">
        <v>81</v>
      </c>
      <c r="B12" s="249" t="s">
        <v>255</v>
      </c>
      <c r="C12" s="259"/>
      <c r="D12" s="260" t="s">
        <v>81</v>
      </c>
      <c r="E12" s="250" t="s">
        <v>255</v>
      </c>
    </row>
    <row r="13" spans="1:6" ht="16.5" thickBot="1">
      <c r="A13" s="261" t="s">
        <v>256</v>
      </c>
      <c r="B13" s="262">
        <v>0</v>
      </c>
      <c r="C13" s="263"/>
      <c r="D13" s="264" t="s">
        <v>256</v>
      </c>
      <c r="E13" s="253">
        <v>7.25</v>
      </c>
      <c r="F13" s="265"/>
    </row>
    <row r="14" spans="1:6" ht="16.5" thickBot="1">
      <c r="A14" s="266" t="s">
        <v>257</v>
      </c>
      <c r="B14" s="262">
        <v>0</v>
      </c>
      <c r="C14" s="263"/>
      <c r="D14" s="267" t="s">
        <v>257</v>
      </c>
      <c r="E14" s="253">
        <v>10</v>
      </c>
      <c r="F14" s="265"/>
    </row>
    <row r="15" spans="1:6" ht="16.5" thickBot="1">
      <c r="A15" s="268">
        <v>1</v>
      </c>
      <c r="B15" s="262">
        <v>0</v>
      </c>
      <c r="C15" s="263"/>
      <c r="D15" s="269">
        <v>1</v>
      </c>
      <c r="E15" s="253">
        <v>12.8</v>
      </c>
      <c r="F15" s="265"/>
    </row>
    <row r="16" spans="1:6" ht="16.5" thickBot="1">
      <c r="A16" s="270">
        <v>1.5</v>
      </c>
      <c r="B16" s="262">
        <v>0</v>
      </c>
      <c r="C16" s="263"/>
      <c r="D16" s="271">
        <v>1.5</v>
      </c>
      <c r="E16" s="253">
        <v>14.6</v>
      </c>
      <c r="F16" s="265"/>
    </row>
    <row r="17" spans="1:6" ht="16.5" thickBot="1">
      <c r="A17" s="268">
        <v>2</v>
      </c>
      <c r="B17" s="262">
        <v>0</v>
      </c>
      <c r="C17" s="263"/>
      <c r="D17" s="269">
        <v>2</v>
      </c>
      <c r="E17" s="253">
        <v>23.7</v>
      </c>
      <c r="F17" s="265"/>
    </row>
    <row r="18" spans="1:6" ht="16.5" thickBot="1">
      <c r="A18" s="268">
        <v>3</v>
      </c>
      <c r="B18" s="262">
        <v>0</v>
      </c>
      <c r="C18" s="263"/>
      <c r="D18" s="269">
        <v>3</v>
      </c>
      <c r="E18" s="253">
        <v>69.3</v>
      </c>
      <c r="F18" s="265"/>
    </row>
    <row r="19" spans="1:6" ht="16.5" thickBot="1">
      <c r="A19" s="268">
        <v>4</v>
      </c>
      <c r="B19" s="262">
        <v>0</v>
      </c>
      <c r="C19" s="263"/>
      <c r="D19" s="269">
        <v>4</v>
      </c>
      <c r="E19" s="253">
        <v>115</v>
      </c>
      <c r="F19" s="265"/>
    </row>
    <row r="20" spans="1:6" ht="16.5" thickBot="1">
      <c r="A20" s="268">
        <v>6</v>
      </c>
      <c r="B20" s="262">
        <v>0</v>
      </c>
      <c r="C20" s="263"/>
      <c r="D20" s="269">
        <v>6</v>
      </c>
      <c r="E20" s="253">
        <v>233.7</v>
      </c>
      <c r="F20" s="265"/>
    </row>
    <row r="21" spans="1:6" ht="16.5" thickBot="1">
      <c r="A21" s="268">
        <v>8</v>
      </c>
      <c r="B21" s="262">
        <v>0</v>
      </c>
      <c r="C21" s="263"/>
      <c r="D21" s="269">
        <v>8</v>
      </c>
      <c r="E21" s="253">
        <v>443.6</v>
      </c>
      <c r="F21" s="265"/>
    </row>
    <row r="22" spans="1:6" ht="16.5" thickBot="1">
      <c r="A22" s="268">
        <v>10</v>
      </c>
      <c r="B22" s="262">
        <v>0</v>
      </c>
      <c r="C22" s="263"/>
      <c r="D22" s="269">
        <v>10</v>
      </c>
      <c r="E22" s="253">
        <v>699.2</v>
      </c>
      <c r="F22" s="265"/>
    </row>
    <row r="23" spans="1:6" ht="16.5" thickBot="1">
      <c r="A23" s="268">
        <v>12</v>
      </c>
      <c r="B23" s="262">
        <v>0</v>
      </c>
      <c r="C23" s="263"/>
      <c r="D23" s="269">
        <v>12</v>
      </c>
      <c r="E23" s="253">
        <v>918.3</v>
      </c>
      <c r="F23" s="265"/>
    </row>
    <row r="24" spans="1:6" ht="16.5" thickBot="1">
      <c r="C24" s="254"/>
    </row>
    <row r="25" spans="1:6" ht="16.5" thickBot="1">
      <c r="A25" s="255" t="s">
        <v>258</v>
      </c>
      <c r="B25" s="272"/>
      <c r="C25" s="263"/>
      <c r="D25" s="256" t="s">
        <v>258</v>
      </c>
      <c r="E25" s="273"/>
    </row>
    <row r="26" spans="1:6" ht="16.5" thickBot="1">
      <c r="A26" s="274" t="s">
        <v>259</v>
      </c>
      <c r="B26" s="253">
        <v>16652</v>
      </c>
      <c r="D26" s="274" t="s">
        <v>259</v>
      </c>
      <c r="E26" s="275">
        <v>11000</v>
      </c>
    </row>
    <row r="27" spans="1:6" ht="16.5" thickBot="1"/>
    <row r="28" spans="1:6" ht="16.5" thickBot="1">
      <c r="A28" s="738" t="s">
        <v>424</v>
      </c>
      <c r="B28" s="273"/>
      <c r="D28" s="738" t="s">
        <v>424</v>
      </c>
      <c r="E28" s="273"/>
    </row>
    <row r="29" spans="1:6" ht="16.5" thickBot="1">
      <c r="A29" s="274" t="s">
        <v>260</v>
      </c>
      <c r="B29" s="260" t="s">
        <v>261</v>
      </c>
      <c r="D29" s="274" t="s">
        <v>260</v>
      </c>
      <c r="E29" s="258" t="s">
        <v>261</v>
      </c>
    </row>
    <row r="30" spans="1:6" ht="16.5" thickBot="1">
      <c r="A30" s="252" t="s">
        <v>262</v>
      </c>
      <c r="B30" s="276">
        <v>2.75</v>
      </c>
      <c r="D30" s="252" t="s">
        <v>262</v>
      </c>
      <c r="E30" s="276">
        <v>4.6168895307582858</v>
      </c>
    </row>
    <row r="31" spans="1:6" ht="16.5" thickBot="1"/>
    <row r="32" spans="1:6" ht="16.5" thickBot="1">
      <c r="A32" s="274" t="s">
        <v>263</v>
      </c>
      <c r="B32" s="273"/>
      <c r="D32" s="274" t="s">
        <v>263</v>
      </c>
      <c r="E32" s="273"/>
    </row>
    <row r="33" spans="1:5" ht="16.5" thickBot="1">
      <c r="A33" s="274" t="s">
        <v>260</v>
      </c>
      <c r="B33" s="258" t="s">
        <v>261</v>
      </c>
      <c r="D33" s="274" t="s">
        <v>260</v>
      </c>
      <c r="E33" s="258" t="s">
        <v>261</v>
      </c>
    </row>
    <row r="34" spans="1:5" ht="16.5" thickBot="1">
      <c r="A34" s="252" t="s">
        <v>262</v>
      </c>
      <c r="B34" s="276">
        <v>0</v>
      </c>
      <c r="D34" s="252" t="s">
        <v>262</v>
      </c>
      <c r="E34" s="276">
        <v>0.05</v>
      </c>
    </row>
    <row r="37" spans="1:5">
      <c r="A37" s="244" t="s">
        <v>264</v>
      </c>
      <c r="B37" s="245"/>
      <c r="C37" s="245"/>
      <c r="D37" s="245"/>
      <c r="E37" s="245"/>
    </row>
    <row r="38" spans="1:5" ht="16.5" thickBot="1"/>
    <row r="39" spans="1:5" ht="35.450000000000003" customHeight="1" thickBot="1">
      <c r="A39" s="719" t="s">
        <v>252</v>
      </c>
      <c r="B39" s="720"/>
      <c r="D39" s="247" t="s">
        <v>253</v>
      </c>
      <c r="E39" s="248"/>
    </row>
    <row r="40" spans="1:5" ht="16.5" thickBot="1"/>
    <row r="41" spans="1:5" ht="16.5" thickBot="1">
      <c r="A41" s="255" t="s">
        <v>265</v>
      </c>
      <c r="B41" s="273"/>
      <c r="D41" s="255" t="s">
        <v>265</v>
      </c>
      <c r="E41" s="258"/>
    </row>
    <row r="42" spans="1:5" ht="16.5" thickBot="1">
      <c r="A42" s="274" t="s">
        <v>266</v>
      </c>
      <c r="B42" s="277">
        <v>51</v>
      </c>
      <c r="D42" s="274" t="s">
        <v>266</v>
      </c>
      <c r="E42" s="277">
        <v>10.3</v>
      </c>
    </row>
    <row r="43" spans="1:5" ht="16.5" thickBot="1"/>
    <row r="44" spans="1:5" ht="16.5" thickBot="1">
      <c r="A44" s="738" t="s">
        <v>424</v>
      </c>
      <c r="B44" s="273"/>
      <c r="D44" s="738" t="s">
        <v>424</v>
      </c>
      <c r="E44" s="273"/>
    </row>
    <row r="45" spans="1:5" ht="16.5" thickBot="1">
      <c r="A45" s="274" t="s">
        <v>260</v>
      </c>
      <c r="B45" s="258" t="s">
        <v>261</v>
      </c>
      <c r="D45" s="274" t="s">
        <v>260</v>
      </c>
      <c r="E45" s="258" t="s">
        <v>261</v>
      </c>
    </row>
    <row r="46" spans="1:5" ht="16.5" thickBot="1">
      <c r="A46" s="252" t="s">
        <v>262</v>
      </c>
      <c r="B46" s="276">
        <v>4.2300000000000004</v>
      </c>
      <c r="D46" s="252" t="s">
        <v>262</v>
      </c>
      <c r="E46" s="276">
        <v>5.2089039060138029</v>
      </c>
    </row>
  </sheetData>
  <customSheetViews>
    <customSheetView guid="{0051487E-A47C-49AA-8AE8-FEF96291A55A}" fitToPage="1">
      <selection activeCell="J33" sqref="J33"/>
      <pageMargins left="0.7" right="0.7" top="0.75" bottom="0.75" header="0.3" footer="0.3"/>
      <pageSetup scale="96" orientation="portrait" r:id="rId1"/>
      <headerFooter>
        <oddFooter>&amp;L&amp;D   DRAFT - SUBJECT TO CHANGE</oddFooter>
      </headerFooter>
    </customSheetView>
    <customSheetView guid="{26C2B9FB-9705-4145-BB97-54F01A23C960}" showPageBreaks="1" fitToPage="1" printArea="1">
      <selection activeCell="J33" sqref="J33"/>
      <pageMargins left="0.7" right="0.7" top="0.75" bottom="0.75" header="0.3" footer="0.3"/>
      <pageSetup scale="96" orientation="portrait" r:id="rId2"/>
      <headerFooter>
        <oddFooter>&amp;L&amp;D   DRAFT - SUBJECT TO CHANGE</oddFooter>
      </headerFooter>
    </customSheetView>
    <customSheetView guid="{8AF88CFF-9E20-4B3D-822E-6CE96CE91088}" fitToPage="1">
      <selection activeCell="J33" sqref="J33"/>
      <pageMargins left="0.7" right="0.7" top="0.75" bottom="0.75" header="0.3" footer="0.3"/>
      <pageSetup scale="96" orientation="portrait" r:id="rId3"/>
      <headerFooter>
        <oddFooter>&amp;L&amp;D   DRAFT - SUBJECT TO CHANGE</oddFooter>
      </headerFooter>
    </customSheetView>
    <customSheetView guid="{FBC3897D-7A4F-424C-9ED3-F4BA70FDA2B6}" fitToPage="1">
      <selection activeCell="J33" sqref="J33"/>
      <pageMargins left="0.7" right="0.7" top="0.75" bottom="0.75" header="0.3" footer="0.3"/>
      <pageSetup scale="32" orientation="portrait" r:id="rId4"/>
      <headerFooter>
        <oddFooter>&amp;L&amp;D   DRAFT - SUBJECT TO CHANGE</oddFooter>
      </headerFooter>
    </customSheetView>
    <customSheetView guid="{828D621A-F75D-45EA-97F8-7DEC174B4676}" showPageBreaks="1" fitToPage="1" printArea="1">
      <pageMargins left="0.7" right="0.7" top="0.75" bottom="0.75" header="0.3" footer="0.3"/>
      <pageSetup scale="96" orientation="portrait" r:id="rId5"/>
      <headerFooter>
        <oddFooter>&amp;L&amp;D   DRAFT - SUBJECT TO CHANGE</oddFooter>
      </headerFooter>
    </customSheetView>
    <customSheetView guid="{19E76F77-5FD4-4699-96C7-35DD0D021D5C}" showPageBreaks="1" fitToPage="1" printArea="1">
      <selection activeCell="J33" sqref="J33"/>
      <pageMargins left="0.7" right="0.7" top="0.75" bottom="0.75" header="0.3" footer="0.3"/>
      <pageSetup scale="96" orientation="portrait" r:id="rId6"/>
      <headerFooter>
        <oddFooter>&amp;L&amp;D   DRAFT - SUBJECT TO CHANGE</oddFooter>
      </headerFooter>
    </customSheetView>
    <customSheetView guid="{9F9B7EE8-1B10-4082-AFCC-397EDBABAFD3}" fitToPage="1">
      <selection activeCell="J33" sqref="J33"/>
      <pageMargins left="0.7" right="0.7" top="0.75" bottom="0.75" header="0.3" footer="0.3"/>
      <pageSetup scale="96" orientation="portrait" r:id="rId7"/>
      <headerFooter>
        <oddFooter>&amp;L&amp;D   DRAFT - SUBJECT TO CHANGE</oddFooter>
      </headerFooter>
    </customSheetView>
  </customSheetViews>
  <mergeCells count="2">
    <mergeCell ref="A9:B9"/>
    <mergeCell ref="A39:B39"/>
  </mergeCells>
  <pageMargins left="0.7" right="0.7" top="0.75" bottom="0.75" header="0.3" footer="0.3"/>
  <pageSetup scale="90" orientation="portrait" r:id="rId8"/>
  <headerFooter>
    <oddFooter>&amp;RII-G-6</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6">
    <pageSetUpPr fitToPage="1"/>
  </sheetPr>
  <dimension ref="A1:F46"/>
  <sheetViews>
    <sheetView topLeftCell="A22" zoomScaleNormal="100" workbookViewId="0">
      <selection activeCell="D49" sqref="D49"/>
    </sheetView>
  </sheetViews>
  <sheetFormatPr defaultColWidth="8.7109375" defaultRowHeight="15.75"/>
  <cols>
    <col min="1" max="1" width="19.28515625" style="246" bestFit="1" customWidth="1"/>
    <col min="2" max="2" width="29.7109375" style="246" customWidth="1"/>
    <col min="3" max="3" width="1.7109375" style="246" customWidth="1"/>
    <col min="4" max="4" width="19.28515625" style="246" bestFit="1" customWidth="1"/>
    <col min="5" max="5" width="29.7109375" style="246" customWidth="1"/>
    <col min="6" max="16384" width="8.7109375" style="246"/>
  </cols>
  <sheetData>
    <row r="1" spans="1:6">
      <c r="A1" s="1" t="s">
        <v>0</v>
      </c>
    </row>
    <row r="2" spans="1:6">
      <c r="A2" t="s">
        <v>175</v>
      </c>
    </row>
    <row r="3" spans="1:6">
      <c r="A3" t="s">
        <v>2</v>
      </c>
    </row>
    <row r="4" spans="1:6">
      <c r="A4" t="s">
        <v>275</v>
      </c>
    </row>
    <row r="5" spans="1:6">
      <c r="A5" t="s">
        <v>3</v>
      </c>
    </row>
    <row r="7" spans="1:6">
      <c r="A7" s="244" t="s">
        <v>267</v>
      </c>
      <c r="B7" s="245"/>
      <c r="C7" s="245"/>
      <c r="D7" s="245"/>
      <c r="E7" s="245"/>
    </row>
    <row r="8" spans="1:6" ht="16.5" thickBot="1"/>
    <row r="9" spans="1:6" ht="32.450000000000003" customHeight="1" thickBot="1">
      <c r="A9" s="719" t="s">
        <v>252</v>
      </c>
      <c r="B9" s="720"/>
      <c r="D9" s="247" t="s">
        <v>253</v>
      </c>
      <c r="E9" s="248"/>
    </row>
    <row r="10" spans="1:6" ht="16.5" thickBot="1">
      <c r="C10" s="254"/>
    </row>
    <row r="11" spans="1:6" ht="16.5" thickBot="1">
      <c r="A11" s="255" t="s">
        <v>254</v>
      </c>
      <c r="B11" s="256"/>
      <c r="C11" s="257"/>
      <c r="D11" s="256" t="s">
        <v>254</v>
      </c>
      <c r="E11" s="258"/>
    </row>
    <row r="12" spans="1:6" ht="18" customHeight="1" thickBot="1">
      <c r="A12" s="250" t="s">
        <v>81</v>
      </c>
      <c r="B12" s="249" t="s">
        <v>255</v>
      </c>
      <c r="C12" s="259"/>
      <c r="D12" s="260" t="s">
        <v>81</v>
      </c>
      <c r="E12" s="250" t="s">
        <v>255</v>
      </c>
    </row>
    <row r="13" spans="1:6" ht="16.5" thickBot="1">
      <c r="A13" s="261" t="s">
        <v>256</v>
      </c>
      <c r="B13" s="262">
        <v>0</v>
      </c>
      <c r="C13" s="263"/>
      <c r="D13" s="264" t="s">
        <v>256</v>
      </c>
      <c r="E13" s="253">
        <v>7.25</v>
      </c>
      <c r="F13" s="265"/>
    </row>
    <row r="14" spans="1:6" ht="16.5" thickBot="1">
      <c r="A14" s="266" t="s">
        <v>257</v>
      </c>
      <c r="B14" s="262">
        <v>0</v>
      </c>
      <c r="C14" s="263"/>
      <c r="D14" s="267" t="s">
        <v>257</v>
      </c>
      <c r="E14" s="253">
        <v>10</v>
      </c>
      <c r="F14" s="265"/>
    </row>
    <row r="15" spans="1:6" ht="16.5" thickBot="1">
      <c r="A15" s="268">
        <v>1</v>
      </c>
      <c r="B15" s="262">
        <v>0</v>
      </c>
      <c r="C15" s="263"/>
      <c r="D15" s="269">
        <v>1</v>
      </c>
      <c r="E15" s="253">
        <v>12.8</v>
      </c>
      <c r="F15" s="265"/>
    </row>
    <row r="16" spans="1:6" ht="16.5" thickBot="1">
      <c r="A16" s="270">
        <v>1.5</v>
      </c>
      <c r="B16" s="262">
        <v>0</v>
      </c>
      <c r="C16" s="263"/>
      <c r="D16" s="271">
        <v>1.5</v>
      </c>
      <c r="E16" s="253">
        <v>14.6</v>
      </c>
      <c r="F16" s="265"/>
    </row>
    <row r="17" spans="1:6" ht="16.5" thickBot="1">
      <c r="A17" s="268">
        <v>2</v>
      </c>
      <c r="B17" s="262">
        <v>0</v>
      </c>
      <c r="C17" s="263"/>
      <c r="D17" s="269">
        <v>2</v>
      </c>
      <c r="E17" s="253">
        <v>23.7</v>
      </c>
      <c r="F17" s="265"/>
    </row>
    <row r="18" spans="1:6" ht="16.5" thickBot="1">
      <c r="A18" s="268">
        <v>3</v>
      </c>
      <c r="B18" s="262">
        <v>0</v>
      </c>
      <c r="C18" s="263"/>
      <c r="D18" s="269">
        <v>3</v>
      </c>
      <c r="E18" s="253">
        <v>69.3</v>
      </c>
      <c r="F18" s="265"/>
    </row>
    <row r="19" spans="1:6" ht="16.5" thickBot="1">
      <c r="A19" s="268">
        <v>4</v>
      </c>
      <c r="B19" s="262">
        <v>0</v>
      </c>
      <c r="C19" s="263"/>
      <c r="D19" s="269">
        <v>4</v>
      </c>
      <c r="E19" s="253">
        <v>115</v>
      </c>
      <c r="F19" s="265"/>
    </row>
    <row r="20" spans="1:6" ht="16.5" thickBot="1">
      <c r="A20" s="268">
        <v>6</v>
      </c>
      <c r="B20" s="262">
        <v>0</v>
      </c>
      <c r="C20" s="263"/>
      <c r="D20" s="269">
        <v>6</v>
      </c>
      <c r="E20" s="253">
        <v>233.7</v>
      </c>
      <c r="F20" s="265"/>
    </row>
    <row r="21" spans="1:6" ht="16.5" thickBot="1">
      <c r="A21" s="268">
        <v>8</v>
      </c>
      <c r="B21" s="262">
        <v>0</v>
      </c>
      <c r="C21" s="263"/>
      <c r="D21" s="269">
        <v>8</v>
      </c>
      <c r="E21" s="253">
        <v>443.6</v>
      </c>
      <c r="F21" s="265"/>
    </row>
    <row r="22" spans="1:6" ht="16.5" thickBot="1">
      <c r="A22" s="268">
        <v>10</v>
      </c>
      <c r="B22" s="262">
        <v>0</v>
      </c>
      <c r="C22" s="263"/>
      <c r="D22" s="269">
        <v>10</v>
      </c>
      <c r="E22" s="253">
        <v>699.2</v>
      </c>
      <c r="F22" s="265"/>
    </row>
    <row r="23" spans="1:6" ht="16.5" thickBot="1">
      <c r="A23" s="268">
        <v>12</v>
      </c>
      <c r="B23" s="262">
        <v>0</v>
      </c>
      <c r="C23" s="263"/>
      <c r="D23" s="269">
        <v>12</v>
      </c>
      <c r="E23" s="253">
        <v>918.3</v>
      </c>
      <c r="F23" s="265"/>
    </row>
    <row r="24" spans="1:6" ht="16.5" thickBot="1">
      <c r="C24" s="254"/>
    </row>
    <row r="25" spans="1:6" ht="16.5" thickBot="1">
      <c r="A25" s="255" t="s">
        <v>258</v>
      </c>
      <c r="B25" s="272"/>
      <c r="C25" s="263"/>
      <c r="D25" s="256" t="s">
        <v>258</v>
      </c>
      <c r="E25" s="273"/>
    </row>
    <row r="26" spans="1:6" ht="16.5" thickBot="1">
      <c r="A26" s="274" t="s">
        <v>259</v>
      </c>
      <c r="B26" s="253">
        <v>12304</v>
      </c>
      <c r="D26" s="274" t="s">
        <v>259</v>
      </c>
      <c r="E26" s="275">
        <v>8500</v>
      </c>
    </row>
    <row r="27" spans="1:6" ht="16.5" thickBot="1"/>
    <row r="28" spans="1:6" ht="16.5" thickBot="1">
      <c r="A28" s="738" t="s">
        <v>424</v>
      </c>
      <c r="B28" s="273"/>
      <c r="D28" s="738" t="s">
        <v>424</v>
      </c>
      <c r="E28" s="273"/>
    </row>
    <row r="29" spans="1:6" ht="16.5" thickBot="1">
      <c r="A29" s="274" t="s">
        <v>260</v>
      </c>
      <c r="B29" s="258" t="s">
        <v>261</v>
      </c>
      <c r="D29" s="274" t="s">
        <v>260</v>
      </c>
      <c r="E29" s="258" t="s">
        <v>261</v>
      </c>
    </row>
    <row r="30" spans="1:6" ht="16.5" thickBot="1">
      <c r="A30" s="252" t="s">
        <v>262</v>
      </c>
      <c r="B30" s="276">
        <v>2.59</v>
      </c>
      <c r="D30" s="252" t="s">
        <v>262</v>
      </c>
      <c r="E30" s="276">
        <v>4.2205120702819707</v>
      </c>
    </row>
    <row r="31" spans="1:6" ht="16.5" thickBot="1"/>
    <row r="32" spans="1:6" ht="16.5" thickBot="1">
      <c r="A32" s="274" t="s">
        <v>263</v>
      </c>
      <c r="B32" s="273"/>
      <c r="D32" s="274" t="s">
        <v>263</v>
      </c>
      <c r="E32" s="273"/>
    </row>
    <row r="33" spans="1:5" ht="16.5" thickBot="1">
      <c r="A33" s="274" t="s">
        <v>260</v>
      </c>
      <c r="B33" s="258" t="s">
        <v>261</v>
      </c>
      <c r="D33" s="274" t="s">
        <v>260</v>
      </c>
      <c r="E33" s="258" t="s">
        <v>261</v>
      </c>
    </row>
    <row r="34" spans="1:5" ht="16.5" thickBot="1">
      <c r="A34" s="252" t="s">
        <v>262</v>
      </c>
      <c r="B34" s="276">
        <v>0</v>
      </c>
      <c r="D34" s="252" t="s">
        <v>262</v>
      </c>
      <c r="E34" s="276">
        <v>0.05</v>
      </c>
    </row>
    <row r="37" spans="1:5">
      <c r="A37" s="244" t="s">
        <v>268</v>
      </c>
      <c r="B37" s="245"/>
      <c r="C37" s="245"/>
      <c r="D37" s="245"/>
      <c r="E37" s="245"/>
    </row>
    <row r="38" spans="1:5" ht="16.5" thickBot="1"/>
    <row r="39" spans="1:5" ht="35.450000000000003" customHeight="1" thickBot="1">
      <c r="A39" s="719" t="s">
        <v>252</v>
      </c>
      <c r="B39" s="720"/>
      <c r="D39" s="247" t="s">
        <v>253</v>
      </c>
      <c r="E39" s="248"/>
    </row>
    <row r="40" spans="1:5" ht="16.5" thickBot="1"/>
    <row r="41" spans="1:5" ht="16.5" thickBot="1">
      <c r="A41" s="255" t="s">
        <v>265</v>
      </c>
      <c r="B41" s="273"/>
      <c r="D41" s="255" t="s">
        <v>265</v>
      </c>
      <c r="E41" s="258"/>
    </row>
    <row r="42" spans="1:5" ht="16.5" thickBot="1">
      <c r="A42" s="274" t="s">
        <v>266</v>
      </c>
      <c r="B42" s="277">
        <v>60</v>
      </c>
      <c r="D42" s="274" t="s">
        <v>266</v>
      </c>
      <c r="E42" s="277">
        <v>10.3</v>
      </c>
    </row>
    <row r="43" spans="1:5" ht="16.5" thickBot="1"/>
    <row r="44" spans="1:5" ht="16.5" thickBot="1">
      <c r="A44" s="738" t="s">
        <v>424</v>
      </c>
      <c r="B44" s="273"/>
      <c r="D44" s="738" t="s">
        <v>424</v>
      </c>
      <c r="E44" s="273"/>
    </row>
    <row r="45" spans="1:5" ht="16.5" thickBot="1">
      <c r="A45" s="274" t="s">
        <v>260</v>
      </c>
      <c r="B45" s="258" t="s">
        <v>261</v>
      </c>
      <c r="D45" s="274" t="s">
        <v>260</v>
      </c>
      <c r="E45" s="258" t="s">
        <v>261</v>
      </c>
    </row>
    <row r="46" spans="1:5" ht="16.5" thickBot="1">
      <c r="A46" s="252" t="s">
        <v>262</v>
      </c>
      <c r="B46" s="276">
        <v>4.1500000000000004</v>
      </c>
      <c r="D46" s="252" t="s">
        <v>262</v>
      </c>
      <c r="E46" s="276">
        <v>5.2089166084643672</v>
      </c>
    </row>
  </sheetData>
  <customSheetViews>
    <customSheetView guid="{0051487E-A47C-49AA-8AE8-FEF96291A55A}" fitToPage="1">
      <selection activeCell="J33" sqref="J33"/>
      <pageMargins left="0.7" right="0.7" top="0.75" bottom="0.75" header="0.3" footer="0.3"/>
      <pageSetup scale="96" orientation="portrait" r:id="rId1"/>
      <headerFooter>
        <oddFooter>&amp;L&amp;D   DRAFT - SUBJECT TO CHANGE</oddFooter>
      </headerFooter>
    </customSheetView>
    <customSheetView guid="{26C2B9FB-9705-4145-BB97-54F01A23C960}" showPageBreaks="1" fitToPage="1" printArea="1">
      <selection activeCell="J33" sqref="J33"/>
      <pageMargins left="0.7" right="0.7" top="0.75" bottom="0.75" header="0.3" footer="0.3"/>
      <pageSetup scale="96" orientation="portrait" r:id="rId2"/>
      <headerFooter>
        <oddFooter>&amp;L&amp;D   DRAFT - SUBJECT TO CHANGE</oddFooter>
      </headerFooter>
    </customSheetView>
    <customSheetView guid="{8AF88CFF-9E20-4B3D-822E-6CE96CE91088}" fitToPage="1">
      <selection activeCell="J33" sqref="J33"/>
      <pageMargins left="0.7" right="0.7" top="0.75" bottom="0.75" header="0.3" footer="0.3"/>
      <pageSetup scale="96" orientation="portrait" r:id="rId3"/>
      <headerFooter>
        <oddFooter>&amp;L&amp;D   DRAFT - SUBJECT TO CHANGE</oddFooter>
      </headerFooter>
    </customSheetView>
    <customSheetView guid="{FBC3897D-7A4F-424C-9ED3-F4BA70FDA2B6}" fitToPage="1">
      <selection activeCell="J33" sqref="J33"/>
      <pageMargins left="0.7" right="0.7" top="0.75" bottom="0.75" header="0.3" footer="0.3"/>
      <pageSetup scale="32" orientation="portrait" r:id="rId4"/>
      <headerFooter>
        <oddFooter>&amp;L&amp;D   DRAFT - SUBJECT TO CHANGE</oddFooter>
      </headerFooter>
    </customSheetView>
    <customSheetView guid="{828D621A-F75D-45EA-97F8-7DEC174B4676}" showPageBreaks="1" fitToPage="1" printArea="1">
      <pageMargins left="0.7" right="0.7" top="0.75" bottom="0.75" header="0.3" footer="0.3"/>
      <pageSetup scale="96" orientation="portrait" r:id="rId5"/>
      <headerFooter>
        <oddFooter>&amp;L&amp;D   DRAFT - SUBJECT TO CHANGE</oddFooter>
      </headerFooter>
    </customSheetView>
    <customSheetView guid="{19E76F77-5FD4-4699-96C7-35DD0D021D5C}" showPageBreaks="1" fitToPage="1" printArea="1">
      <selection activeCell="J33" sqref="J33"/>
      <pageMargins left="0.7" right="0.7" top="0.75" bottom="0.75" header="0.3" footer="0.3"/>
      <pageSetup scale="96" orientation="portrait" r:id="rId6"/>
      <headerFooter>
        <oddFooter>&amp;L&amp;D   DRAFT - SUBJECT TO CHANGE</oddFooter>
      </headerFooter>
    </customSheetView>
    <customSheetView guid="{9F9B7EE8-1B10-4082-AFCC-397EDBABAFD3}" fitToPage="1">
      <selection activeCell="J33" sqref="J33"/>
      <pageMargins left="0.7" right="0.7" top="0.75" bottom="0.75" header="0.3" footer="0.3"/>
      <pageSetup scale="96" orientation="portrait" r:id="rId7"/>
      <headerFooter>
        <oddFooter>&amp;L&amp;D   DRAFT - SUBJECT TO CHANGE</oddFooter>
      </headerFooter>
    </customSheetView>
  </customSheetViews>
  <mergeCells count="2">
    <mergeCell ref="A9:B9"/>
    <mergeCell ref="A39:B39"/>
  </mergeCells>
  <pageMargins left="0.7" right="0.7" top="0.75" bottom="0.75" header="0.3" footer="0.3"/>
  <pageSetup scale="90" orientation="portrait" r:id="rId8"/>
  <headerFooter>
    <oddFooter>&amp;RII-G-6</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7">
    <pageSetUpPr fitToPage="1"/>
  </sheetPr>
  <dimension ref="A1:F39"/>
  <sheetViews>
    <sheetView zoomScaleNormal="100" workbookViewId="0">
      <selection activeCell="D49" sqref="D49"/>
    </sheetView>
  </sheetViews>
  <sheetFormatPr defaultColWidth="8.7109375" defaultRowHeight="15.75"/>
  <cols>
    <col min="1" max="1" width="19.28515625" style="246" bestFit="1" customWidth="1"/>
    <col min="2" max="2" width="29.7109375" style="246" customWidth="1"/>
    <col min="3" max="3" width="1.7109375" style="246" customWidth="1"/>
    <col min="4" max="4" width="19.28515625" style="246" bestFit="1" customWidth="1"/>
    <col min="5" max="5" width="29.7109375" style="246" customWidth="1"/>
    <col min="6" max="16384" width="8.7109375" style="246"/>
  </cols>
  <sheetData>
    <row r="1" spans="1:6">
      <c r="A1" s="1" t="s">
        <v>0</v>
      </c>
    </row>
    <row r="2" spans="1:6">
      <c r="A2" t="s">
        <v>175</v>
      </c>
    </row>
    <row r="3" spans="1:6">
      <c r="A3" t="s">
        <v>2</v>
      </c>
    </row>
    <row r="4" spans="1:6">
      <c r="A4" t="s">
        <v>275</v>
      </c>
    </row>
    <row r="5" spans="1:6">
      <c r="A5" t="s">
        <v>3</v>
      </c>
    </row>
    <row r="7" spans="1:6">
      <c r="A7" s="244" t="s">
        <v>269</v>
      </c>
      <c r="B7" s="245"/>
      <c r="C7" s="245"/>
      <c r="D7" s="245"/>
      <c r="E7" s="245"/>
    </row>
    <row r="8" spans="1:6" ht="16.5" thickBot="1"/>
    <row r="9" spans="1:6" ht="33.950000000000003" customHeight="1" thickBot="1">
      <c r="A9" s="719" t="s">
        <v>252</v>
      </c>
      <c r="B9" s="720"/>
      <c r="D9" s="247" t="s">
        <v>253</v>
      </c>
      <c r="E9" s="248"/>
    </row>
    <row r="10" spans="1:6" ht="16.5" thickBot="1">
      <c r="C10" s="254"/>
    </row>
    <row r="11" spans="1:6" ht="16.5" thickBot="1">
      <c r="A11" s="255" t="s">
        <v>254</v>
      </c>
      <c r="B11" s="256"/>
      <c r="C11" s="257"/>
      <c r="D11" s="256" t="s">
        <v>254</v>
      </c>
      <c r="E11" s="258"/>
    </row>
    <row r="12" spans="1:6" ht="18" customHeight="1" thickBot="1">
      <c r="A12" s="250" t="s">
        <v>81</v>
      </c>
      <c r="B12" s="249" t="s">
        <v>255</v>
      </c>
      <c r="C12" s="259"/>
      <c r="D12" s="260" t="s">
        <v>81</v>
      </c>
      <c r="E12" s="250" t="s">
        <v>255</v>
      </c>
    </row>
    <row r="13" spans="1:6" ht="16.5" thickBot="1">
      <c r="A13" s="261" t="s">
        <v>256</v>
      </c>
      <c r="B13" s="262">
        <v>0</v>
      </c>
      <c r="C13" s="263"/>
      <c r="D13" s="264" t="s">
        <v>256</v>
      </c>
      <c r="E13" s="253">
        <v>7.25</v>
      </c>
      <c r="F13" s="265"/>
    </row>
    <row r="14" spans="1:6" ht="16.5" thickBot="1">
      <c r="A14" s="266" t="s">
        <v>257</v>
      </c>
      <c r="B14" s="262">
        <v>0</v>
      </c>
      <c r="C14" s="263"/>
      <c r="D14" s="267" t="s">
        <v>257</v>
      </c>
      <c r="E14" s="253">
        <v>10</v>
      </c>
      <c r="F14" s="265"/>
    </row>
    <row r="15" spans="1:6" ht="16.5" thickBot="1">
      <c r="A15" s="268">
        <v>1</v>
      </c>
      <c r="B15" s="262">
        <v>0</v>
      </c>
      <c r="C15" s="263"/>
      <c r="D15" s="269">
        <v>1</v>
      </c>
      <c r="E15" s="253">
        <v>12.8</v>
      </c>
      <c r="F15" s="265"/>
    </row>
    <row r="16" spans="1:6" ht="16.5" thickBot="1">
      <c r="A16" s="270">
        <v>1.5</v>
      </c>
      <c r="B16" s="262">
        <v>0</v>
      </c>
      <c r="C16" s="263"/>
      <c r="D16" s="271">
        <v>1.5</v>
      </c>
      <c r="E16" s="253">
        <v>14.6</v>
      </c>
      <c r="F16" s="265"/>
    </row>
    <row r="17" spans="1:6" ht="16.5" thickBot="1">
      <c r="A17" s="268">
        <v>2</v>
      </c>
      <c r="B17" s="262">
        <v>0</v>
      </c>
      <c r="C17" s="263"/>
      <c r="D17" s="269">
        <v>2</v>
      </c>
      <c r="E17" s="253">
        <v>23.7</v>
      </c>
      <c r="F17" s="265"/>
    </row>
    <row r="18" spans="1:6" ht="16.5" thickBot="1">
      <c r="A18" s="268">
        <v>3</v>
      </c>
      <c r="B18" s="262">
        <v>0</v>
      </c>
      <c r="C18" s="263"/>
      <c r="D18" s="269">
        <v>3</v>
      </c>
      <c r="E18" s="253">
        <v>69.3</v>
      </c>
      <c r="F18" s="265"/>
    </row>
    <row r="19" spans="1:6" ht="16.5" thickBot="1">
      <c r="A19" s="268">
        <v>4</v>
      </c>
      <c r="B19" s="262">
        <v>0</v>
      </c>
      <c r="C19" s="263"/>
      <c r="D19" s="269">
        <v>4</v>
      </c>
      <c r="E19" s="253">
        <v>115</v>
      </c>
      <c r="F19" s="265"/>
    </row>
    <row r="20" spans="1:6" ht="16.5" thickBot="1">
      <c r="A20" s="268">
        <v>6</v>
      </c>
      <c r="B20" s="262">
        <v>0</v>
      </c>
      <c r="C20" s="263"/>
      <c r="D20" s="269">
        <v>6</v>
      </c>
      <c r="E20" s="253">
        <v>233.7</v>
      </c>
      <c r="F20" s="265"/>
    </row>
    <row r="21" spans="1:6" ht="16.5" thickBot="1">
      <c r="A21" s="268">
        <v>8</v>
      </c>
      <c r="B21" s="262">
        <v>0</v>
      </c>
      <c r="C21" s="263"/>
      <c r="D21" s="269">
        <v>8</v>
      </c>
      <c r="E21" s="253">
        <v>443.6</v>
      </c>
      <c r="F21" s="265"/>
    </row>
    <row r="22" spans="1:6" ht="16.5" thickBot="1">
      <c r="A22" s="268">
        <v>10</v>
      </c>
      <c r="B22" s="262">
        <v>0</v>
      </c>
      <c r="C22" s="263"/>
      <c r="D22" s="269">
        <v>10</v>
      </c>
      <c r="E22" s="253">
        <v>699.2</v>
      </c>
      <c r="F22" s="265"/>
    </row>
    <row r="23" spans="1:6" ht="16.5" thickBot="1">
      <c r="A23" s="268">
        <v>12</v>
      </c>
      <c r="B23" s="262">
        <v>0</v>
      </c>
      <c r="C23" s="263"/>
      <c r="D23" s="269">
        <v>12</v>
      </c>
      <c r="E23" s="253">
        <v>918.3</v>
      </c>
      <c r="F23" s="265"/>
    </row>
    <row r="24" spans="1:6" ht="16.5" thickBot="1">
      <c r="C24" s="254"/>
    </row>
    <row r="25" spans="1:6" ht="16.5" thickBot="1">
      <c r="A25" s="255" t="s">
        <v>258</v>
      </c>
      <c r="B25" s="272"/>
      <c r="C25" s="263"/>
      <c r="D25" s="256" t="s">
        <v>258</v>
      </c>
      <c r="E25" s="273"/>
    </row>
    <row r="26" spans="1:6" ht="16.5" thickBot="1">
      <c r="A26" s="274" t="s">
        <v>259</v>
      </c>
      <c r="B26" s="253">
        <v>38611</v>
      </c>
      <c r="D26" s="274" t="s">
        <v>259</v>
      </c>
      <c r="E26" s="275">
        <v>40000</v>
      </c>
    </row>
    <row r="27" spans="1:6" ht="16.5" thickBot="1"/>
    <row r="28" spans="1:6" ht="16.5" thickBot="1">
      <c r="A28" s="738" t="s">
        <v>424</v>
      </c>
      <c r="B28" s="273"/>
      <c r="D28" s="738" t="s">
        <v>424</v>
      </c>
      <c r="E28" s="273"/>
    </row>
    <row r="29" spans="1:6" ht="16.5" thickBot="1">
      <c r="A29" s="274" t="s">
        <v>260</v>
      </c>
      <c r="B29" s="258" t="s">
        <v>261</v>
      </c>
      <c r="D29" s="274" t="s">
        <v>260</v>
      </c>
      <c r="E29" s="258" t="s">
        <v>261</v>
      </c>
    </row>
    <row r="30" spans="1:6" ht="16.5" thickBot="1">
      <c r="A30" s="252" t="s">
        <v>262</v>
      </c>
      <c r="B30" s="276">
        <v>2.75</v>
      </c>
      <c r="D30" s="252" t="s">
        <v>262</v>
      </c>
      <c r="E30" s="276">
        <v>4.8621085692182504</v>
      </c>
    </row>
    <row r="31" spans="1:6" ht="16.5" thickBot="1"/>
    <row r="32" spans="1:6" ht="16.5" thickBot="1">
      <c r="A32" s="274" t="s">
        <v>263</v>
      </c>
      <c r="B32" s="273"/>
      <c r="D32" s="274" t="s">
        <v>263</v>
      </c>
      <c r="E32" s="273"/>
    </row>
    <row r="33" spans="1:5" ht="16.5" thickBot="1">
      <c r="A33" s="274" t="s">
        <v>260</v>
      </c>
      <c r="B33" s="258" t="s">
        <v>261</v>
      </c>
      <c r="D33" s="274" t="s">
        <v>260</v>
      </c>
      <c r="E33" s="258" t="s">
        <v>261</v>
      </c>
    </row>
    <row r="34" spans="1:5" ht="16.5" thickBot="1">
      <c r="A34" s="252" t="s">
        <v>262</v>
      </c>
      <c r="B34" s="276">
        <v>0</v>
      </c>
      <c r="D34" s="252" t="s">
        <v>262</v>
      </c>
      <c r="E34" s="276">
        <v>0.05</v>
      </c>
    </row>
    <row r="37" spans="1:5">
      <c r="A37" s="244" t="s">
        <v>270</v>
      </c>
      <c r="B37" s="245"/>
      <c r="C37" s="245"/>
      <c r="D37" s="245"/>
      <c r="E37" s="245"/>
    </row>
    <row r="39" spans="1:5">
      <c r="A39" s="246" t="s">
        <v>271</v>
      </c>
    </row>
  </sheetData>
  <customSheetViews>
    <customSheetView guid="{0051487E-A47C-49AA-8AE8-FEF96291A55A}" fitToPage="1">
      <selection activeCell="J33" sqref="J33"/>
      <pageMargins left="0.7" right="0.7" top="0.75" bottom="0.75" header="0.3" footer="0.3"/>
      <pageSetup scale="96" orientation="portrait" r:id="rId1"/>
      <headerFooter>
        <oddFooter>&amp;L&amp;D   DRAFT - SUBJECT TO CHANGE</oddFooter>
      </headerFooter>
    </customSheetView>
    <customSheetView guid="{26C2B9FB-9705-4145-BB97-54F01A23C960}" showPageBreaks="1" fitToPage="1" printArea="1">
      <selection activeCell="J33" sqref="J33"/>
      <pageMargins left="0.7" right="0.7" top="0.75" bottom="0.75" header="0.3" footer="0.3"/>
      <pageSetup scale="96" orientation="portrait" r:id="rId2"/>
      <headerFooter>
        <oddFooter>&amp;L&amp;D   DRAFT - SUBJECT TO CHANGE</oddFooter>
      </headerFooter>
    </customSheetView>
    <customSheetView guid="{8AF88CFF-9E20-4B3D-822E-6CE96CE91088}" fitToPage="1">
      <selection activeCell="J33" sqref="J33"/>
      <pageMargins left="0.7" right="0.7" top="0.75" bottom="0.75" header="0.3" footer="0.3"/>
      <pageSetup scale="96" orientation="portrait" r:id="rId3"/>
      <headerFooter>
        <oddFooter>&amp;L&amp;D   DRAFT - SUBJECT TO CHANGE</oddFooter>
      </headerFooter>
    </customSheetView>
    <customSheetView guid="{FBC3897D-7A4F-424C-9ED3-F4BA70FDA2B6}" fitToPage="1">
      <selection activeCell="J33" sqref="J33"/>
      <pageMargins left="0.7" right="0.7" top="0.75" bottom="0.75" header="0.3" footer="0.3"/>
      <pageSetup scale="20" orientation="portrait" r:id="rId4"/>
      <headerFooter>
        <oddFooter>&amp;L&amp;D   DRAFT - SUBJECT TO CHANGE</oddFooter>
      </headerFooter>
    </customSheetView>
    <customSheetView guid="{828D621A-F75D-45EA-97F8-7DEC174B4676}" showPageBreaks="1" fitToPage="1" printArea="1">
      <pageMargins left="0.7" right="0.7" top="0.75" bottom="0.75" header="0.3" footer="0.3"/>
      <pageSetup scale="96" orientation="portrait" r:id="rId5"/>
      <headerFooter>
        <oddFooter>&amp;L&amp;D   DRAFT - SUBJECT TO CHANGE</oddFooter>
      </headerFooter>
    </customSheetView>
    <customSheetView guid="{19E76F77-5FD4-4699-96C7-35DD0D021D5C}" showPageBreaks="1" fitToPage="1" printArea="1">
      <selection activeCell="J33" sqref="J33"/>
      <pageMargins left="0.7" right="0.7" top="0.75" bottom="0.75" header="0.3" footer="0.3"/>
      <pageSetup scale="96" orientation="portrait" r:id="rId6"/>
      <headerFooter>
        <oddFooter>&amp;L&amp;D   DRAFT - SUBJECT TO CHANGE</oddFooter>
      </headerFooter>
    </customSheetView>
    <customSheetView guid="{9F9B7EE8-1B10-4082-AFCC-397EDBABAFD3}" fitToPage="1">
      <selection activeCell="J33" sqref="J33"/>
      <pageMargins left="0.7" right="0.7" top="0.75" bottom="0.75" header="0.3" footer="0.3"/>
      <pageSetup scale="96" orientation="portrait" r:id="rId7"/>
      <headerFooter>
        <oddFooter>&amp;L&amp;D   DRAFT - SUBJECT TO CHANGE</oddFooter>
      </headerFooter>
    </customSheetView>
  </customSheetViews>
  <mergeCells count="1">
    <mergeCell ref="A9:B9"/>
  </mergeCells>
  <pageMargins left="0.7" right="0.7" top="0.75" bottom="0.75" header="0.3" footer="0.3"/>
  <pageSetup scale="91" orientation="portrait" r:id="rId8"/>
  <headerFooter>
    <oddFooter>&amp;RII-G-6</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8">
    <pageSetUpPr fitToPage="1"/>
  </sheetPr>
  <dimension ref="A1:F46"/>
  <sheetViews>
    <sheetView view="pageLayout" zoomScaleNormal="100" workbookViewId="0">
      <selection activeCell="D49" sqref="D49"/>
    </sheetView>
  </sheetViews>
  <sheetFormatPr defaultColWidth="8.7109375" defaultRowHeight="15.75"/>
  <cols>
    <col min="1" max="1" width="19.28515625" style="246" bestFit="1" customWidth="1"/>
    <col min="2" max="2" width="29.7109375" style="246" customWidth="1"/>
    <col min="3" max="3" width="1.7109375" style="246" customWidth="1"/>
    <col min="4" max="4" width="19.28515625" style="246" bestFit="1" customWidth="1"/>
    <col min="5" max="5" width="29.7109375" style="246" customWidth="1"/>
    <col min="6" max="16384" width="8.7109375" style="246"/>
  </cols>
  <sheetData>
    <row r="1" spans="1:6">
      <c r="A1" s="1" t="s">
        <v>0</v>
      </c>
    </row>
    <row r="2" spans="1:6">
      <c r="A2" t="s">
        <v>175</v>
      </c>
    </row>
    <row r="3" spans="1:6">
      <c r="A3" t="s">
        <v>2</v>
      </c>
    </row>
    <row r="4" spans="1:6">
      <c r="A4" t="s">
        <v>343</v>
      </c>
    </row>
    <row r="5" spans="1:6">
      <c r="A5" t="s">
        <v>3</v>
      </c>
    </row>
    <row r="7" spans="1:6">
      <c r="A7" s="244" t="s">
        <v>272</v>
      </c>
      <c r="B7" s="245"/>
      <c r="C7" s="245"/>
      <c r="D7" s="245"/>
      <c r="E7" s="245"/>
    </row>
    <row r="8" spans="1:6" ht="16.5" thickBot="1"/>
    <row r="9" spans="1:6" ht="32.1" customHeight="1" thickBot="1">
      <c r="A9" s="719" t="s">
        <v>252</v>
      </c>
      <c r="B9" s="720"/>
      <c r="D9" s="247" t="s">
        <v>253</v>
      </c>
      <c r="E9" s="248"/>
    </row>
    <row r="10" spans="1:6" ht="16.5" thickBot="1">
      <c r="C10" s="254"/>
    </row>
    <row r="11" spans="1:6" ht="16.5" thickBot="1">
      <c r="A11" s="255" t="s">
        <v>254</v>
      </c>
      <c r="B11" s="256"/>
      <c r="C11" s="257"/>
      <c r="D11" s="256" t="s">
        <v>254</v>
      </c>
      <c r="E11" s="258"/>
    </row>
    <row r="12" spans="1:6" ht="18" customHeight="1" thickBot="1">
      <c r="A12" s="250" t="s">
        <v>81</v>
      </c>
      <c r="B12" s="249" t="s">
        <v>255</v>
      </c>
      <c r="C12" s="259"/>
      <c r="D12" s="260" t="s">
        <v>81</v>
      </c>
      <c r="E12" s="250" t="s">
        <v>255</v>
      </c>
    </row>
    <row r="13" spans="1:6" ht="16.5" thickBot="1">
      <c r="A13" s="261" t="s">
        <v>256</v>
      </c>
      <c r="B13" s="262">
        <v>0</v>
      </c>
      <c r="C13" s="263"/>
      <c r="D13" s="264" t="s">
        <v>256</v>
      </c>
      <c r="E13" s="253">
        <v>7.25</v>
      </c>
      <c r="F13" s="265"/>
    </row>
    <row r="14" spans="1:6" ht="16.5" thickBot="1">
      <c r="A14" s="266" t="s">
        <v>257</v>
      </c>
      <c r="B14" s="262">
        <v>0</v>
      </c>
      <c r="C14" s="263"/>
      <c r="D14" s="267" t="s">
        <v>257</v>
      </c>
      <c r="E14" s="253">
        <v>10</v>
      </c>
      <c r="F14" s="265"/>
    </row>
    <row r="15" spans="1:6" ht="16.5" thickBot="1">
      <c r="A15" s="268">
        <v>1</v>
      </c>
      <c r="B15" s="262">
        <v>0</v>
      </c>
      <c r="C15" s="263"/>
      <c r="D15" s="269">
        <v>1</v>
      </c>
      <c r="E15" s="253">
        <v>12.8</v>
      </c>
      <c r="F15" s="265"/>
    </row>
    <row r="16" spans="1:6" ht="16.5" thickBot="1">
      <c r="A16" s="270">
        <v>1.5</v>
      </c>
      <c r="B16" s="262">
        <v>0</v>
      </c>
      <c r="C16" s="263"/>
      <c r="D16" s="271">
        <v>1.5</v>
      </c>
      <c r="E16" s="253">
        <v>14.6</v>
      </c>
      <c r="F16" s="265"/>
    </row>
    <row r="17" spans="1:6" ht="16.5" thickBot="1">
      <c r="A17" s="268">
        <v>2</v>
      </c>
      <c r="B17" s="262">
        <v>0</v>
      </c>
      <c r="C17" s="263"/>
      <c r="D17" s="269">
        <v>2</v>
      </c>
      <c r="E17" s="253">
        <v>23.7</v>
      </c>
      <c r="F17" s="265"/>
    </row>
    <row r="18" spans="1:6" ht="16.5" thickBot="1">
      <c r="A18" s="268">
        <v>3</v>
      </c>
      <c r="B18" s="262">
        <v>0</v>
      </c>
      <c r="C18" s="263"/>
      <c r="D18" s="269">
        <v>3</v>
      </c>
      <c r="E18" s="253">
        <v>69.3</v>
      </c>
      <c r="F18" s="265"/>
    </row>
    <row r="19" spans="1:6" ht="16.5" thickBot="1">
      <c r="A19" s="268">
        <v>4</v>
      </c>
      <c r="B19" s="262">
        <v>0</v>
      </c>
      <c r="C19" s="263"/>
      <c r="D19" s="269">
        <v>4</v>
      </c>
      <c r="E19" s="253">
        <v>115</v>
      </c>
      <c r="F19" s="265"/>
    </row>
    <row r="20" spans="1:6" ht="16.5" thickBot="1">
      <c r="A20" s="268">
        <v>6</v>
      </c>
      <c r="B20" s="262">
        <v>0</v>
      </c>
      <c r="C20" s="263"/>
      <c r="D20" s="269">
        <v>6</v>
      </c>
      <c r="E20" s="253">
        <v>233.7</v>
      </c>
      <c r="F20" s="265"/>
    </row>
    <row r="21" spans="1:6" ht="16.5" thickBot="1">
      <c r="A21" s="268">
        <v>8</v>
      </c>
      <c r="B21" s="262">
        <v>0</v>
      </c>
      <c r="C21" s="263"/>
      <c r="D21" s="269">
        <v>8</v>
      </c>
      <c r="E21" s="253">
        <v>443.6</v>
      </c>
      <c r="F21" s="265"/>
    </row>
    <row r="22" spans="1:6" ht="16.5" thickBot="1">
      <c r="A22" s="268">
        <v>10</v>
      </c>
      <c r="B22" s="262">
        <v>0</v>
      </c>
      <c r="C22" s="263"/>
      <c r="D22" s="269">
        <v>10</v>
      </c>
      <c r="E22" s="253">
        <v>699.2</v>
      </c>
      <c r="F22" s="265"/>
    </row>
    <row r="23" spans="1:6" ht="16.5" thickBot="1">
      <c r="A23" s="268">
        <v>12</v>
      </c>
      <c r="B23" s="262">
        <v>0</v>
      </c>
      <c r="C23" s="263"/>
      <c r="D23" s="269">
        <v>12</v>
      </c>
      <c r="E23" s="253">
        <v>918.3</v>
      </c>
      <c r="F23" s="265"/>
    </row>
    <row r="24" spans="1:6" ht="16.5" thickBot="1">
      <c r="C24" s="254"/>
    </row>
    <row r="25" spans="1:6" ht="16.5" thickBot="1">
      <c r="A25" s="255" t="s">
        <v>258</v>
      </c>
      <c r="B25" s="272"/>
      <c r="C25" s="263"/>
      <c r="D25" s="256" t="s">
        <v>258</v>
      </c>
      <c r="E25" s="273"/>
    </row>
    <row r="26" spans="1:6" ht="16.5" thickBot="1">
      <c r="A26" s="274" t="s">
        <v>259</v>
      </c>
      <c r="B26" s="253">
        <v>21133</v>
      </c>
      <c r="D26" s="274" t="s">
        <v>259</v>
      </c>
      <c r="E26" s="275">
        <v>19000</v>
      </c>
    </row>
    <row r="27" spans="1:6" ht="16.5" thickBot="1"/>
    <row r="28" spans="1:6" ht="16.5" thickBot="1">
      <c r="A28" s="738" t="s">
        <v>424</v>
      </c>
      <c r="B28" s="273"/>
      <c r="D28" s="738" t="s">
        <v>424</v>
      </c>
      <c r="E28" s="273"/>
    </row>
    <row r="29" spans="1:6" ht="16.5" thickBot="1">
      <c r="A29" s="274" t="s">
        <v>260</v>
      </c>
      <c r="B29" s="260" t="s">
        <v>261</v>
      </c>
      <c r="D29" s="274" t="s">
        <v>260</v>
      </c>
      <c r="E29" s="260" t="s">
        <v>261</v>
      </c>
    </row>
    <row r="30" spans="1:6" ht="16.5" thickBot="1">
      <c r="A30" s="252" t="s">
        <v>262</v>
      </c>
      <c r="B30" s="276">
        <v>2.6</v>
      </c>
      <c r="D30" s="252" t="s">
        <v>262</v>
      </c>
      <c r="E30" s="276">
        <v>4.3117319885829364</v>
      </c>
    </row>
    <row r="31" spans="1:6" ht="16.5" thickBot="1"/>
    <row r="32" spans="1:6" ht="16.5" thickBot="1">
      <c r="A32" s="274" t="s">
        <v>263</v>
      </c>
      <c r="B32" s="273"/>
      <c r="D32" s="274" t="s">
        <v>263</v>
      </c>
      <c r="E32" s="273"/>
    </row>
    <row r="33" spans="1:5" ht="16.5" thickBot="1">
      <c r="A33" s="274" t="s">
        <v>260</v>
      </c>
      <c r="B33" s="260" t="s">
        <v>261</v>
      </c>
      <c r="D33" s="274" t="s">
        <v>260</v>
      </c>
      <c r="E33" s="260" t="s">
        <v>261</v>
      </c>
    </row>
    <row r="34" spans="1:5" ht="16.5" thickBot="1">
      <c r="A34" s="252" t="s">
        <v>262</v>
      </c>
      <c r="B34" s="276">
        <v>0</v>
      </c>
      <c r="D34" s="252" t="s">
        <v>262</v>
      </c>
      <c r="E34" s="276">
        <v>0.05</v>
      </c>
    </row>
    <row r="37" spans="1:5">
      <c r="A37" s="244" t="s">
        <v>273</v>
      </c>
      <c r="B37" s="245"/>
      <c r="C37" s="245"/>
      <c r="D37" s="245"/>
      <c r="E37" s="245"/>
    </row>
    <row r="38" spans="1:5" ht="16.5" thickBot="1"/>
    <row r="39" spans="1:5" ht="36.75" customHeight="1" thickBot="1">
      <c r="A39" s="719" t="s">
        <v>252</v>
      </c>
      <c r="B39" s="720"/>
      <c r="D39" s="247" t="s">
        <v>253</v>
      </c>
      <c r="E39" s="248"/>
    </row>
    <row r="40" spans="1:5" ht="16.5" thickBot="1"/>
    <row r="41" spans="1:5" ht="16.5" thickBot="1">
      <c r="A41" s="255" t="s">
        <v>265</v>
      </c>
      <c r="B41" s="273"/>
      <c r="D41" s="255" t="s">
        <v>265</v>
      </c>
      <c r="E41" s="258"/>
    </row>
    <row r="42" spans="1:5" ht="16.5" thickBot="1">
      <c r="A42" s="274" t="s">
        <v>266</v>
      </c>
      <c r="B42" s="277">
        <v>51</v>
      </c>
      <c r="D42" s="274" t="s">
        <v>266</v>
      </c>
      <c r="E42" s="277">
        <v>10.3</v>
      </c>
    </row>
    <row r="43" spans="1:5" ht="16.5" thickBot="1"/>
    <row r="44" spans="1:5" ht="16.5" thickBot="1">
      <c r="A44" s="738" t="s">
        <v>424</v>
      </c>
      <c r="B44" s="273"/>
      <c r="D44" s="738" t="s">
        <v>424</v>
      </c>
      <c r="E44" s="273"/>
    </row>
    <row r="45" spans="1:5" ht="16.5" thickBot="1">
      <c r="A45" s="274" t="s">
        <v>260</v>
      </c>
      <c r="B45" s="260" t="s">
        <v>261</v>
      </c>
      <c r="D45" s="274" t="s">
        <v>260</v>
      </c>
      <c r="E45" s="260" t="s">
        <v>261</v>
      </c>
    </row>
    <row r="46" spans="1:5" ht="16.5" thickBot="1">
      <c r="A46" s="252" t="s">
        <v>262</v>
      </c>
      <c r="B46" s="276">
        <v>4.1399999999999997</v>
      </c>
      <c r="D46" s="252" t="s">
        <v>262</v>
      </c>
      <c r="E46" s="276">
        <v>5.2090181697105393</v>
      </c>
    </row>
  </sheetData>
  <customSheetViews>
    <customSheetView guid="{0051487E-A47C-49AA-8AE8-FEF96291A55A}" fitToPage="1">
      <selection activeCell="J33" sqref="J33"/>
      <pageMargins left="0.7" right="0.7" top="0.75" bottom="0.75" header="0.3" footer="0.3"/>
      <pageSetup scale="96" orientation="portrait" r:id="rId1"/>
      <headerFooter>
        <oddFooter>&amp;L&amp;D   DRAFT - SUBJECT TO CHANGE</oddFooter>
      </headerFooter>
    </customSheetView>
    <customSheetView guid="{26C2B9FB-9705-4145-BB97-54F01A23C960}" showPageBreaks="1" fitToPage="1" printArea="1">
      <selection activeCell="J33" sqref="J33"/>
      <pageMargins left="0.7" right="0.7" top="0.75" bottom="0.75" header="0.3" footer="0.3"/>
      <pageSetup scale="96" orientation="portrait" r:id="rId2"/>
      <headerFooter>
        <oddFooter>&amp;L&amp;D   DRAFT - SUBJECT TO CHANGE</oddFooter>
      </headerFooter>
    </customSheetView>
    <customSheetView guid="{8AF88CFF-9E20-4B3D-822E-6CE96CE91088}" fitToPage="1">
      <selection activeCell="J33" sqref="J33"/>
      <pageMargins left="0.7" right="0.7" top="0.75" bottom="0.75" header="0.3" footer="0.3"/>
      <pageSetup scale="96" orientation="portrait" r:id="rId3"/>
      <headerFooter>
        <oddFooter>&amp;L&amp;D   DRAFT - SUBJECT TO CHANGE</oddFooter>
      </headerFooter>
    </customSheetView>
    <customSheetView guid="{FBC3897D-7A4F-424C-9ED3-F4BA70FDA2B6}" fitToPage="1">
      <selection activeCell="J33" sqref="J33"/>
      <pageMargins left="0.7" right="0.7" top="0.75" bottom="0.75" header="0.3" footer="0.3"/>
      <pageSetup scale="32" orientation="portrait" r:id="rId4"/>
      <headerFooter>
        <oddFooter>&amp;L&amp;D   DRAFT - SUBJECT TO CHANGE</oddFooter>
      </headerFooter>
    </customSheetView>
    <customSheetView guid="{828D621A-F75D-45EA-97F8-7DEC174B4676}" showPageBreaks="1" fitToPage="1" printArea="1">
      <pageMargins left="0.7" right="0.7" top="0.75" bottom="0.75" header="0.3" footer="0.3"/>
      <pageSetup scale="96" orientation="portrait" r:id="rId5"/>
      <headerFooter>
        <oddFooter>&amp;L&amp;D   DRAFT - SUBJECT TO CHANGE</oddFooter>
      </headerFooter>
    </customSheetView>
    <customSheetView guid="{19E76F77-5FD4-4699-96C7-35DD0D021D5C}" showPageBreaks="1" fitToPage="1" printArea="1">
      <selection activeCell="J33" sqref="J33"/>
      <pageMargins left="0.7" right="0.7" top="0.75" bottom="0.75" header="0.3" footer="0.3"/>
      <pageSetup scale="96" orientation="portrait" r:id="rId6"/>
      <headerFooter>
        <oddFooter>&amp;L&amp;D   DRAFT - SUBJECT TO CHANGE</oddFooter>
      </headerFooter>
    </customSheetView>
    <customSheetView guid="{9F9B7EE8-1B10-4082-AFCC-397EDBABAFD3}" fitToPage="1">
      <selection activeCell="J33" sqref="J33"/>
      <pageMargins left="0.7" right="0.7" top="0.75" bottom="0.75" header="0.3" footer="0.3"/>
      <pageSetup scale="96" orientation="portrait" r:id="rId7"/>
      <headerFooter>
        <oddFooter>&amp;L&amp;D   DRAFT - SUBJECT TO CHANGE</oddFooter>
      </headerFooter>
    </customSheetView>
  </customSheetViews>
  <mergeCells count="2">
    <mergeCell ref="A9:B9"/>
    <mergeCell ref="A39:B39"/>
  </mergeCells>
  <pageMargins left="0.7" right="0.7" top="0.75" bottom="0.75" header="0.3" footer="0.3"/>
  <pageSetup scale="90" orientation="portrait" r:id="rId8"/>
  <headerFooter>
    <oddFooter>&amp;RII-G-6</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9">
    <pageSetUpPr fitToPage="1"/>
  </sheetPr>
  <dimension ref="A1:E57"/>
  <sheetViews>
    <sheetView tabSelected="1" zoomScaleNormal="100" workbookViewId="0">
      <selection activeCell="E11" sqref="E11"/>
    </sheetView>
  </sheetViews>
  <sheetFormatPr defaultColWidth="8.7109375" defaultRowHeight="15.75"/>
  <cols>
    <col min="1" max="1" width="32.28515625" style="246" customWidth="1"/>
    <col min="2" max="2" width="22.28515625" style="246" bestFit="1" customWidth="1"/>
    <col min="3" max="3" width="1.7109375" style="246" customWidth="1"/>
    <col min="4" max="4" width="32.28515625" style="246" customWidth="1"/>
    <col min="5" max="5" width="22.28515625" style="246" bestFit="1" customWidth="1"/>
    <col min="6" max="16384" width="8.7109375" style="246"/>
  </cols>
  <sheetData>
    <row r="1" spans="1:5">
      <c r="A1" s="1" t="s">
        <v>0</v>
      </c>
      <c r="B1" s="1"/>
      <c r="C1"/>
      <c r="D1" s="245"/>
      <c r="E1" s="245"/>
    </row>
    <row r="2" spans="1:5">
      <c r="A2" t="s">
        <v>175</v>
      </c>
      <c r="B2"/>
      <c r="C2"/>
    </row>
    <row r="3" spans="1:5">
      <c r="A3" t="s">
        <v>2</v>
      </c>
      <c r="B3"/>
      <c r="C3"/>
    </row>
    <row r="4" spans="1:5">
      <c r="A4" t="s">
        <v>275</v>
      </c>
      <c r="B4"/>
      <c r="C4"/>
    </row>
    <row r="5" spans="1:5">
      <c r="A5" t="s">
        <v>3</v>
      </c>
      <c r="B5"/>
      <c r="C5"/>
    </row>
    <row r="6" spans="1:5" ht="21.95" customHeight="1">
      <c r="A6" s="244" t="s">
        <v>232</v>
      </c>
      <c r="B6" s="245"/>
      <c r="C6" s="245"/>
    </row>
    <row r="7" spans="1:5" ht="21.95" customHeight="1" thickBot="1"/>
    <row r="8" spans="1:5" ht="21.95" customHeight="1" thickBot="1">
      <c r="A8" s="719" t="s">
        <v>233</v>
      </c>
      <c r="B8" s="720"/>
      <c r="D8" s="247" t="s">
        <v>234</v>
      </c>
      <c r="E8" s="248"/>
    </row>
    <row r="9" spans="1:5" ht="21.95" customHeight="1" thickBot="1"/>
    <row r="10" spans="1:5" ht="21.95" customHeight="1" thickBot="1">
      <c r="A10" s="249" t="s">
        <v>235</v>
      </c>
      <c r="B10" s="250" t="s">
        <v>236</v>
      </c>
      <c r="C10" s="251"/>
      <c r="D10" s="249" t="s">
        <v>235</v>
      </c>
      <c r="E10" s="250" t="s">
        <v>236</v>
      </c>
    </row>
    <row r="11" spans="1:5" ht="50.1" customHeight="1" thickBot="1">
      <c r="A11" s="739" t="s">
        <v>237</v>
      </c>
      <c r="B11" s="740" t="s">
        <v>396</v>
      </c>
      <c r="C11" s="741"/>
      <c r="D11" s="739" t="s">
        <v>237</v>
      </c>
      <c r="E11" s="744" t="s">
        <v>425</v>
      </c>
    </row>
    <row r="12" spans="1:5" ht="50.1" customHeight="1" thickBot="1">
      <c r="A12" s="739" t="s">
        <v>238</v>
      </c>
      <c r="B12" s="740" t="s">
        <v>396</v>
      </c>
      <c r="C12" s="741"/>
      <c r="D12" s="739" t="s">
        <v>238</v>
      </c>
      <c r="E12" s="744" t="s">
        <v>425</v>
      </c>
    </row>
    <row r="13" spans="1:5" ht="50.1" customHeight="1" thickBot="1">
      <c r="A13" s="739" t="s">
        <v>239</v>
      </c>
      <c r="B13" s="742">
        <v>25</v>
      </c>
      <c r="C13" s="741"/>
      <c r="D13" s="739" t="s">
        <v>239</v>
      </c>
      <c r="E13" s="742">
        <v>25</v>
      </c>
    </row>
    <row r="14" spans="1:5" ht="50.1" customHeight="1" thickBot="1">
      <c r="A14" s="739" t="s">
        <v>240</v>
      </c>
      <c r="B14" s="742">
        <v>25.5</v>
      </c>
      <c r="C14" s="741"/>
      <c r="D14" s="739" t="s">
        <v>240</v>
      </c>
      <c r="E14" s="742">
        <v>25.5</v>
      </c>
    </row>
    <row r="15" spans="1:5" ht="50.1" customHeight="1" thickBot="1">
      <c r="A15" s="739" t="s">
        <v>241</v>
      </c>
      <c r="B15" s="742" t="s">
        <v>242</v>
      </c>
      <c r="C15" s="741"/>
      <c r="D15" s="739" t="s">
        <v>241</v>
      </c>
      <c r="E15" s="742" t="s">
        <v>242</v>
      </c>
    </row>
    <row r="16" spans="1:5" ht="50.1" customHeight="1" thickBot="1">
      <c r="A16" s="739" t="s">
        <v>243</v>
      </c>
      <c r="B16" s="743" t="s">
        <v>244</v>
      </c>
      <c r="C16" s="741"/>
      <c r="D16" s="739" t="s">
        <v>243</v>
      </c>
      <c r="E16" s="743" t="s">
        <v>244</v>
      </c>
    </row>
    <row r="17" spans="1:5" ht="50.1" customHeight="1" thickBot="1">
      <c r="A17" s="739" t="s">
        <v>245</v>
      </c>
      <c r="B17" s="742">
        <v>30</v>
      </c>
      <c r="C17" s="741"/>
      <c r="D17" s="739" t="s">
        <v>245</v>
      </c>
      <c r="E17" s="742">
        <v>30</v>
      </c>
    </row>
    <row r="18" spans="1:5" ht="50.1" customHeight="1" thickBot="1">
      <c r="A18" s="739" t="s">
        <v>246</v>
      </c>
      <c r="B18" s="742">
        <v>200</v>
      </c>
      <c r="C18" s="741"/>
      <c r="D18" s="739" t="s">
        <v>246</v>
      </c>
      <c r="E18" s="742">
        <v>200</v>
      </c>
    </row>
    <row r="19" spans="1:5" ht="98.1" customHeight="1" thickBot="1">
      <c r="A19" s="739" t="s">
        <v>247</v>
      </c>
      <c r="B19" s="743" t="s">
        <v>248</v>
      </c>
      <c r="C19" s="741"/>
      <c r="D19" s="739" t="s">
        <v>247</v>
      </c>
      <c r="E19" s="743" t="s">
        <v>248</v>
      </c>
    </row>
    <row r="20" spans="1:5" ht="84.95" customHeight="1" thickBot="1">
      <c r="A20" s="739" t="s">
        <v>249</v>
      </c>
      <c r="B20" s="743" t="s">
        <v>250</v>
      </c>
      <c r="C20" s="741"/>
      <c r="D20" s="739" t="s">
        <v>249</v>
      </c>
      <c r="E20" s="743" t="s">
        <v>250</v>
      </c>
    </row>
    <row r="57" ht="10.15" customHeight="1"/>
  </sheetData>
  <customSheetViews>
    <customSheetView guid="{0051487E-A47C-49AA-8AE8-FEF96291A55A}" fitToPage="1" topLeftCell="A22">
      <selection activeCell="J33" sqref="J33"/>
      <rowBreaks count="1" manualBreakCount="1">
        <brk id="17" max="7" man="1"/>
      </rowBreaks>
      <pageMargins left="0.7" right="0.7" top="0.75" bottom="0.75" header="0.3" footer="0.3"/>
      <pageSetup scale="88" fitToHeight="0" orientation="landscape" r:id="rId1"/>
      <headerFooter>
        <oddFooter>&amp;L&amp;D   DRAFT - SUBJECT TO CHANGE</oddFooter>
      </headerFooter>
    </customSheetView>
    <customSheetView guid="{26C2B9FB-9705-4145-BB97-54F01A23C960}" showPageBreaks="1" fitToPage="1" printArea="1" topLeftCell="A22">
      <selection activeCell="J33" sqref="J33"/>
      <rowBreaks count="1" manualBreakCount="1">
        <brk id="17" max="7" man="1"/>
      </rowBreaks>
      <pageMargins left="0.7" right="0.7" top="0.75" bottom="0.75" header="0.3" footer="0.3"/>
      <pageSetup scale="88" fitToHeight="0" orientation="landscape" r:id="rId2"/>
      <headerFooter>
        <oddFooter>&amp;L&amp;D   DRAFT - SUBJECT TO CHANGE</oddFooter>
      </headerFooter>
    </customSheetView>
    <customSheetView guid="{8AF88CFF-9E20-4B3D-822E-6CE96CE91088}" fitToPage="1" topLeftCell="A22">
      <selection activeCell="J33" sqref="J33"/>
      <rowBreaks count="1" manualBreakCount="1">
        <brk id="17" max="7" man="1"/>
      </rowBreaks>
      <pageMargins left="0.7" right="0.7" top="0.75" bottom="0.75" header="0.3" footer="0.3"/>
      <pageSetup scale="88" fitToHeight="0" orientation="landscape" r:id="rId3"/>
      <headerFooter>
        <oddFooter>&amp;L&amp;D   DRAFT - SUBJECT TO CHANGE</oddFooter>
      </headerFooter>
    </customSheetView>
    <customSheetView guid="{FBC3897D-7A4F-424C-9ED3-F4BA70FDA2B6}" fitToPage="1" topLeftCell="A22">
      <selection activeCell="J33" sqref="J33"/>
      <rowBreaks count="1" manualBreakCount="1">
        <brk id="17" max="7" man="1"/>
      </rowBreaks>
      <pageMargins left="0.7" right="0.7" top="0.75" bottom="0.75" header="0.3" footer="0.3"/>
      <pageSetup scale="88" fitToHeight="0" orientation="landscape" r:id="rId4"/>
      <headerFooter>
        <oddFooter>&amp;L&amp;D   DRAFT - SUBJECT TO CHANGE</oddFooter>
      </headerFooter>
    </customSheetView>
    <customSheetView guid="{828D621A-F75D-45EA-97F8-7DEC174B4676}" showPageBreaks="1" fitToPage="1" printArea="1">
      <rowBreaks count="1" manualBreakCount="1">
        <brk id="17" max="7" man="1"/>
      </rowBreaks>
      <pageMargins left="0.7" right="0.7" top="0.75" bottom="0.75" header="0.3" footer="0.3"/>
      <pageSetup scale="88" fitToHeight="0" orientation="landscape" r:id="rId5"/>
      <headerFooter>
        <oddFooter>&amp;L&amp;D   DRAFT - SUBJECT TO CHANGE</oddFooter>
      </headerFooter>
    </customSheetView>
    <customSheetView guid="{19E76F77-5FD4-4699-96C7-35DD0D021D5C}" showPageBreaks="1" fitToPage="1" printArea="1" topLeftCell="A22">
      <selection activeCell="J33" sqref="J33"/>
      <rowBreaks count="1" manualBreakCount="1">
        <brk id="17" max="7" man="1"/>
      </rowBreaks>
      <pageMargins left="0.7" right="0.7" top="0.75" bottom="0.75" header="0.3" footer="0.3"/>
      <pageSetup scale="88" fitToHeight="0" orientation="landscape" r:id="rId6"/>
      <headerFooter>
        <oddFooter>&amp;L&amp;D   DRAFT - SUBJECT TO CHANGE</oddFooter>
      </headerFooter>
    </customSheetView>
    <customSheetView guid="{9F9B7EE8-1B10-4082-AFCC-397EDBABAFD3}" fitToPage="1" topLeftCell="A22">
      <selection activeCell="J33" sqref="J33"/>
      <rowBreaks count="1" manualBreakCount="1">
        <brk id="17" max="7" man="1"/>
      </rowBreaks>
      <pageMargins left="0.7" right="0.7" top="0.75" bottom="0.75" header="0.3" footer="0.3"/>
      <pageSetup scale="88" fitToHeight="0" orientation="landscape" r:id="rId7"/>
      <headerFooter>
        <oddFooter>&amp;L&amp;D   DRAFT - SUBJECT TO CHANGE</oddFooter>
      </headerFooter>
    </customSheetView>
  </customSheetViews>
  <mergeCells count="1">
    <mergeCell ref="A8:B8"/>
  </mergeCells>
  <pageMargins left="0.7" right="0.7" top="0.75" bottom="0.75" header="0.3" footer="0.3"/>
  <pageSetup scale="82" orientation="portrait" r:id="rId8"/>
  <headerFooter>
    <oddFooter>&amp;RII-G-6</oddFooter>
  </headerFooter>
  <rowBreaks count="1" manualBreakCount="1">
    <brk id="1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47</vt:i4>
      </vt:variant>
    </vt:vector>
  </HeadingPairs>
  <TitlesOfParts>
    <vt:vector size="90" baseType="lpstr">
      <vt:lpstr>II-G</vt:lpstr>
      <vt:lpstr>II-G (W)</vt:lpstr>
      <vt:lpstr>II-G (WW)</vt:lpstr>
      <vt:lpstr>II-G-1.a-d (W)</vt:lpstr>
      <vt:lpstr>II-G-1.e-h (W)</vt:lpstr>
      <vt:lpstr>II-G-1.a-d (WW)</vt:lpstr>
      <vt:lpstr>II-G-1.e-h (WW)</vt:lpstr>
      <vt:lpstr>II-G-1.1</vt:lpstr>
      <vt:lpstr>II-G-1.2 (W)</vt:lpstr>
      <vt:lpstr>II-G-1.2 (WW)</vt:lpstr>
      <vt:lpstr>II-G-1.3 (W)</vt:lpstr>
      <vt:lpstr>II-G-1.3 (WW)</vt:lpstr>
      <vt:lpstr>II-G-1.4 (W)</vt:lpstr>
      <vt:lpstr>II-G-1.4 (WW)</vt:lpstr>
      <vt:lpstr>II-G-1.5 (W)</vt:lpstr>
      <vt:lpstr>II-G-1.5 (WW)</vt:lpstr>
      <vt:lpstr>II-G-1.6 (W)</vt:lpstr>
      <vt:lpstr>II-G-1.6W 2018 Misc Rev </vt:lpstr>
      <vt:lpstr>II-G-1.6 2017 Misc. Rev (W) </vt:lpstr>
      <vt:lpstr>II-G-1.6 (WW) </vt:lpstr>
      <vt:lpstr>II-G-1.6 2018 Misc. Rev (WW)</vt:lpstr>
      <vt:lpstr>II-G-1.6 2017 Misc Rev (WW)</vt:lpstr>
      <vt:lpstr>II-G-2.1 (W)</vt:lpstr>
      <vt:lpstr>II-G-2.1 (WW)</vt:lpstr>
      <vt:lpstr>II-G-2.2 (W)</vt:lpstr>
      <vt:lpstr>II-G-2.2 (WW)</vt:lpstr>
      <vt:lpstr>II-G-2.3 (W)</vt:lpstr>
      <vt:lpstr>II-G-2.3 (WW)</vt:lpstr>
      <vt:lpstr>II-G-2.4 (W)</vt:lpstr>
      <vt:lpstr>II-G-2.4 (WW)</vt:lpstr>
      <vt:lpstr>II-G-2.5 (W)</vt:lpstr>
      <vt:lpstr>II-G-2.5 (WW)</vt:lpstr>
      <vt:lpstr>II-G-2.6</vt:lpstr>
      <vt:lpstr>II-G-2.7</vt:lpstr>
      <vt:lpstr>II-G-2.8</vt:lpstr>
      <vt:lpstr>II-G-3</vt:lpstr>
      <vt:lpstr>II-G-4</vt:lpstr>
      <vt:lpstr>II-G-5 </vt:lpstr>
      <vt:lpstr>II-G-6 (North Austin)</vt:lpstr>
      <vt:lpstr>II-G-6 (Northtown)</vt:lpstr>
      <vt:lpstr>II-G-6 (WCID10)</vt:lpstr>
      <vt:lpstr>II-G-6 (Wells Branch)</vt:lpstr>
      <vt:lpstr>II-G-6 Other</vt:lpstr>
      <vt:lpstr>'II-G-1.3 (WW)'!Print_Area</vt:lpstr>
      <vt:lpstr>'II-G-1.4 (W)'!Print_Area</vt:lpstr>
      <vt:lpstr>'II-G-1.6 2017 Misc Rev (WW)'!Print_Area</vt:lpstr>
      <vt:lpstr>'II-G-1.6 2017 Misc. Rev (W) '!Print_Area</vt:lpstr>
      <vt:lpstr>'II-G-1.6 2018 Misc. Rev (WW)'!Print_Area</vt:lpstr>
      <vt:lpstr>'II-G-1.6W 2018 Misc Rev '!Print_Area</vt:lpstr>
      <vt:lpstr>'II-G-2.6'!Print_Area</vt:lpstr>
      <vt:lpstr>'II-G-2.7'!Print_Area</vt:lpstr>
      <vt:lpstr>'II-G-6 (North Austin)'!Print_Area</vt:lpstr>
      <vt:lpstr>'II-G-6 (Northtown)'!Print_Area</vt:lpstr>
      <vt:lpstr>'II-G-6 (WCID10)'!Print_Area</vt:lpstr>
      <vt:lpstr>'II-G-6 (Wells Branch)'!Print_Area</vt:lpstr>
      <vt:lpstr>'II-G-6 Other'!Print_Area</vt:lpstr>
      <vt:lpstr>'II-G'!Print_Titles</vt:lpstr>
      <vt:lpstr>'II-G (W)'!Print_Titles</vt:lpstr>
      <vt:lpstr>'II-G (WW)'!Print_Titles</vt:lpstr>
      <vt:lpstr>'II-G-1.1'!Print_Titles</vt:lpstr>
      <vt:lpstr>'II-G-1.2 (W)'!Print_Titles</vt:lpstr>
      <vt:lpstr>'II-G-1.2 (WW)'!Print_Titles</vt:lpstr>
      <vt:lpstr>'II-G-1.3 (W)'!Print_Titles</vt:lpstr>
      <vt:lpstr>'II-G-1.3 (WW)'!Print_Titles</vt:lpstr>
      <vt:lpstr>'II-G-1.4 (W)'!Print_Titles</vt:lpstr>
      <vt:lpstr>'II-G-1.4 (WW)'!Print_Titles</vt:lpstr>
      <vt:lpstr>'II-G-1.5 (W)'!Print_Titles</vt:lpstr>
      <vt:lpstr>'II-G-1.5 (WW)'!Print_Titles</vt:lpstr>
      <vt:lpstr>'II-G-1.6 (W)'!Print_Titles</vt:lpstr>
      <vt:lpstr>'II-G-1.6 (WW) '!Print_Titles</vt:lpstr>
      <vt:lpstr>'II-G-1.a-d (W)'!Print_Titles</vt:lpstr>
      <vt:lpstr>'II-G-1.a-d (WW)'!Print_Titles</vt:lpstr>
      <vt:lpstr>'II-G-1.e-h (W)'!Print_Titles</vt:lpstr>
      <vt:lpstr>'II-G-1.e-h (WW)'!Print_Titles</vt:lpstr>
      <vt:lpstr>'II-G-2.1 (W)'!Print_Titles</vt:lpstr>
      <vt:lpstr>'II-G-2.1 (WW)'!Print_Titles</vt:lpstr>
      <vt:lpstr>'II-G-2.2 (W)'!Print_Titles</vt:lpstr>
      <vt:lpstr>'II-G-2.2 (WW)'!Print_Titles</vt:lpstr>
      <vt:lpstr>'II-G-2.3 (W)'!Print_Titles</vt:lpstr>
      <vt:lpstr>'II-G-2.3 (WW)'!Print_Titles</vt:lpstr>
      <vt:lpstr>'II-G-2.4 (W)'!Print_Titles</vt:lpstr>
      <vt:lpstr>'II-G-2.4 (WW)'!Print_Titles</vt:lpstr>
      <vt:lpstr>'II-G-2.5 (W)'!Print_Titles</vt:lpstr>
      <vt:lpstr>'II-G-2.5 (WW)'!Print_Titles</vt:lpstr>
      <vt:lpstr>'II-G-2.6'!Print_Titles</vt:lpstr>
      <vt:lpstr>'II-G-2.7'!Print_Titles</vt:lpstr>
      <vt:lpstr>'II-G-2.8'!Print_Titles</vt:lpstr>
      <vt:lpstr>'II-G-3'!Print_Titles</vt:lpstr>
      <vt:lpstr>'II-G-4'!Print_Titles</vt:lpstr>
      <vt:lpstr>'II-G-5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Sawdey, Jolene</dc:creator>
  <cp:lastModifiedBy>Gonzales, Joseph [AWU]</cp:lastModifiedBy>
  <cp:lastPrinted>2019-04-08T17:45:07Z</cp:lastPrinted>
  <dcterms:created xsi:type="dcterms:W3CDTF">2019-01-09T21:14:41Z</dcterms:created>
  <dcterms:modified xsi:type="dcterms:W3CDTF">2019-04-08T17:46:55Z</dcterms:modified>
</cp:coreProperties>
</file>