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66925"/>
  <mc:AlternateContent xmlns:mc="http://schemas.openxmlformats.org/markup-compatibility/2006">
    <mc:Choice Requires="x15">
      <x15ac:absPath xmlns:x15ac="http://schemas.microsoft.com/office/spreadsheetml/2010/11/ac" url="O:\Fin_and_Bgt_Shared\1 PUC FILING 2019\Rate Filing Package\Sec. II. Test Year Data\Sec. II-F. Allocation\"/>
    </mc:Choice>
  </mc:AlternateContent>
  <xr:revisionPtr revIDLastSave="0" documentId="13_ncr:1_{7CE9AC2B-53A1-42A6-878C-21EE35DE75D1}" xr6:coauthVersionLast="36" xr6:coauthVersionMax="36" xr10:uidLastSave="{00000000-0000-0000-0000-000000000000}"/>
  <bookViews>
    <workbookView xWindow="0" yWindow="0" windowWidth="28800" windowHeight="12228" tabRatio="676" firstSheet="2" activeTab="3" xr2:uid="{00000000-000D-0000-FFFF-FFFF00000000}"/>
  </bookViews>
  <sheets>
    <sheet name="II-F (W) Base Demand" sheetId="5" r:id="rId1"/>
    <sheet name="II-F (W) Max Day Demand" sheetId="6" r:id="rId2"/>
    <sheet name="II-F (W) Max Hour Demand" sheetId="8" r:id="rId3"/>
    <sheet name="II-F (W) Equivalencies" sheetId="9" r:id="rId4"/>
    <sheet name="WP-II-F-4 (W-WW)" sheetId="2" r:id="rId5"/>
    <sheet name="II-F (W) Spec. Retail Alloc" sheetId="10" r:id="rId6"/>
    <sheet name="II-F (WW) Flow" sheetId="11" r:id="rId7"/>
    <sheet name="II-F (WW) BOD" sheetId="12" r:id="rId8"/>
    <sheet name="II-F (WW) TSS" sheetId="13" r:id="rId9"/>
    <sheet name="II-F (WW) Equivalencies" sheetId="15" r:id="rId10"/>
    <sheet name="II-F (WW) Spec. Class CAP" sheetId="14" r:id="rId11"/>
  </sheets>
  <definedNames>
    <definedName name="_xlnm.Print_Area" localSheetId="0">'II-F (W) Base Demand'!$A$1:$H$83</definedName>
    <definedName name="_xlnm.Print_Area" localSheetId="1">'II-F (W) Max Day Demand'!$A$1:$I$83</definedName>
    <definedName name="_xlnm.Print_Area" localSheetId="2">'II-F (W) Max Hour Demand'!$A$1:$I$83</definedName>
    <definedName name="_xlnm.Print_Area" localSheetId="7">'II-F (WW) BOD'!$A$1:$G$73</definedName>
    <definedName name="_xlnm.Print_Area" localSheetId="6">'II-F (WW) Flow'!$A$1:$G$73</definedName>
    <definedName name="_xlnm.Print_Area" localSheetId="10">'II-F (WW) Spec. Class CAP'!$A$1:$F$40</definedName>
    <definedName name="_xlnm.Print_Area" localSheetId="8">'II-F (WW) TSS'!$A$1:$G$74</definedName>
    <definedName name="_xlnm.Print_Titles" localSheetId="0">'II-F (W) Base Demand'!$1:$7</definedName>
    <definedName name="_xlnm.Print_Titles" localSheetId="3">'II-F (W) Equivalencies'!$1:$7</definedName>
    <definedName name="_xlnm.Print_Titles" localSheetId="1">'II-F (W) Max Day Demand'!$1:$7</definedName>
    <definedName name="_xlnm.Print_Titles" localSheetId="2">'II-F (W) Max Hour Demand'!$1:$7</definedName>
    <definedName name="_xlnm.Print_Titles" localSheetId="5">'II-F (W) Spec. Retail Alloc'!$1:$7</definedName>
    <definedName name="_xlnm.Print_Titles" localSheetId="7">'II-F (WW) BOD'!$1:$7</definedName>
    <definedName name="_xlnm.Print_Titles" localSheetId="9">'II-F (WW) Equivalencies'!$1:$7</definedName>
    <definedName name="_xlnm.Print_Titles" localSheetId="6">'II-F (WW) Flow'!$1:$7</definedName>
    <definedName name="_xlnm.Print_Titles" localSheetId="10">'II-F (WW) Spec. Class CAP'!$1:$6</definedName>
    <definedName name="_xlnm.Print_Titles" localSheetId="8">'II-F (WW) TSS'!$1:$7</definedName>
    <definedName name="_xlnm.Print_Titles" localSheetId="4">'WP-II-F-4 (W-WW)'!$1:$8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3" i="10" l="1"/>
  <c r="D23" i="10"/>
  <c r="F24" i="15"/>
  <c r="D38" i="15"/>
  <c r="D24" i="15" l="1"/>
  <c r="D39" i="15" s="1"/>
  <c r="E33" i="15" l="1"/>
  <c r="E29" i="15"/>
  <c r="E22" i="15"/>
  <c r="E18" i="15"/>
  <c r="E14" i="15"/>
  <c r="E34" i="15"/>
  <c r="E19" i="15"/>
  <c r="E36" i="15"/>
  <c r="E32" i="15"/>
  <c r="E28" i="15"/>
  <c r="E21" i="15"/>
  <c r="E17" i="15"/>
  <c r="E35" i="15"/>
  <c r="E31" i="15"/>
  <c r="E27" i="15"/>
  <c r="E38" i="15" s="1"/>
  <c r="E20" i="15"/>
  <c r="E16" i="15"/>
  <c r="E30" i="15"/>
  <c r="E23" i="15"/>
  <c r="E15" i="15"/>
  <c r="C70" i="15"/>
  <c r="D68" i="15"/>
  <c r="D67" i="15"/>
  <c r="D66" i="15"/>
  <c r="D65" i="15"/>
  <c r="D64" i="15"/>
  <c r="D63" i="15"/>
  <c r="D62" i="15"/>
  <c r="D61" i="15"/>
  <c r="D60" i="15"/>
  <c r="D59" i="15"/>
  <c r="D70" i="15" s="1"/>
  <c r="C56" i="15"/>
  <c r="D55" i="15"/>
  <c r="D54" i="15"/>
  <c r="D53" i="15"/>
  <c r="D52" i="15"/>
  <c r="D51" i="15"/>
  <c r="D50" i="15"/>
  <c r="D49" i="15"/>
  <c r="D48" i="15"/>
  <c r="D47" i="15"/>
  <c r="D46" i="15"/>
  <c r="E70" i="13"/>
  <c r="E69" i="13"/>
  <c r="E68" i="13"/>
  <c r="E67" i="13"/>
  <c r="E66" i="13"/>
  <c r="E65" i="13"/>
  <c r="E64" i="13"/>
  <c r="E63" i="13"/>
  <c r="E62" i="13"/>
  <c r="E61" i="13"/>
  <c r="E57" i="13"/>
  <c r="E56" i="13"/>
  <c r="E55" i="13"/>
  <c r="E54" i="13"/>
  <c r="E53" i="13"/>
  <c r="E52" i="13"/>
  <c r="E51" i="13"/>
  <c r="E50" i="13"/>
  <c r="E49" i="13"/>
  <c r="E48" i="13"/>
  <c r="E47" i="13"/>
  <c r="E58" i="13" s="1"/>
  <c r="D72" i="13"/>
  <c r="D73" i="13" s="1"/>
  <c r="D58" i="13"/>
  <c r="C73" i="13"/>
  <c r="C72" i="13"/>
  <c r="C58" i="13"/>
  <c r="E70" i="12"/>
  <c r="E69" i="12"/>
  <c r="E68" i="12"/>
  <c r="E67" i="12"/>
  <c r="E66" i="12"/>
  <c r="E65" i="12"/>
  <c r="E64" i="12"/>
  <c r="E63" i="12"/>
  <c r="E62" i="12"/>
  <c r="E61" i="12"/>
  <c r="E57" i="12"/>
  <c r="E56" i="12"/>
  <c r="E55" i="12"/>
  <c r="E54" i="12"/>
  <c r="E53" i="12"/>
  <c r="E52" i="12"/>
  <c r="E51" i="12"/>
  <c r="E50" i="12"/>
  <c r="E49" i="12"/>
  <c r="E48" i="12"/>
  <c r="E47" i="12"/>
  <c r="D58" i="12"/>
  <c r="D72" i="12"/>
  <c r="C72" i="12"/>
  <c r="C58" i="12"/>
  <c r="C71" i="15" l="1"/>
  <c r="E24" i="15"/>
  <c r="E39" i="15" s="1"/>
  <c r="D56" i="15"/>
  <c r="D71" i="15" s="1"/>
  <c r="E60" i="15" s="1"/>
  <c r="E72" i="13"/>
  <c r="E73" i="13" s="1"/>
  <c r="C73" i="12"/>
  <c r="E58" i="12"/>
  <c r="E72" i="12"/>
  <c r="E73" i="12" s="1"/>
  <c r="D73" i="12"/>
  <c r="E65" i="15" l="1"/>
  <c r="E51" i="15"/>
  <c r="E49" i="15"/>
  <c r="E62" i="15"/>
  <c r="E47" i="15"/>
  <c r="E68" i="15"/>
  <c r="E61" i="15"/>
  <c r="E59" i="15"/>
  <c r="E67" i="15"/>
  <c r="E66" i="15"/>
  <c r="E55" i="15"/>
  <c r="E53" i="15"/>
  <c r="E54" i="15"/>
  <c r="E52" i="15"/>
  <c r="E50" i="15"/>
  <c r="E48" i="15"/>
  <c r="E46" i="15"/>
  <c r="E63" i="15"/>
  <c r="E64" i="15"/>
  <c r="F70" i="13"/>
  <c r="F66" i="13"/>
  <c r="F62" i="13"/>
  <c r="F55" i="13"/>
  <c r="F51" i="13"/>
  <c r="F47" i="13"/>
  <c r="F69" i="13"/>
  <c r="F65" i="13"/>
  <c r="F61" i="13"/>
  <c r="F54" i="13"/>
  <c r="F50" i="13"/>
  <c r="F68" i="13"/>
  <c r="F64" i="13"/>
  <c r="F57" i="13"/>
  <c r="F53" i="13"/>
  <c r="F49" i="13"/>
  <c r="F67" i="13"/>
  <c r="F63" i="13"/>
  <c r="F56" i="13"/>
  <c r="F52" i="13"/>
  <c r="F48" i="13"/>
  <c r="F70" i="12"/>
  <c r="F66" i="12"/>
  <c r="F62" i="12"/>
  <c r="F55" i="12"/>
  <c r="F51" i="12"/>
  <c r="F47" i="12"/>
  <c r="F67" i="12"/>
  <c r="F56" i="12"/>
  <c r="F48" i="12"/>
  <c r="F69" i="12"/>
  <c r="F65" i="12"/>
  <c r="F61" i="12"/>
  <c r="F54" i="12"/>
  <c r="F50" i="12"/>
  <c r="F53" i="12"/>
  <c r="F63" i="12"/>
  <c r="F52" i="12"/>
  <c r="F68" i="12"/>
  <c r="F64" i="12"/>
  <c r="F57" i="12"/>
  <c r="F49" i="12"/>
  <c r="E70" i="15" l="1"/>
  <c r="E56" i="15"/>
  <c r="F58" i="13"/>
  <c r="F72" i="13"/>
  <c r="F72" i="12"/>
  <c r="F58" i="12"/>
  <c r="F73" i="12" s="1"/>
  <c r="E71" i="15" l="1"/>
  <c r="F73" i="13"/>
  <c r="E70" i="11" l="1"/>
  <c r="E69" i="11"/>
  <c r="E68" i="11"/>
  <c r="E67" i="11"/>
  <c r="E66" i="11"/>
  <c r="E65" i="11"/>
  <c r="E64" i="11"/>
  <c r="E63" i="11"/>
  <c r="E62" i="11"/>
  <c r="E61" i="11"/>
  <c r="E72" i="11" s="1"/>
  <c r="E57" i="11"/>
  <c r="E56" i="11"/>
  <c r="E55" i="11"/>
  <c r="E54" i="11"/>
  <c r="E53" i="11"/>
  <c r="E52" i="11"/>
  <c r="E51" i="11"/>
  <c r="E50" i="11"/>
  <c r="E49" i="11"/>
  <c r="E48" i="11"/>
  <c r="E47" i="11"/>
  <c r="D58" i="11"/>
  <c r="D72" i="11"/>
  <c r="D73" i="11" s="1"/>
  <c r="C72" i="11"/>
  <c r="C58" i="11"/>
  <c r="E58" i="11" l="1"/>
  <c r="C73" i="11"/>
  <c r="E73" i="11"/>
  <c r="F47" i="11" s="1"/>
  <c r="F66" i="11" l="1"/>
  <c r="F67" i="11"/>
  <c r="F62" i="11"/>
  <c r="F63" i="11"/>
  <c r="F61" i="11"/>
  <c r="F65" i="11"/>
  <c r="F69" i="11"/>
  <c r="F70" i="11"/>
  <c r="F64" i="11"/>
  <c r="F68" i="11"/>
  <c r="F48" i="11"/>
  <c r="F56" i="11"/>
  <c r="F55" i="11"/>
  <c r="F53" i="11"/>
  <c r="F51" i="11"/>
  <c r="F49" i="11"/>
  <c r="F54" i="11"/>
  <c r="F57" i="11"/>
  <c r="F52" i="11"/>
  <c r="F50" i="11"/>
  <c r="F72" i="11" l="1"/>
  <c r="F58" i="11"/>
  <c r="F73" i="11" s="1"/>
  <c r="E41" i="10" l="1"/>
  <c r="E40" i="10"/>
  <c r="E39" i="10"/>
  <c r="E38" i="10"/>
  <c r="E37" i="10"/>
  <c r="E36" i="10"/>
  <c r="E35" i="10"/>
  <c r="E34" i="10"/>
  <c r="E33" i="10"/>
  <c r="E32" i="10"/>
  <c r="E31" i="10"/>
  <c r="E30" i="10"/>
  <c r="E29" i="10"/>
  <c r="E28" i="10"/>
  <c r="E27" i="10"/>
  <c r="E26" i="10"/>
  <c r="E43" i="10" s="1"/>
  <c r="E22" i="10"/>
  <c r="E21" i="10"/>
  <c r="E20" i="10"/>
  <c r="E19" i="10"/>
  <c r="E18" i="10"/>
  <c r="E17" i="10"/>
  <c r="E16" i="10"/>
  <c r="E15" i="10"/>
  <c r="E14" i="10"/>
  <c r="E13" i="10"/>
  <c r="C23" i="10"/>
  <c r="D43" i="10"/>
  <c r="D44" i="10" s="1"/>
  <c r="C43" i="10"/>
  <c r="L81" i="9"/>
  <c r="L80" i="9"/>
  <c r="L79" i="9"/>
  <c r="L78" i="9"/>
  <c r="L77" i="9"/>
  <c r="L76" i="9"/>
  <c r="L75" i="9"/>
  <c r="L74" i="9"/>
  <c r="L73" i="9"/>
  <c r="L72" i="9"/>
  <c r="L71" i="9"/>
  <c r="L70" i="9"/>
  <c r="L69" i="9"/>
  <c r="L68" i="9"/>
  <c r="L67" i="9"/>
  <c r="L66" i="9"/>
  <c r="L62" i="9"/>
  <c r="L61" i="9"/>
  <c r="L60" i="9"/>
  <c r="L59" i="9"/>
  <c r="L58" i="9"/>
  <c r="L57" i="9"/>
  <c r="L56" i="9"/>
  <c r="L55" i="9"/>
  <c r="L54" i="9"/>
  <c r="L53" i="9"/>
  <c r="H81" i="9"/>
  <c r="H80" i="9"/>
  <c r="H79" i="9"/>
  <c r="H78" i="9"/>
  <c r="H77" i="9"/>
  <c r="H76" i="9"/>
  <c r="H75" i="9"/>
  <c r="H74" i="9"/>
  <c r="H73" i="9"/>
  <c r="H72" i="9"/>
  <c r="H71" i="9"/>
  <c r="H70" i="9"/>
  <c r="H69" i="9"/>
  <c r="H68" i="9"/>
  <c r="H67" i="9"/>
  <c r="H66" i="9"/>
  <c r="H62" i="9"/>
  <c r="H61" i="9"/>
  <c r="H60" i="9"/>
  <c r="H59" i="9"/>
  <c r="H58" i="9"/>
  <c r="H57" i="9"/>
  <c r="H56" i="9"/>
  <c r="H55" i="9"/>
  <c r="H54" i="9"/>
  <c r="H53" i="9"/>
  <c r="K83" i="9"/>
  <c r="J83" i="9"/>
  <c r="G83" i="9"/>
  <c r="F83" i="9"/>
  <c r="E44" i="10" l="1"/>
  <c r="C44" i="10"/>
  <c r="L83" i="9"/>
  <c r="L63" i="9"/>
  <c r="L84" i="9" s="1"/>
  <c r="M66" i="9" s="1"/>
  <c r="H83" i="9"/>
  <c r="H63" i="9"/>
  <c r="M54" i="9" l="1"/>
  <c r="M71" i="9"/>
  <c r="M53" i="9"/>
  <c r="M78" i="9"/>
  <c r="M76" i="9"/>
  <c r="M81" i="9"/>
  <c r="M60" i="9"/>
  <c r="M73" i="9"/>
  <c r="M57" i="9"/>
  <c r="M61" i="9"/>
  <c r="M55" i="9"/>
  <c r="M69" i="9"/>
  <c r="M59" i="9"/>
  <c r="M67" i="9"/>
  <c r="M62" i="9"/>
  <c r="M72" i="9"/>
  <c r="M70" i="9"/>
  <c r="M79" i="9"/>
  <c r="M74" i="9"/>
  <c r="M77" i="9"/>
  <c r="M58" i="9"/>
  <c r="M68" i="9"/>
  <c r="M80" i="9"/>
  <c r="M75" i="9"/>
  <c r="M56" i="9"/>
  <c r="H84" i="9"/>
  <c r="I73" i="9" s="1"/>
  <c r="I77" i="9"/>
  <c r="I69" i="9"/>
  <c r="I62" i="9"/>
  <c r="I58" i="9"/>
  <c r="I71" i="9"/>
  <c r="I67" i="9"/>
  <c r="I56" i="9"/>
  <c r="I59" i="9"/>
  <c r="I80" i="9"/>
  <c r="I76" i="9"/>
  <c r="I68" i="9"/>
  <c r="I61" i="9"/>
  <c r="I57" i="9"/>
  <c r="I60" i="9"/>
  <c r="I78" i="9"/>
  <c r="I70" i="9"/>
  <c r="I55" i="9"/>
  <c r="I54" i="9"/>
  <c r="I53" i="9"/>
  <c r="I81" i="9" l="1"/>
  <c r="I66" i="9"/>
  <c r="I83" i="9" s="1"/>
  <c r="I75" i="9"/>
  <c r="I72" i="9"/>
  <c r="I74" i="9"/>
  <c r="I79" i="9"/>
  <c r="M83" i="9"/>
  <c r="M63" i="9"/>
  <c r="I63" i="9"/>
  <c r="I84" i="9" l="1"/>
  <c r="M84" i="9"/>
  <c r="D81" i="9" l="1"/>
  <c r="D80" i="9"/>
  <c r="D79" i="9"/>
  <c r="D78" i="9"/>
  <c r="D77" i="9"/>
  <c r="D76" i="9"/>
  <c r="D75" i="9"/>
  <c r="D74" i="9"/>
  <c r="D73" i="9"/>
  <c r="D72" i="9"/>
  <c r="D71" i="9"/>
  <c r="D70" i="9"/>
  <c r="D69" i="9"/>
  <c r="D68" i="9"/>
  <c r="D67" i="9"/>
  <c r="D66" i="9"/>
  <c r="D62" i="9"/>
  <c r="D61" i="9"/>
  <c r="D60" i="9"/>
  <c r="D59" i="9"/>
  <c r="D58" i="9"/>
  <c r="D57" i="9"/>
  <c r="D56" i="9"/>
  <c r="D55" i="9"/>
  <c r="D54" i="9"/>
  <c r="D53" i="9"/>
  <c r="C83" i="9"/>
  <c r="K63" i="9"/>
  <c r="K84" i="9" s="1"/>
  <c r="J63" i="9"/>
  <c r="J84" i="9" s="1"/>
  <c r="G63" i="9"/>
  <c r="G84" i="9" s="1"/>
  <c r="F63" i="9"/>
  <c r="F84" i="9" s="1"/>
  <c r="C63" i="9"/>
  <c r="D83" i="9" l="1"/>
  <c r="D63" i="9"/>
  <c r="C84" i="9"/>
  <c r="E80" i="8"/>
  <c r="E79" i="8"/>
  <c r="E78" i="8"/>
  <c r="E77" i="8"/>
  <c r="E76" i="8"/>
  <c r="E75" i="8"/>
  <c r="E74" i="8"/>
  <c r="E73" i="8"/>
  <c r="E72" i="8"/>
  <c r="E71" i="8"/>
  <c r="E70" i="8"/>
  <c r="E69" i="8"/>
  <c r="E68" i="8"/>
  <c r="E67" i="8"/>
  <c r="E66" i="8"/>
  <c r="E65" i="8"/>
  <c r="E61" i="8"/>
  <c r="E60" i="8"/>
  <c r="E59" i="8"/>
  <c r="E58" i="8"/>
  <c r="E57" i="8"/>
  <c r="E56" i="8"/>
  <c r="E55" i="8"/>
  <c r="E54" i="8"/>
  <c r="E53" i="8"/>
  <c r="E52" i="8"/>
  <c r="D82" i="8"/>
  <c r="C82" i="8"/>
  <c r="C83" i="8" s="1"/>
  <c r="D62" i="8"/>
  <c r="C62" i="8"/>
  <c r="E80" i="6"/>
  <c r="E79" i="6"/>
  <c r="E78" i="6"/>
  <c r="E77" i="6"/>
  <c r="E76" i="6"/>
  <c r="E75" i="6"/>
  <c r="E74" i="6"/>
  <c r="E73" i="6"/>
  <c r="E72" i="6"/>
  <c r="E71" i="6"/>
  <c r="E70" i="6"/>
  <c r="E69" i="6"/>
  <c r="E68" i="6"/>
  <c r="E67" i="6"/>
  <c r="E66" i="6"/>
  <c r="E65" i="6"/>
  <c r="E61" i="6"/>
  <c r="E60" i="6"/>
  <c r="E59" i="6"/>
  <c r="E58" i="6"/>
  <c r="E57" i="6"/>
  <c r="E56" i="6"/>
  <c r="E55" i="6"/>
  <c r="E54" i="6"/>
  <c r="E53" i="6"/>
  <c r="E52" i="6"/>
  <c r="D82" i="6"/>
  <c r="C82" i="6"/>
  <c r="C62" i="6"/>
  <c r="C83" i="6" s="1"/>
  <c r="F80" i="5"/>
  <c r="F79" i="5"/>
  <c r="F78" i="5"/>
  <c r="F77" i="5"/>
  <c r="F76" i="5"/>
  <c r="F75" i="5"/>
  <c r="F74" i="5"/>
  <c r="F73" i="5"/>
  <c r="F72" i="5"/>
  <c r="F71" i="5"/>
  <c r="F70" i="5"/>
  <c r="F69" i="5"/>
  <c r="F68" i="5"/>
  <c r="F67" i="5"/>
  <c r="F66" i="5"/>
  <c r="F65" i="5"/>
  <c r="F61" i="5"/>
  <c r="F60" i="5"/>
  <c r="F59" i="5"/>
  <c r="F58" i="5"/>
  <c r="F57" i="5"/>
  <c r="F56" i="5"/>
  <c r="F55" i="5"/>
  <c r="F54" i="5"/>
  <c r="F53" i="5"/>
  <c r="F52" i="5"/>
  <c r="E82" i="5"/>
  <c r="D82" i="5"/>
  <c r="C82" i="5"/>
  <c r="E62" i="5"/>
  <c r="D62" i="5"/>
  <c r="C62" i="5"/>
  <c r="D84" i="9" l="1"/>
  <c r="E55" i="9"/>
  <c r="E74" i="9"/>
  <c r="E56" i="9"/>
  <c r="E75" i="9"/>
  <c r="E61" i="9"/>
  <c r="E80" i="9"/>
  <c r="E77" i="9"/>
  <c r="E78" i="9"/>
  <c r="E60" i="9"/>
  <c r="E79" i="9"/>
  <c r="E62" i="9"/>
  <c r="E81" i="9"/>
  <c r="E72" i="9"/>
  <c r="E59" i="9"/>
  <c r="E68" i="9"/>
  <c r="E66" i="9"/>
  <c r="E58" i="9"/>
  <c r="E67" i="9"/>
  <c r="E69" i="9"/>
  <c r="E70" i="9"/>
  <c r="E54" i="9"/>
  <c r="E71" i="9"/>
  <c r="E57" i="9"/>
  <c r="E76" i="9"/>
  <c r="E73" i="9"/>
  <c r="E53" i="9"/>
  <c r="D83" i="8"/>
  <c r="E82" i="8"/>
  <c r="E62" i="8"/>
  <c r="E83" i="8" s="1"/>
  <c r="F54" i="8" s="1"/>
  <c r="E62" i="6"/>
  <c r="E82" i="6"/>
  <c r="F62" i="5"/>
  <c r="F82" i="5"/>
  <c r="F83" i="5" s="1"/>
  <c r="C83" i="5"/>
  <c r="D83" i="5"/>
  <c r="E83" i="5"/>
  <c r="G24" i="5"/>
  <c r="E83" i="9" l="1"/>
  <c r="F72" i="8"/>
  <c r="F53" i="8"/>
  <c r="F56" i="8"/>
  <c r="F66" i="8"/>
  <c r="F58" i="8"/>
  <c r="F59" i="8"/>
  <c r="F75" i="8"/>
  <c r="F68" i="8"/>
  <c r="F52" i="8"/>
  <c r="F55" i="8"/>
  <c r="F79" i="8"/>
  <c r="F73" i="8"/>
  <c r="F80" i="8"/>
  <c r="F61" i="8"/>
  <c r="F71" i="8"/>
  <c r="F78" i="8"/>
  <c r="F77" i="8"/>
  <c r="F60" i="8"/>
  <c r="F65" i="8"/>
  <c r="F76" i="8"/>
  <c r="F57" i="8"/>
  <c r="F67" i="8"/>
  <c r="F70" i="8"/>
  <c r="F69" i="8"/>
  <c r="F74" i="8"/>
  <c r="E83" i="6"/>
  <c r="G52" i="5"/>
  <c r="G77" i="5"/>
  <c r="G55" i="5"/>
  <c r="G69" i="5"/>
  <c r="G59" i="5"/>
  <c r="G73" i="5"/>
  <c r="G65" i="5"/>
  <c r="G54" i="5"/>
  <c r="G74" i="5"/>
  <c r="G67" i="5"/>
  <c r="G53" i="5"/>
  <c r="G76" i="5"/>
  <c r="G60" i="5"/>
  <c r="G68" i="5"/>
  <c r="G58" i="5"/>
  <c r="G78" i="5"/>
  <c r="G71" i="5"/>
  <c r="G57" i="5"/>
  <c r="G80" i="5"/>
  <c r="G66" i="5"/>
  <c r="G82" i="5" s="1"/>
  <c r="G75" i="5"/>
  <c r="G61" i="5"/>
  <c r="G70" i="5"/>
  <c r="G79" i="5"/>
  <c r="G72" i="5"/>
  <c r="G56" i="5"/>
  <c r="F80" i="6" l="1"/>
  <c r="F76" i="6"/>
  <c r="F72" i="6"/>
  <c r="F68" i="6"/>
  <c r="F61" i="6"/>
  <c r="F57" i="6"/>
  <c r="F53" i="6"/>
  <c r="F79" i="6"/>
  <c r="F75" i="6"/>
  <c r="F71" i="6"/>
  <c r="F67" i="6"/>
  <c r="F60" i="6"/>
  <c r="F56" i="6"/>
  <c r="F52" i="6"/>
  <c r="F58" i="6"/>
  <c r="F74" i="6"/>
  <c r="F55" i="6"/>
  <c r="F69" i="6"/>
  <c r="F54" i="6"/>
  <c r="F66" i="6"/>
  <c r="F65" i="6"/>
  <c r="F70" i="6"/>
  <c r="F77" i="6"/>
  <c r="F73" i="6"/>
  <c r="F59" i="6"/>
  <c r="F78" i="6"/>
  <c r="F82" i="8"/>
  <c r="F62" i="8"/>
  <c r="F83" i="8" s="1"/>
  <c r="G62" i="5"/>
  <c r="G83" i="5"/>
  <c r="F62" i="6" l="1"/>
  <c r="F82" i="6"/>
  <c r="D62" i="6"/>
  <c r="D83" i="6" s="1"/>
  <c r="F83" i="6" l="1"/>
  <c r="E63" i="9"/>
  <c r="E84" i="9" s="1"/>
</calcChain>
</file>

<file path=xl/sharedStrings.xml><?xml version="1.0" encoding="utf-8"?>
<sst xmlns="http://schemas.openxmlformats.org/spreadsheetml/2006/main" count="993" uniqueCount="186">
  <si>
    <t>Line No</t>
  </si>
  <si>
    <t>Test Year Ending 9/30/2018</t>
  </si>
  <si>
    <t>Austin Water</t>
  </si>
  <si>
    <t>Witness: Joseph Gonzales</t>
  </si>
  <si>
    <t>(a)</t>
  </si>
  <si>
    <t>(b)</t>
  </si>
  <si>
    <t>(c)</t>
  </si>
  <si>
    <t>(d)</t>
  </si>
  <si>
    <t>(e)</t>
  </si>
  <si>
    <t>(f)</t>
  </si>
  <si>
    <t>Description</t>
  </si>
  <si>
    <t xml:space="preserve">Reference Schedule </t>
  </si>
  <si>
    <t>Creedmore-Maha</t>
  </si>
  <si>
    <t>High Valley</t>
  </si>
  <si>
    <t>Manor, City of</t>
  </si>
  <si>
    <t>Mid Tex Utilities</t>
  </si>
  <si>
    <t>Marsha Water</t>
  </si>
  <si>
    <t>Morningside</t>
  </si>
  <si>
    <t>Nighthawk</t>
  </si>
  <si>
    <t>North Austin MUD</t>
  </si>
  <si>
    <t>Northtown MUD</t>
  </si>
  <si>
    <t>Rivercrest</t>
  </si>
  <si>
    <t>Rollingwood</t>
  </si>
  <si>
    <t>Sunset Valley, City of</t>
  </si>
  <si>
    <t>Village of San Leanna</t>
  </si>
  <si>
    <t>Water District 10</t>
  </si>
  <si>
    <t>Wells Branch MUD</t>
  </si>
  <si>
    <t>Southwest Water</t>
  </si>
  <si>
    <t>Customer Class</t>
  </si>
  <si>
    <t>Meter Data Input - Wholesale</t>
  </si>
  <si>
    <t>Total Wholesale</t>
  </si>
  <si>
    <t>(g)</t>
  </si>
  <si>
    <t>Equivalent Fire Services</t>
  </si>
  <si>
    <t>Equivalent Accounts</t>
  </si>
  <si>
    <t>5/8"</t>
  </si>
  <si>
    <t>3/4"</t>
  </si>
  <si>
    <t>1"</t>
  </si>
  <si>
    <t>CAP</t>
  </si>
  <si>
    <t>1 1/2"-P</t>
  </si>
  <si>
    <t>1 1/2"-T</t>
  </si>
  <si>
    <t>2"-P</t>
  </si>
  <si>
    <t>2"-T</t>
  </si>
  <si>
    <t>3"-C</t>
  </si>
  <si>
    <t>3"-T</t>
  </si>
  <si>
    <t>4"-C</t>
  </si>
  <si>
    <t>4"-T</t>
  </si>
  <si>
    <t>6"-C</t>
  </si>
  <si>
    <t>6"-T</t>
  </si>
  <si>
    <t>6"-F</t>
  </si>
  <si>
    <t>8"-C</t>
  </si>
  <si>
    <t>8"-T</t>
  </si>
  <si>
    <t>8"-F</t>
  </si>
  <si>
    <t>10"-C</t>
  </si>
  <si>
    <t>10"-T</t>
  </si>
  <si>
    <t>10"-F</t>
  </si>
  <si>
    <t>12"-C</t>
  </si>
  <si>
    <t>12"-T</t>
  </si>
  <si>
    <t>12"-F</t>
  </si>
  <si>
    <t>1) Based on M6 manual, maximum flow equivalencies</t>
  </si>
  <si>
    <r>
      <t xml:space="preserve">Meter Equivalencies -Meter Size </t>
    </r>
    <r>
      <rPr>
        <vertAlign val="superscript"/>
        <sz val="11"/>
        <color theme="1"/>
        <rFont val="Calibri"/>
        <family val="2"/>
        <scheme val="minor"/>
      </rPr>
      <t>1</t>
    </r>
  </si>
  <si>
    <r>
      <t xml:space="preserve">Equivalent Meters </t>
    </r>
    <r>
      <rPr>
        <vertAlign val="superscript"/>
        <sz val="11"/>
        <color theme="1"/>
        <rFont val="Calibri"/>
        <family val="2"/>
        <scheme val="minor"/>
      </rPr>
      <t>1</t>
    </r>
  </si>
  <si>
    <t>WP - Fixed Revenue at Exising Rates - Meter Data Inputs</t>
  </si>
  <si>
    <t>Schedule II-F Allocation Factors - Meter Equivalencies</t>
  </si>
  <si>
    <t>Docket No. 49189</t>
  </si>
  <si>
    <t>Wholesale</t>
  </si>
  <si>
    <t>Base Demand</t>
  </si>
  <si>
    <t>Annual Demand</t>
  </si>
  <si>
    <t>Average Day Demand</t>
  </si>
  <si>
    <t>% of Avg. Day Demand</t>
  </si>
  <si>
    <t>% of Avg. Day Retail Demand</t>
  </si>
  <si>
    <t>Max Day Demand</t>
  </si>
  <si>
    <t>Max Day Peaking Factor</t>
  </si>
  <si>
    <t>Max Day Extra Capacity Demand</t>
  </si>
  <si>
    <t>% of Max Day Extra Capacity Demand</t>
  </si>
  <si>
    <t>% of Max Day Extra Capacity Retail Demand</t>
  </si>
  <si>
    <t>Max Hour Demand</t>
  </si>
  <si>
    <t>Max Hour Peaking Factor</t>
  </si>
  <si>
    <t>Max Hour Extra Capacity Demand</t>
  </si>
  <si>
    <t>% of Max Hour Extra Capacity Demand</t>
  </si>
  <si>
    <t>% of Max Hour Extra Capacity Retail Demand</t>
  </si>
  <si>
    <t>Equivalent Meters</t>
  </si>
  <si>
    <t>Equivalent Fire Connections</t>
  </si>
  <si>
    <t>% of Equivalent Accounts</t>
  </si>
  <si>
    <t>% of Retail Equivalent Accounts</t>
  </si>
  <si>
    <t>% of Equivalent Meters</t>
  </si>
  <si>
    <t>% of Retail Equivalent Connections</t>
  </si>
  <si>
    <t>% of Equivalent Fire Connections</t>
  </si>
  <si>
    <t>% of Retail Equivalent Fire Connections</t>
  </si>
  <si>
    <t xml:space="preserve">                        Equivalent Fire Connections</t>
  </si>
  <si>
    <t>Retail</t>
  </si>
  <si>
    <t>Total System</t>
  </si>
  <si>
    <t>N/A</t>
  </si>
  <si>
    <t>Reference Schedule</t>
  </si>
  <si>
    <t>W-COS Model Table 25-1</t>
  </si>
  <si>
    <t xml:space="preserve">                                                                                                                Account, Meter and Fire Connection Equivalencies</t>
  </si>
  <si>
    <t>Residential</t>
  </si>
  <si>
    <t>Multi-Family</t>
  </si>
  <si>
    <t>Commercial</t>
  </si>
  <si>
    <t>Residential CAP</t>
  </si>
  <si>
    <t>Spansion</t>
  </si>
  <si>
    <t xml:space="preserve">NXP - W William Cannon </t>
  </si>
  <si>
    <t>NXP - Ed Bluestein Blvd</t>
  </si>
  <si>
    <t>Samsung</t>
  </si>
  <si>
    <t>Novati</t>
  </si>
  <si>
    <t>University of Texas</t>
  </si>
  <si>
    <t>Extra Strength Surcharge</t>
  </si>
  <si>
    <t>Total Retail</t>
  </si>
  <si>
    <t>WW-COS Model Table 15-1</t>
  </si>
  <si>
    <t>Flow</t>
  </si>
  <si>
    <t>Mid Tex Utilities (Avana Sub)</t>
  </si>
  <si>
    <t>Comanche Canyon (WCID17)</t>
  </si>
  <si>
    <t>Sunset Valley MUD</t>
  </si>
  <si>
    <t>Steiner Ranch (WCID17)</t>
  </si>
  <si>
    <t>Westlake Hills</t>
  </si>
  <si>
    <t>Total Flow (kgal)</t>
  </si>
  <si>
    <t>Total Flow (MGD)</t>
  </si>
  <si>
    <t>% of Total Flow</t>
  </si>
  <si>
    <t>% of Retail Total Flow</t>
  </si>
  <si>
    <t>Pounds</t>
  </si>
  <si>
    <t>BOD</t>
  </si>
  <si>
    <t>% of Total Pounds</t>
  </si>
  <si>
    <t>% of Retail Pounds</t>
  </si>
  <si>
    <t>TSS</t>
  </si>
  <si>
    <t>Schedule II-F Allocation Factors (a) - Base Demand</t>
  </si>
  <si>
    <t>Schedule II-F Allocation Factors(a) - Max Day Demand</t>
  </si>
  <si>
    <t>Schedule II-F Allocation Factors (a) - Max Hour Demand</t>
  </si>
  <si>
    <t>Schedule II-F Allocation Factors (a) - Equivalencies</t>
  </si>
  <si>
    <t>Schedule II-F Allocation Factors (a) - Special Retail Allocation</t>
  </si>
  <si>
    <t>Schedule II-F Allocation Factors (a) - Flow</t>
  </si>
  <si>
    <t>Schedule II-F Allocation Factors (a) - BOD</t>
  </si>
  <si>
    <t>Schedule II-F Allocation Factors (a) - TSS</t>
  </si>
  <si>
    <t>Schedule II-F Allocation Factors (a) - Special Class CAP</t>
  </si>
  <si>
    <t>(h)</t>
  </si>
  <si>
    <t>(i)</t>
  </si>
  <si>
    <t>(j)</t>
  </si>
  <si>
    <t>(k)</t>
  </si>
  <si>
    <t>Total Base Demand Revenue  Requirement</t>
  </si>
  <si>
    <t>Base Demand Revenue Requirement (Net of Non-Rate Revenues)</t>
  </si>
  <si>
    <t>Net O&amp;M by Customer Class (COS Model Table 46-2)</t>
  </si>
  <si>
    <t>Net Other Costs  by Customer Class (COS Model Table 58-2)</t>
  </si>
  <si>
    <t>Net Capital Costs by Customer Class (COS Model Table 88-2)</t>
  </si>
  <si>
    <t>^Customer Class</t>
  </si>
  <si>
    <t>% of Base Demand Revenue Requirement</t>
  </si>
  <si>
    <t>AW allocates costs related to meeting maximum daily customer demand or Max Day Demand using % of Max Day demand.  Costs allocated as Max Day costs include a portion of treatment facilities, storage tanks and reservoirs, transmission mains, distribution mains and indirect costs.  See the following COS model tables for functional cost allocation details: O&amp;M Table 30-2, Other Costs Table 48-2, Capital Costs Table72-3.</t>
  </si>
  <si>
    <t>AW allocates costs related to meeting typical customer demand or Base Demand using % of average day demand.  See the following COS model tables for functional cost allocation details: O&amp;M Table 30-2, Other Costs Table 48-2, Capital Costs Table72-3.</t>
  </si>
  <si>
    <t>AW allocates costs related to meeting maximum hourly customer demand or Max Hour Demand using % of Max Hour demand.  Costs allocated as Max Hour costs are limited to a portion of distribution mains costs, which are a retail only cost.  See the following COS model tables for functional cost allocation details: O&amp;M Table 30-2, Other Costs Table 48-2, Capital Costs Table72-3.</t>
  </si>
  <si>
    <t>Max Day Demand Revenue Requirement (Net of Non-Rate Revenues)</t>
  </si>
  <si>
    <t>Total Max Day Demand Revenue  Requirement</t>
  </si>
  <si>
    <t>% of Max Day Demand Revenue Requirement</t>
  </si>
  <si>
    <t>Total Max Hour Demand Revenue  Requirement</t>
  </si>
  <si>
    <t>% of Max Hour Demand Revenue Requirement</t>
  </si>
  <si>
    <t xml:space="preserve">Customer, Meter and Fire </t>
  </si>
  <si>
    <t>Max Hour Demand Revenue Requirement (Net of Non-Rate Revenues)</t>
  </si>
  <si>
    <t>Total Customer Revenue  Requirement</t>
  </si>
  <si>
    <t>Customer Account</t>
  </si>
  <si>
    <t>% of Customer   Account Revenue Requirement</t>
  </si>
  <si>
    <t>(l)</t>
  </si>
  <si>
    <t>Total Meter Revenue  Requirement</t>
  </si>
  <si>
    <t>% of Meter Revenue Requirement</t>
  </si>
  <si>
    <t>Total Fire Revenue  Requirement</t>
  </si>
  <si>
    <t>% of Fire Revenue Requirement</t>
  </si>
  <si>
    <t>AW allocates customer account and meter related costs, including fire protection costs using % of equivalent accounts, meters and fire connections.  Fire protections costs are a retail-only allocation.  Meter equivalency factors are based AWWA M-6 Manual, maximum flow rates.  See the following COS model tables for functional cost allocation details: O&amp;M Table 30-2, Other Costs Table 48-2, Capital Costs Table72-3.</t>
  </si>
  <si>
    <t>Special Retail Direct Residential CAP Allocation</t>
  </si>
  <si>
    <t>Total Residential CAP Direct Allocation</t>
  </si>
  <si>
    <t>Flow Revenue Requirement (Net of Non-Rate Revenues)</t>
  </si>
  <si>
    <t>Total Flow Revenue  Requirement</t>
  </si>
  <si>
    <t>% of Flow Revenue Requirement</t>
  </si>
  <si>
    <t>BOD Revenue Requirement (Net of Non-Rate Revenues)</t>
  </si>
  <si>
    <t>Total BOD Revenue  Requirement</t>
  </si>
  <si>
    <t>% of BOD Revenue Requirement</t>
  </si>
  <si>
    <t>AW allocates WW costs related to mains, lift stations, preliminary treatment, effluent disposal, other services and industrial waste control based on contributed customer wastewater flows.  See the following COS model tables for functional cost allocation details: O&amp;M Table 19-2, Other Costs Table 37-2, Capital Costs Table 61-3.</t>
  </si>
  <si>
    <t>AW allocates WW costs related to aeration and secondary treatment based on contributed pounds of biochemical oxygen demand (BOD).  In addition, a portion or primary treatment, sludge pumping, other sludge-related costs and biosolids managment are also allocated based on contributed pounds of BOD.  See the following COS model tables for functional cost allocation details: O&amp;M Table 19-2, Other Costs Table 37-2, Capital Costs Table 61-3.</t>
  </si>
  <si>
    <t>TSS Revenue Requirement (Net of Non-Rate Revenues)</t>
  </si>
  <si>
    <t>Total TSS Revenue  Requirement</t>
  </si>
  <si>
    <t>% of TSS Revenue Requirement</t>
  </si>
  <si>
    <t>Net O&amp;M by Customer Class (COS Model Table 35-2)</t>
  </si>
  <si>
    <t>Net Capital Costs by Customer Class (COS Model Table 77-2)</t>
  </si>
  <si>
    <t>AW allocates  a portion or primary treatment, sludge pumping, other sludge-related costs and biosolids managment based on contributed pounds of Total Suspended Solids (TSS).  See the following COS model tables for functional cost allocation details: O&amp;M Table 19-2, Other Costs Table 37-2, Capital Costs Table 61-3.</t>
  </si>
  <si>
    <t>Residential CAP (Direct Allocation)</t>
  </si>
  <si>
    <t>W-COS Model Table 15-1</t>
  </si>
  <si>
    <t>Account Equivalencies</t>
  </si>
  <si>
    <t>Other costs associated with the Customer Assistance Program (CAP) are directly allocation to the the Residential CAP customer Class.  See the following COS model Tables 19-2 for O&amp;M functional cost allocation details.</t>
  </si>
  <si>
    <t>AW allocates customer account related costs using % of equivalent accounts.  Meter equivalency factors are based AWWA M-6 Manual, maximum flow rates.  See the following COS model Tables 19-2 for O&amp;M functional cost allocation details.</t>
  </si>
  <si>
    <t>Other costs associated with the Customer Assistance Program (CAP) are directly allocation to the the Residential CAP customer Class.  See the following COS model tables for functional cost allocation details: O&amp;M Table 30-2, Capital Costs Table72-3.</t>
  </si>
  <si>
    <t>Meter</t>
  </si>
  <si>
    <t>Fire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</si>
</sst>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_);_(* \(#,##0.0\);_(* &quot;-&quot;??_);_(@_)"/>
    <numFmt numFmtId="165" formatCode="_(* #,##0_);_(* \(#,##0\);_(* &quot;-&quot;??_);_(@_)"/>
    <numFmt numFmtId="166" formatCode="0.0"/>
    <numFmt numFmtId="167" formatCode="0.0%"/>
    <numFmt numFmtId="168" formatCode="0_);[Red]\(0\)"/>
  </numFmts>
  <fonts count="8" x14ac:knownFonts="1">
    <font>
      <sz val="11"/>
      <color theme="1"/>
      <name val="Calibri"/>
      <family val="2"/>
      <scheme val="minor"/>
    </font>
    <font>
      <b/>
      <sz val="11"/>
      <color theme="1"/>
      <name val="Calibri"/>
      <family val="2"/>
      <scheme val="minor"/>
    </font>
    <font>
      <vertAlign val="superscript"/>
      <sz val="11"/>
      <color theme="1"/>
      <name val="Calibri"/>
      <family val="2"/>
      <scheme val="minor"/>
    </font>
    <font>
      <sz val="11"/>
      <name val="Calibri"/>
      <family val="2"/>
      <scheme val="minor"/>
    </font>
    <font>
      <sz val="11"/>
      <color theme="1"/>
      <name val="Calibri"/>
      <family val="2"/>
      <scheme val="minor"/>
    </font>
    <font>
      <sz val="12"/>
      <color rgb="FF1F497D"/>
      <name val="Garamond"/>
      <family val="1"/>
    </font>
    <font>
      <sz val="11"/>
      <color rgb="FF1F497D"/>
      <name val="Calibri"/>
      <family val="2"/>
    </font>
    <font>
      <i/>
      <sz val="11"/>
      <color rgb="FF1F497D"/>
      <name val="Calibri"/>
      <family val="2"/>
    </font>
  </fonts>
  <fills count="3">
    <fill>
      <patternFill patternType="none"/>
    </fill>
    <fill>
      <patternFill patternType="gray125"/>
    </fill>
    <fill>
      <patternFill patternType="solid">
        <fgColor theme="0" tint="-0.14999847407452621"/>
        <bgColor indexed="64"/>
      </patternFill>
    </fill>
  </fills>
  <borders count="19">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auto="1"/>
      </bottom>
      <diagonal/>
    </border>
    <border>
      <left/>
      <right style="medium">
        <color indexed="64"/>
      </right>
      <top style="medium">
        <color indexed="64"/>
      </top>
      <bottom/>
      <diagonal/>
    </border>
    <border>
      <left style="hair">
        <color indexed="64"/>
      </left>
      <right style="hair">
        <color indexed="64"/>
      </right>
      <top/>
      <bottom/>
      <diagonal/>
    </border>
    <border>
      <left/>
      <right/>
      <top style="medium">
        <color indexed="64"/>
      </top>
      <bottom style="medium">
        <color indexed="64"/>
      </bottom>
      <diagonal/>
    </border>
    <border>
      <left style="medium">
        <color indexed="64"/>
      </left>
      <right style="hair">
        <color indexed="64"/>
      </right>
      <top/>
      <bottom style="medium">
        <color indexed="64"/>
      </bottom>
      <diagonal/>
    </border>
    <border>
      <left/>
      <right style="hair">
        <color indexed="64"/>
      </right>
      <top/>
      <bottom/>
      <diagonal/>
    </border>
  </borders>
  <cellStyleXfs count="3">
    <xf numFmtId="0" fontId="0" fillId="0" borderId="0"/>
    <xf numFmtId="43" fontId="4" fillId="0" borderId="0" applyFont="0" applyFill="0" applyBorder="0" applyAlignment="0" applyProtection="0"/>
    <xf numFmtId="9" fontId="4" fillId="0" borderId="0" applyFont="0" applyFill="0" applyBorder="0" applyAlignment="0" applyProtection="0"/>
  </cellStyleXfs>
  <cellXfs count="22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4" xfId="0" applyBorder="1" applyAlignment="1">
      <alignment horizontal="center"/>
    </xf>
    <xf numFmtId="0" fontId="1" fillId="0" borderId="0" xfId="0" applyFont="1"/>
    <xf numFmtId="0" fontId="0" fillId="0" borderId="6" xfId="0" applyBorder="1" applyAlignment="1">
      <alignment horizontal="center"/>
    </xf>
    <xf numFmtId="0" fontId="0" fillId="0" borderId="3" xfId="0" applyBorder="1" applyAlignment="1">
      <alignment horizontal="center"/>
    </xf>
    <xf numFmtId="2" fontId="0" fillId="0" borderId="3" xfId="0" applyNumberFormat="1" applyBorder="1" applyAlignment="1">
      <alignment horizontal="center"/>
    </xf>
    <xf numFmtId="0" fontId="1" fillId="0" borderId="4" xfId="0" applyFont="1" applyBorder="1"/>
    <xf numFmtId="0" fontId="0" fillId="0" borderId="7" xfId="0" applyBorder="1" applyAlignment="1">
      <alignment horizontal="center"/>
    </xf>
    <xf numFmtId="0" fontId="0" fillId="0" borderId="4" xfId="0" applyBorder="1" applyAlignment="1">
      <alignment horizontal="center" wrapText="1"/>
    </xf>
    <xf numFmtId="0" fontId="1" fillId="0" borderId="4" xfId="0" applyFont="1" applyBorder="1" applyAlignment="1">
      <alignment horizontal="center" wrapText="1"/>
    </xf>
    <xf numFmtId="0" fontId="0" fillId="0" borderId="4" xfId="0" applyFont="1" applyBorder="1" applyAlignment="1">
      <alignment horizontal="center" wrapText="1"/>
    </xf>
    <xf numFmtId="164" fontId="0" fillId="0" borderId="4" xfId="1" applyNumberFormat="1" applyFont="1" applyBorder="1" applyAlignment="1">
      <alignment horizontal="center" wrapText="1"/>
    </xf>
    <xf numFmtId="165" fontId="0" fillId="0" borderId="4" xfId="1" applyNumberFormat="1" applyFont="1" applyBorder="1" applyAlignment="1">
      <alignment horizontal="center" wrapText="1"/>
    </xf>
    <xf numFmtId="165" fontId="0" fillId="0" borderId="4" xfId="1" applyNumberFormat="1" applyFont="1" applyBorder="1" applyAlignment="1">
      <alignment wrapText="1"/>
    </xf>
    <xf numFmtId="10" fontId="0" fillId="0" borderId="4" xfId="2" applyNumberFormat="1" applyFont="1" applyBorder="1" applyAlignment="1">
      <alignment horizontal="center" wrapText="1"/>
    </xf>
    <xf numFmtId="2" fontId="0" fillId="0" borderId="4" xfId="0" applyNumberFormat="1" applyBorder="1" applyAlignment="1">
      <alignment horizontal="center" wrapText="1"/>
    </xf>
    <xf numFmtId="0" fontId="0" fillId="0" borderId="0" xfId="0" applyBorder="1"/>
    <xf numFmtId="0" fontId="0" fillId="0" borderId="0" xfId="0" applyBorder="1" applyAlignment="1">
      <alignment horizontal="center"/>
    </xf>
    <xf numFmtId="0" fontId="0" fillId="0" borderId="0" xfId="0" applyBorder="1" applyAlignment="1">
      <alignment wrapText="1"/>
    </xf>
    <xf numFmtId="0" fontId="0" fillId="0" borderId="5" xfId="0" applyBorder="1"/>
    <xf numFmtId="0" fontId="1" fillId="0" borderId="0" xfId="0" applyFont="1" applyBorder="1" applyAlignment="1">
      <alignment horizontal="center"/>
    </xf>
    <xf numFmtId="0" fontId="0" fillId="0" borderId="14" xfId="0" applyBorder="1"/>
    <xf numFmtId="0" fontId="0" fillId="0" borderId="12" xfId="0" applyBorder="1" applyAlignment="1">
      <alignment horizontal="center"/>
    </xf>
    <xf numFmtId="0" fontId="0" fillId="0" borderId="0" xfId="0" applyBorder="1" applyAlignment="1">
      <alignment horizontal="center" wrapText="1"/>
    </xf>
    <xf numFmtId="49" fontId="0" fillId="0" borderId="0" xfId="0" applyNumberFormat="1" applyBorder="1" applyAlignment="1">
      <alignment horizontal="center" wrapText="1"/>
    </xf>
    <xf numFmtId="10" fontId="0" fillId="0" borderId="4" xfId="2" applyNumberFormat="1" applyFont="1" applyBorder="1"/>
    <xf numFmtId="0" fontId="1" fillId="0" borderId="0" xfId="0" applyFont="1" applyBorder="1"/>
    <xf numFmtId="165" fontId="0" fillId="0" borderId="2" xfId="1" applyNumberFormat="1" applyFont="1" applyBorder="1" applyAlignment="1">
      <alignment wrapText="1"/>
    </xf>
    <xf numFmtId="10" fontId="0" fillId="0" borderId="2" xfId="2" applyNumberFormat="1" applyFont="1" applyBorder="1"/>
    <xf numFmtId="165" fontId="0" fillId="0" borderId="2" xfId="1" applyNumberFormat="1" applyFont="1" applyBorder="1" applyAlignment="1">
      <alignment horizontal="center" wrapText="1"/>
    </xf>
    <xf numFmtId="165" fontId="0" fillId="0" borderId="0" xfId="1" applyNumberFormat="1" applyFont="1" applyBorder="1" applyAlignment="1">
      <alignment wrapText="1"/>
    </xf>
    <xf numFmtId="10" fontId="0" fillId="0" borderId="0" xfId="2" applyNumberFormat="1" applyFont="1" applyBorder="1"/>
    <xf numFmtId="0" fontId="0" fillId="0" borderId="0" xfId="0" applyBorder="1" applyAlignment="1">
      <alignment horizontal="center" wrapText="1"/>
    </xf>
    <xf numFmtId="49" fontId="0" fillId="0" borderId="0" xfId="0" applyNumberFormat="1" applyBorder="1" applyAlignment="1">
      <alignment horizontal="center" wrapText="1"/>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1" fillId="0" borderId="4" xfId="0" applyFont="1" applyBorder="1" applyAlignment="1">
      <alignment horizontal="left" wrapText="1"/>
    </xf>
    <xf numFmtId="0" fontId="0" fillId="0" borderId="4" xfId="0" applyFont="1" applyBorder="1" applyAlignment="1">
      <alignment horizontal="left" wrapText="1"/>
    </xf>
    <xf numFmtId="0" fontId="0" fillId="0" borderId="4" xfId="0" applyBorder="1" applyAlignment="1">
      <alignment horizontal="left" wrapText="1"/>
    </xf>
    <xf numFmtId="0" fontId="0" fillId="0" borderId="4" xfId="0" applyBorder="1" applyAlignment="1">
      <alignment horizontal="left"/>
    </xf>
    <xf numFmtId="0" fontId="1" fillId="0" borderId="4" xfId="0" applyFont="1" applyBorder="1" applyAlignment="1">
      <alignment horizontal="left"/>
    </xf>
    <xf numFmtId="0" fontId="1" fillId="0" borderId="2" xfId="0" applyFont="1" applyBorder="1" applyAlignment="1">
      <alignment horizontal="left"/>
    </xf>
    <xf numFmtId="0" fontId="0" fillId="0" borderId="9" xfId="0" applyFont="1" applyFill="1" applyBorder="1" applyAlignment="1">
      <alignment horizontal="centerContinuous"/>
    </xf>
    <xf numFmtId="0" fontId="0" fillId="0" borderId="6" xfId="0" applyFont="1" applyFill="1" applyBorder="1" applyAlignment="1">
      <alignment horizontal="center" wrapText="1"/>
    </xf>
    <xf numFmtId="0" fontId="0" fillId="0" borderId="6" xfId="2" applyNumberFormat="1" applyFont="1" applyFill="1" applyBorder="1" applyAlignment="1">
      <alignment horizontal="center" wrapText="1"/>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2" xfId="0" applyFont="1" applyFill="1" applyBorder="1" applyAlignment="1">
      <alignment horizontal="centerContinuous"/>
    </xf>
    <xf numFmtId="0" fontId="0" fillId="0" borderId="11" xfId="0" applyFont="1" applyFill="1" applyBorder="1" applyAlignment="1">
      <alignment horizontal="left"/>
    </xf>
    <xf numFmtId="0" fontId="0" fillId="0" borderId="6" xfId="0" applyFont="1" applyFill="1" applyBorder="1" applyAlignment="1">
      <alignment horizontal="centerContinuous" wrapText="1"/>
    </xf>
    <xf numFmtId="0" fontId="0" fillId="0" borderId="8" xfId="0" applyFont="1" applyFill="1" applyBorder="1" applyAlignment="1">
      <alignment horizontal="left"/>
    </xf>
    <xf numFmtId="0" fontId="0" fillId="0" borderId="11" xfId="0" applyFont="1" applyFill="1" applyBorder="1" applyAlignment="1">
      <alignment horizontal="centerContinuous"/>
    </xf>
    <xf numFmtId="0" fontId="3" fillId="0" borderId="15" xfId="0" applyFont="1" applyBorder="1" applyAlignment="1" applyProtection="1">
      <alignment horizontal="left"/>
      <protection locked="0"/>
    </xf>
    <xf numFmtId="0" fontId="3" fillId="0" borderId="15" xfId="0" applyFont="1" applyBorder="1" applyAlignment="1" applyProtection="1">
      <protection locked="0"/>
    </xf>
    <xf numFmtId="0" fontId="0" fillId="0" borderId="0" xfId="0" applyAlignment="1"/>
    <xf numFmtId="0" fontId="0" fillId="0" borderId="4" xfId="0" applyBorder="1" applyAlignment="1"/>
    <xf numFmtId="0" fontId="0" fillId="0" borderId="6" xfId="0" applyBorder="1" applyAlignment="1">
      <alignment horizontal="center" wrapText="1"/>
    </xf>
    <xf numFmtId="0" fontId="1" fillId="0" borderId="0" xfId="0" applyFont="1" applyBorder="1" applyAlignment="1">
      <alignment horizontal="left"/>
    </xf>
    <xf numFmtId="164" fontId="0" fillId="0" borderId="4" xfId="1" applyNumberFormat="1" applyFont="1" applyBorder="1"/>
    <xf numFmtId="165" fontId="0" fillId="0" borderId="4" xfId="1" applyNumberFormat="1" applyFont="1" applyBorder="1"/>
    <xf numFmtId="164" fontId="0" fillId="0" borderId="2" xfId="1" applyNumberFormat="1" applyFont="1" applyBorder="1"/>
    <xf numFmtId="165" fontId="0" fillId="0" borderId="2" xfId="1" applyNumberFormat="1" applyFont="1" applyBorder="1"/>
    <xf numFmtId="167" fontId="0" fillId="0" borderId="4" xfId="2" applyNumberFormat="1" applyFont="1" applyBorder="1"/>
    <xf numFmtId="167" fontId="0" fillId="0" borderId="2" xfId="2" applyNumberFormat="1" applyFont="1" applyBorder="1"/>
    <xf numFmtId="10" fontId="0" fillId="0" borderId="4" xfId="0" applyNumberFormat="1" applyBorder="1"/>
    <xf numFmtId="10" fontId="0" fillId="0" borderId="2" xfId="0" applyNumberFormat="1" applyBorder="1"/>
    <xf numFmtId="10" fontId="0" fillId="0" borderId="4" xfId="0" applyNumberFormat="1" applyBorder="1" applyAlignment="1">
      <alignment horizontal="right"/>
    </xf>
    <xf numFmtId="165" fontId="0" fillId="0" borderId="4" xfId="0" applyNumberFormat="1" applyBorder="1"/>
    <xf numFmtId="10" fontId="0" fillId="0" borderId="4" xfId="2" applyNumberFormat="1" applyFont="1" applyBorder="1" applyAlignment="1">
      <alignment horizontal="right" wrapText="1"/>
    </xf>
    <xf numFmtId="10" fontId="0" fillId="0" borderId="4" xfId="2" applyNumberFormat="1" applyFont="1" applyBorder="1" applyAlignment="1">
      <alignment horizontal="right"/>
    </xf>
    <xf numFmtId="37" fontId="0" fillId="0" borderId="4" xfId="1" applyNumberFormat="1" applyFont="1" applyBorder="1"/>
    <xf numFmtId="0" fontId="0" fillId="0" borderId="4" xfId="0" applyBorder="1" applyAlignment="1">
      <alignment horizontal="right"/>
    </xf>
    <xf numFmtId="10" fontId="0" fillId="0" borderId="0" xfId="2" applyNumberFormat="1" applyFont="1" applyBorder="1" applyAlignment="1">
      <alignment horizontal="center" wrapText="1"/>
    </xf>
    <xf numFmtId="37" fontId="0" fillId="0" borderId="2" xfId="1" applyNumberFormat="1" applyFont="1" applyBorder="1" applyAlignment="1">
      <alignment wrapText="1"/>
    </xf>
    <xf numFmtId="38" fontId="0" fillId="0" borderId="4" xfId="1" applyNumberFormat="1" applyFont="1" applyBorder="1" applyAlignment="1">
      <alignment wrapText="1"/>
    </xf>
    <xf numFmtId="168" fontId="0" fillId="0" borderId="4" xfId="0" applyNumberFormat="1" applyBorder="1" applyAlignment="1">
      <alignment horizontal="center" wrapText="1"/>
    </xf>
    <xf numFmtId="168" fontId="0" fillId="0" borderId="4" xfId="0" applyNumberFormat="1" applyBorder="1"/>
    <xf numFmtId="38" fontId="0" fillId="0" borderId="4" xfId="1" applyNumberFormat="1" applyFont="1" applyBorder="1" applyAlignment="1">
      <alignment horizontal="right" wrapText="1"/>
    </xf>
    <xf numFmtId="168" fontId="0" fillId="0" borderId="4" xfId="1" applyNumberFormat="1" applyFont="1" applyBorder="1" applyAlignment="1">
      <alignment horizontal="right" wrapText="1"/>
    </xf>
    <xf numFmtId="38" fontId="0" fillId="0" borderId="4" xfId="2" applyNumberFormat="1" applyFont="1" applyBorder="1" applyAlignment="1">
      <alignment horizontal="right" wrapText="1"/>
    </xf>
    <xf numFmtId="38" fontId="0" fillId="0" borderId="4" xfId="0" applyNumberFormat="1" applyBorder="1" applyAlignment="1">
      <alignment horizontal="right" wrapText="1"/>
    </xf>
    <xf numFmtId="38" fontId="0" fillId="0" borderId="4" xfId="0" applyNumberFormat="1" applyBorder="1" applyAlignment="1">
      <alignment horizontal="right"/>
    </xf>
    <xf numFmtId="38" fontId="0" fillId="0" borderId="2" xfId="2" applyNumberFormat="1" applyFont="1" applyBorder="1" applyAlignment="1">
      <alignment horizontal="right" wrapText="1"/>
    </xf>
    <xf numFmtId="165" fontId="0" fillId="0" borderId="4" xfId="1" applyNumberFormat="1" applyFont="1" applyBorder="1" applyAlignment="1">
      <alignment horizontal="right" wrapText="1"/>
    </xf>
    <xf numFmtId="0" fontId="0" fillId="0" borderId="4" xfId="0" applyBorder="1" applyAlignment="1">
      <alignment horizontal="right" wrapText="1"/>
    </xf>
    <xf numFmtId="0" fontId="0" fillId="0" borderId="2" xfId="0" applyBorder="1" applyAlignment="1">
      <alignment horizontal="right"/>
    </xf>
    <xf numFmtId="38" fontId="0" fillId="0" borderId="2" xfId="1" applyNumberFormat="1" applyFont="1" applyBorder="1" applyAlignment="1">
      <alignment horizontal="right" wrapText="1"/>
    </xf>
    <xf numFmtId="38" fontId="0" fillId="0" borderId="4" xfId="1" applyNumberFormat="1" applyFont="1" applyBorder="1" applyAlignment="1">
      <alignment horizontal="right" vertical="center" wrapText="1"/>
    </xf>
    <xf numFmtId="0" fontId="0" fillId="0" borderId="2" xfId="0" applyFont="1" applyFill="1" applyBorder="1" applyAlignment="1">
      <alignment horizontal="center" wrapText="1"/>
    </xf>
    <xf numFmtId="0" fontId="0" fillId="0" borderId="11" xfId="0" applyBorder="1" applyAlignment="1">
      <alignment horizontal="center" wrapText="1"/>
    </xf>
    <xf numFmtId="165" fontId="0" fillId="0" borderId="4" xfId="1" applyNumberFormat="1" applyFont="1" applyBorder="1" applyAlignment="1">
      <alignment horizontal="right"/>
    </xf>
    <xf numFmtId="0" fontId="0" fillId="0" borderId="4" xfId="0" applyFill="1" applyBorder="1" applyAlignment="1">
      <alignment horizontal="center"/>
    </xf>
    <xf numFmtId="0" fontId="0" fillId="0" borderId="6" xfId="0" quotePrefix="1" applyBorder="1" applyAlignment="1">
      <alignment horizontal="center"/>
    </xf>
    <xf numFmtId="0" fontId="1" fillId="0" borderId="6" xfId="0" applyFont="1" applyBorder="1" applyAlignment="1">
      <alignment horizontal="left"/>
    </xf>
    <xf numFmtId="0" fontId="1" fillId="0" borderId="6" xfId="0" applyFont="1" applyBorder="1"/>
    <xf numFmtId="165" fontId="0" fillId="0" borderId="6" xfId="1" applyNumberFormat="1" applyFont="1" applyBorder="1" applyAlignment="1">
      <alignment wrapText="1"/>
    </xf>
    <xf numFmtId="10" fontId="0" fillId="0" borderId="6" xfId="2" applyNumberFormat="1" applyFont="1" applyBorder="1" applyAlignment="1">
      <alignment horizontal="right" wrapText="1"/>
    </xf>
    <xf numFmtId="0" fontId="0" fillId="0" borderId="6" xfId="0" applyBorder="1" applyAlignment="1">
      <alignment horizontal="right"/>
    </xf>
    <xf numFmtId="0" fontId="0" fillId="0" borderId="0" xfId="0" quotePrefix="1" applyAlignment="1">
      <alignment horizontal="left" wrapText="1"/>
    </xf>
    <xf numFmtId="0" fontId="0" fillId="0" borderId="0" xfId="0" applyAlignment="1">
      <alignment horizontal="left" wrapText="1"/>
    </xf>
    <xf numFmtId="0" fontId="0" fillId="0" borderId="5" xfId="0" applyBorder="1" applyAlignment="1">
      <alignment horizontal="center"/>
    </xf>
    <xf numFmtId="0" fontId="1" fillId="0" borderId="5" xfId="0" applyFont="1" applyBorder="1" applyAlignment="1">
      <alignment horizontal="left" wrapText="1"/>
    </xf>
    <xf numFmtId="165" fontId="0" fillId="0" borderId="5" xfId="1" applyNumberFormat="1" applyFont="1" applyBorder="1" applyAlignment="1">
      <alignment horizontal="center" wrapText="1"/>
    </xf>
    <xf numFmtId="38" fontId="0" fillId="0" borderId="5" xfId="0" applyNumberFormat="1" applyBorder="1" applyAlignment="1">
      <alignment horizontal="right" wrapText="1"/>
    </xf>
    <xf numFmtId="10" fontId="0" fillId="0" borderId="5" xfId="2" applyNumberFormat="1" applyFont="1" applyBorder="1" applyAlignment="1">
      <alignment horizontal="center" wrapText="1"/>
    </xf>
    <xf numFmtId="38" fontId="0" fillId="0" borderId="6" xfId="2" applyNumberFormat="1" applyFont="1" applyBorder="1" applyAlignment="1">
      <alignment horizontal="right" wrapText="1"/>
    </xf>
    <xf numFmtId="165" fontId="0" fillId="0" borderId="6" xfId="1" applyNumberFormat="1" applyFont="1" applyBorder="1"/>
    <xf numFmtId="0" fontId="0" fillId="0" borderId="2" xfId="0" applyBorder="1" applyAlignment="1">
      <alignment horizontal="center" wrapText="1"/>
    </xf>
    <xf numFmtId="0" fontId="0" fillId="0" borderId="2" xfId="0" applyBorder="1" applyAlignment="1">
      <alignment horizontal="center"/>
    </xf>
    <xf numFmtId="10" fontId="0" fillId="0" borderId="6" xfId="2" applyNumberFormat="1" applyFont="1" applyBorder="1" applyAlignment="1">
      <alignment horizontal="center"/>
    </xf>
    <xf numFmtId="10" fontId="0" fillId="0" borderId="2" xfId="2" applyNumberFormat="1" applyFont="1" applyBorder="1" applyAlignment="1">
      <alignment horizontal="center"/>
    </xf>
    <xf numFmtId="0" fontId="0" fillId="0" borderId="5" xfId="0" applyBorder="1" applyAlignment="1">
      <alignment horizontal="center" wrapText="1"/>
    </xf>
    <xf numFmtId="0" fontId="0" fillId="0" borderId="2" xfId="0" applyBorder="1" applyAlignment="1">
      <alignment horizontal="center"/>
    </xf>
    <xf numFmtId="0" fontId="1" fillId="0" borderId="3" xfId="0" applyFont="1" applyBorder="1" applyAlignment="1">
      <alignment horizontal="left"/>
    </xf>
    <xf numFmtId="2" fontId="0" fillId="0" borderId="4" xfId="0" applyNumberFormat="1" applyBorder="1" applyAlignment="1">
      <alignment horizontal="right" wrapText="1"/>
    </xf>
    <xf numFmtId="0" fontId="0" fillId="0" borderId="2" xfId="0" applyFill="1" applyBorder="1" applyAlignment="1">
      <alignment horizontal="center"/>
    </xf>
    <xf numFmtId="0" fontId="0" fillId="0" borderId="2" xfId="0" applyBorder="1" applyAlignment="1">
      <alignment horizontal="left" wrapText="1"/>
    </xf>
    <xf numFmtId="10" fontId="0" fillId="0" borderId="2" xfId="2" applyNumberFormat="1" applyFont="1" applyBorder="1" applyAlignment="1">
      <alignment horizontal="right" wrapText="1"/>
    </xf>
    <xf numFmtId="2" fontId="0" fillId="0" borderId="2" xfId="0" applyNumberFormat="1" applyBorder="1" applyAlignment="1">
      <alignment horizontal="right" wrapText="1"/>
    </xf>
    <xf numFmtId="0" fontId="1" fillId="0" borderId="5" xfId="0" applyFont="1" applyBorder="1" applyAlignment="1">
      <alignment horizontal="left"/>
    </xf>
    <xf numFmtId="10" fontId="0" fillId="0" borderId="5" xfId="2" applyNumberFormat="1" applyFont="1" applyBorder="1"/>
    <xf numFmtId="10" fontId="0" fillId="0" borderId="6" xfId="2" applyNumberFormat="1" applyFont="1" applyBorder="1"/>
    <xf numFmtId="10" fontId="0" fillId="0" borderId="6" xfId="2" applyNumberFormat="1" applyFont="1" applyBorder="1" applyAlignment="1">
      <alignment horizontal="right"/>
    </xf>
    <xf numFmtId="38" fontId="0" fillId="0" borderId="6" xfId="1" applyNumberFormat="1" applyFont="1" applyBorder="1" applyAlignment="1">
      <alignment horizontal="right" wrapText="1"/>
    </xf>
    <xf numFmtId="38" fontId="0" fillId="0" borderId="6" xfId="2" applyNumberFormat="1" applyFont="1" applyBorder="1" applyAlignment="1">
      <alignment horizontal="right"/>
    </xf>
    <xf numFmtId="38" fontId="0" fillId="0" borderId="5" xfId="1" applyNumberFormat="1" applyFont="1" applyBorder="1" applyAlignment="1">
      <alignment horizontal="right" wrapText="1"/>
    </xf>
    <xf numFmtId="2" fontId="0" fillId="0" borderId="2" xfId="0" applyNumberFormat="1" applyBorder="1" applyAlignment="1">
      <alignment horizontal="center" wrapText="1"/>
    </xf>
    <xf numFmtId="0" fontId="0" fillId="0" borderId="6" xfId="0" applyBorder="1"/>
    <xf numFmtId="165" fontId="0" fillId="0" borderId="6" xfId="1" applyNumberFormat="1" applyFont="1" applyBorder="1" applyAlignment="1">
      <alignment horizontal="center" wrapText="1"/>
    </xf>
    <xf numFmtId="38" fontId="0" fillId="0" borderId="6" xfId="0" applyNumberFormat="1" applyBorder="1" applyAlignment="1">
      <alignment horizontal="right"/>
    </xf>
    <xf numFmtId="165" fontId="0" fillId="0" borderId="4" xfId="1" applyNumberFormat="1" applyFont="1" applyBorder="1" applyAlignment="1">
      <alignment horizontal="right" vertical="center" wrapText="1"/>
    </xf>
    <xf numFmtId="165" fontId="0" fillId="0" borderId="6" xfId="1" applyNumberFormat="1" applyFont="1" applyBorder="1" applyAlignment="1">
      <alignment horizontal="right" wrapText="1"/>
    </xf>
    <xf numFmtId="165" fontId="0" fillId="0" borderId="6" xfId="1" applyNumberFormat="1" applyFont="1" applyBorder="1" applyAlignment="1">
      <alignment horizontal="right" vertical="center" wrapText="1"/>
    </xf>
    <xf numFmtId="165" fontId="0" fillId="0" borderId="2" xfId="1" applyNumberFormat="1" applyFont="1" applyBorder="1" applyAlignment="1">
      <alignment horizontal="right" wrapText="1"/>
    </xf>
    <xf numFmtId="165" fontId="0" fillId="0" borderId="2" xfId="1" applyNumberFormat="1" applyFont="1" applyBorder="1" applyAlignment="1">
      <alignment horizontal="right" vertical="center" wrapText="1"/>
    </xf>
    <xf numFmtId="38" fontId="0" fillId="0" borderId="6" xfId="1" applyNumberFormat="1" applyFont="1" applyBorder="1" applyAlignment="1">
      <alignment horizontal="right" vertical="center" wrapText="1"/>
    </xf>
    <xf numFmtId="0" fontId="3" fillId="0" borderId="17" xfId="0" applyFont="1" applyBorder="1" applyAlignment="1" applyProtection="1">
      <alignment horizontal="left"/>
      <protection locked="0"/>
    </xf>
    <xf numFmtId="10" fontId="0" fillId="0" borderId="6" xfId="0" applyNumberFormat="1" applyBorder="1"/>
    <xf numFmtId="165" fontId="0" fillId="0" borderId="6" xfId="1" applyNumberFormat="1" applyFont="1" applyBorder="1" applyAlignment="1">
      <alignment horizontal="right"/>
    </xf>
    <xf numFmtId="0" fontId="0" fillId="0" borderId="4" xfId="0" applyBorder="1" applyAlignment="1">
      <alignment horizontal="center" wrapText="1"/>
    </xf>
    <xf numFmtId="0" fontId="1" fillId="0" borderId="3" xfId="0" applyFont="1" applyBorder="1" applyAlignment="1">
      <alignment horizontal="left" wrapText="1"/>
    </xf>
    <xf numFmtId="0" fontId="3" fillId="0" borderId="18" xfId="0" applyFont="1" applyBorder="1" applyAlignment="1" applyProtection="1">
      <alignment horizontal="left"/>
      <protection locked="0"/>
    </xf>
    <xf numFmtId="0" fontId="3" fillId="0" borderId="18" xfId="0" applyFont="1" applyBorder="1" applyAlignment="1" applyProtection="1">
      <protection locked="0"/>
    </xf>
    <xf numFmtId="0" fontId="0" fillId="0" borderId="3" xfId="0" applyBorder="1" applyAlignment="1"/>
    <xf numFmtId="164" fontId="0" fillId="0" borderId="5" xfId="1" applyNumberFormat="1" applyFont="1" applyBorder="1"/>
    <xf numFmtId="167" fontId="0" fillId="0" borderId="5" xfId="2" applyNumberFormat="1" applyFont="1" applyBorder="1"/>
    <xf numFmtId="10" fontId="0" fillId="0" borderId="5" xfId="2" applyNumberFormat="1" applyFont="1" applyFill="1" applyBorder="1"/>
    <xf numFmtId="0" fontId="0" fillId="0" borderId="0" xfId="0" quotePrefix="1" applyAlignment="1">
      <alignment horizontal="left" wrapText="1"/>
    </xf>
    <xf numFmtId="0" fontId="0" fillId="0" borderId="4" xfId="0" applyBorder="1" applyAlignment="1">
      <alignment horizontal="center" wrapText="1"/>
    </xf>
    <xf numFmtId="0" fontId="0" fillId="0" borderId="2" xfId="0" applyBorder="1" applyAlignment="1">
      <alignment horizontal="center" wrapText="1"/>
    </xf>
    <xf numFmtId="0" fontId="3" fillId="0" borderId="15" xfId="0" quotePrefix="1" applyFont="1" applyBorder="1" applyAlignment="1" applyProtection="1">
      <alignment horizontal="left"/>
      <protection locked="0"/>
    </xf>
    <xf numFmtId="0" fontId="0" fillId="0" borderId="6" xfId="0" quotePrefix="1" applyFont="1" applyFill="1" applyBorder="1" applyAlignment="1">
      <alignment horizontal="center" wrapText="1"/>
    </xf>
    <xf numFmtId="0" fontId="0" fillId="0" borderId="6" xfId="2" quotePrefix="1" applyNumberFormat="1" applyFont="1" applyFill="1" applyBorder="1" applyAlignment="1">
      <alignment horizontal="center" wrapText="1"/>
    </xf>
    <xf numFmtId="0" fontId="0" fillId="0" borderId="0" xfId="0" applyFill="1" applyBorder="1" applyAlignment="1">
      <alignment horizontal="center"/>
    </xf>
    <xf numFmtId="10" fontId="0" fillId="0" borderId="0" xfId="2" applyNumberFormat="1" applyFont="1" applyBorder="1" applyAlignment="1">
      <alignment horizontal="right"/>
    </xf>
    <xf numFmtId="0" fontId="0" fillId="0" borderId="0" xfId="0" applyBorder="1" applyAlignment="1">
      <alignment horizontal="right"/>
    </xf>
    <xf numFmtId="10" fontId="0" fillId="0" borderId="5" xfId="2" applyNumberFormat="1" applyFont="1" applyBorder="1" applyAlignment="1">
      <alignment horizontal="right" wrapText="1"/>
    </xf>
    <xf numFmtId="0" fontId="0" fillId="0" borderId="10" xfId="0" applyBorder="1" applyAlignment="1">
      <alignment horizontal="center" wrapText="1"/>
    </xf>
    <xf numFmtId="165" fontId="0" fillId="0" borderId="4" xfId="1" applyNumberFormat="1" applyFont="1" applyBorder="1" applyAlignment="1">
      <alignment horizontal="right" vertical="center"/>
    </xf>
    <xf numFmtId="0" fontId="0" fillId="0" borderId="0" xfId="0" quotePrefix="1" applyAlignment="1">
      <alignment wrapText="1"/>
    </xf>
    <xf numFmtId="0" fontId="0" fillId="0" borderId="5"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4" xfId="0" applyFill="1" applyBorder="1" applyAlignment="1">
      <alignment horizontal="center" vertical="center"/>
    </xf>
    <xf numFmtId="0" fontId="0" fillId="0" borderId="2" xfId="0" applyFill="1" applyBorder="1" applyAlignment="1">
      <alignment horizontal="center" vertical="center"/>
    </xf>
    <xf numFmtId="165" fontId="1" fillId="0" borderId="6" xfId="1" applyNumberFormat="1" applyFont="1" applyBorder="1"/>
    <xf numFmtId="165" fontId="0" fillId="0" borderId="0" xfId="1" applyNumberFormat="1" applyFont="1" applyBorder="1"/>
    <xf numFmtId="166" fontId="0" fillId="0" borderId="0" xfId="0" applyNumberFormat="1" applyBorder="1"/>
    <xf numFmtId="167" fontId="0" fillId="0" borderId="0" xfId="2" applyNumberFormat="1" applyFont="1" applyBorder="1"/>
    <xf numFmtId="10" fontId="0" fillId="0" borderId="0" xfId="0" applyNumberFormat="1" applyBorder="1"/>
    <xf numFmtId="165" fontId="0" fillId="0" borderId="2" xfId="1" applyNumberFormat="1" applyFont="1" applyBorder="1" applyAlignment="1">
      <alignment horizontal="right"/>
    </xf>
    <xf numFmtId="10" fontId="0" fillId="0" borderId="4" xfId="2" applyNumberFormat="1" applyFont="1" applyBorder="1" applyAlignment="1">
      <alignment wrapText="1"/>
    </xf>
    <xf numFmtId="10" fontId="0" fillId="0" borderId="2" xfId="2" applyNumberFormat="1" applyFont="1" applyBorder="1" applyAlignment="1"/>
    <xf numFmtId="167" fontId="0" fillId="0" borderId="4" xfId="2" applyNumberFormat="1" applyFont="1" applyBorder="1" applyAlignment="1"/>
    <xf numFmtId="10" fontId="0" fillId="0" borderId="4" xfId="2" applyNumberFormat="1" applyFont="1" applyBorder="1" applyAlignment="1"/>
    <xf numFmtId="0" fontId="0" fillId="0" borderId="2" xfId="0" applyBorder="1" applyAlignment="1"/>
    <xf numFmtId="167" fontId="0" fillId="0" borderId="6" xfId="2" applyNumberFormat="1" applyFont="1" applyBorder="1" applyAlignment="1"/>
    <xf numFmtId="43" fontId="0" fillId="0" borderId="6" xfId="1" applyNumberFormat="1" applyFont="1" applyBorder="1" applyAlignment="1">
      <alignment horizontal="right"/>
    </xf>
    <xf numFmtId="165" fontId="1" fillId="0" borderId="4" xfId="1" applyNumberFormat="1" applyFont="1" applyBorder="1" applyAlignment="1">
      <alignment horizontal="center" wrapText="1"/>
    </xf>
    <xf numFmtId="0" fontId="0" fillId="0" borderId="6" xfId="0" quotePrefix="1" applyBorder="1" applyAlignment="1">
      <alignment horizontal="center" wrapText="1"/>
    </xf>
    <xf numFmtId="0" fontId="0" fillId="0" borderId="16" xfId="0" applyFont="1" applyFill="1" applyBorder="1" applyAlignment="1">
      <alignment horizontal="centerContinuous"/>
    </xf>
    <xf numFmtId="165" fontId="0" fillId="0" borderId="5" xfId="1" applyNumberFormat="1" applyFont="1" applyBorder="1" applyAlignment="1">
      <alignment horizontal="right"/>
    </xf>
    <xf numFmtId="0" fontId="0" fillId="0" borderId="8" xfId="0" quotePrefix="1" applyFill="1" applyBorder="1" applyAlignment="1">
      <alignment horizontal="center"/>
    </xf>
    <xf numFmtId="0" fontId="0" fillId="0" borderId="9" xfId="0" quotePrefix="1" applyFill="1" applyBorder="1" applyAlignment="1">
      <alignment horizontal="center"/>
    </xf>
    <xf numFmtId="0" fontId="0" fillId="0" borderId="14" xfId="0" quotePrefix="1" applyFill="1" applyBorder="1" applyAlignment="1">
      <alignment horizontal="center"/>
    </xf>
    <xf numFmtId="0" fontId="0" fillId="0" borderId="0" xfId="0" quotePrefix="1" applyAlignment="1">
      <alignment horizontal="left" wrapText="1"/>
    </xf>
    <xf numFmtId="0" fontId="0" fillId="0" borderId="0" xfId="0" applyAlignment="1">
      <alignment horizontal="left" wrapText="1"/>
    </xf>
    <xf numFmtId="0" fontId="0" fillId="0" borderId="0" xfId="0" applyBorder="1" applyAlignment="1">
      <alignment horizontal="center" wrapText="1"/>
    </xf>
    <xf numFmtId="49" fontId="0" fillId="0" borderId="0" xfId="0" quotePrefix="1" applyNumberFormat="1" applyBorder="1" applyAlignment="1">
      <alignment horizontal="center" wrapText="1"/>
    </xf>
    <xf numFmtId="49" fontId="0" fillId="0" borderId="0" xfId="0" applyNumberFormat="1" applyBorder="1" applyAlignment="1">
      <alignment horizontal="center" wrapText="1"/>
    </xf>
    <xf numFmtId="0" fontId="0" fillId="0" borderId="8" xfId="0" applyBorder="1" applyAlignment="1">
      <alignment horizontal="center" wrapText="1"/>
    </xf>
    <xf numFmtId="0" fontId="0" fillId="0" borderId="10" xfId="0" applyBorder="1" applyAlignment="1">
      <alignment horizontal="center" wrapText="1"/>
    </xf>
    <xf numFmtId="0" fontId="0" fillId="0" borderId="8" xfId="0" applyFill="1" applyBorder="1" applyAlignment="1">
      <alignment horizontal="center"/>
    </xf>
    <xf numFmtId="0" fontId="0" fillId="0" borderId="9" xfId="0" applyFill="1" applyBorder="1" applyAlignment="1">
      <alignment horizontal="center"/>
    </xf>
    <xf numFmtId="0" fontId="0" fillId="0" borderId="14" xfId="0" applyFill="1" applyBorder="1" applyAlignment="1">
      <alignment horizontal="center"/>
    </xf>
    <xf numFmtId="0" fontId="0" fillId="0" borderId="10" xfId="0" applyFill="1" applyBorder="1" applyAlignment="1">
      <alignment horizontal="center"/>
    </xf>
    <xf numFmtId="0" fontId="0" fillId="0" borderId="13" xfId="0" applyFill="1" applyBorder="1" applyAlignment="1">
      <alignment horizontal="center"/>
    </xf>
    <xf numFmtId="0" fontId="0" fillId="0" borderId="1" xfId="0" applyFill="1" applyBorder="1" applyAlignment="1">
      <alignment horizontal="center"/>
    </xf>
    <xf numFmtId="0" fontId="0" fillId="0" borderId="5" xfId="0" applyBorder="1" applyAlignment="1">
      <alignment horizontal="center" wrapText="1"/>
    </xf>
    <xf numFmtId="0" fontId="0" fillId="0" borderId="2" xfId="0" applyBorder="1" applyAlignment="1">
      <alignment horizontal="center" wrapText="1"/>
    </xf>
    <xf numFmtId="0" fontId="0" fillId="0" borderId="11" xfId="0" quotePrefix="1" applyFill="1" applyBorder="1" applyAlignment="1">
      <alignment horizontal="center"/>
    </xf>
    <xf numFmtId="0" fontId="0" fillId="0" borderId="16" xfId="0" quotePrefix="1" applyFill="1" applyBorder="1" applyAlignment="1">
      <alignment horizontal="center"/>
    </xf>
    <xf numFmtId="0" fontId="0" fillId="0" borderId="12" xfId="0" quotePrefix="1" applyFill="1" applyBorder="1" applyAlignment="1">
      <alignment horizontal="center"/>
    </xf>
    <xf numFmtId="0" fontId="0" fillId="0" borderId="8" xfId="0" applyFont="1" applyFill="1" applyBorder="1" applyAlignment="1">
      <alignment horizontal="center"/>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0" xfId="0" applyFont="1" applyFill="1" applyBorder="1" applyAlignment="1">
      <alignment horizontal="center"/>
    </xf>
    <xf numFmtId="0" fontId="0" fillId="0" borderId="13" xfId="0" applyFont="1" applyFill="1" applyBorder="1" applyAlignment="1">
      <alignment horizontal="center"/>
    </xf>
    <xf numFmtId="0" fontId="0" fillId="0" borderId="1" xfId="0" applyFont="1" applyFill="1" applyBorder="1" applyAlignment="1">
      <alignment horizontal="center"/>
    </xf>
    <xf numFmtId="0" fontId="1" fillId="2" borderId="11" xfId="0" quotePrefix="1" applyFont="1" applyFill="1" applyBorder="1" applyAlignment="1">
      <alignment horizontal="center"/>
    </xf>
    <xf numFmtId="0" fontId="1" fillId="2" borderId="16" xfId="0" applyFont="1" applyFill="1" applyBorder="1" applyAlignment="1">
      <alignment horizontal="center"/>
    </xf>
    <xf numFmtId="0" fontId="1" fillId="2" borderId="12" xfId="0" applyFont="1" applyFill="1" applyBorder="1" applyAlignment="1">
      <alignment horizontal="center"/>
    </xf>
    <xf numFmtId="0" fontId="1" fillId="0" borderId="11" xfId="0" applyFont="1" applyFill="1" applyBorder="1" applyAlignment="1">
      <alignment horizontal="center"/>
    </xf>
    <xf numFmtId="0" fontId="1" fillId="0" borderId="16" xfId="0" applyFont="1" applyFill="1" applyBorder="1" applyAlignment="1">
      <alignment horizontal="center"/>
    </xf>
    <xf numFmtId="0" fontId="1" fillId="0" borderId="12" xfId="0" applyFont="1" applyFill="1" applyBorder="1" applyAlignment="1">
      <alignment horizontal="center"/>
    </xf>
    <xf numFmtId="0" fontId="0" fillId="0" borderId="0" xfId="0" quotePrefix="1" applyAlignment="1">
      <alignment wrapText="1"/>
    </xf>
    <xf numFmtId="0" fontId="0" fillId="0" borderId="4" xfId="0" applyBorder="1" applyAlignment="1">
      <alignment horizontal="center" wrapText="1"/>
    </xf>
    <xf numFmtId="0" fontId="0" fillId="0" borderId="2" xfId="0" applyBorder="1" applyAlignment="1">
      <alignment horizontal="center"/>
    </xf>
    <xf numFmtId="0" fontId="0" fillId="0" borderId="8" xfId="0" quotePrefix="1" applyFont="1" applyFill="1" applyBorder="1" applyAlignment="1">
      <alignment horizontal="center"/>
    </xf>
    <xf numFmtId="0" fontId="0" fillId="0" borderId="0" xfId="0" quotePrefix="1" applyAlignment="1">
      <alignment horizontal="left" vertical="top" wrapText="1"/>
    </xf>
    <xf numFmtId="0" fontId="0" fillId="0" borderId="11" xfId="0" quotePrefix="1" applyFont="1" applyFill="1" applyBorder="1" applyAlignment="1">
      <alignment horizontal="center"/>
    </xf>
    <xf numFmtId="0" fontId="0" fillId="0" borderId="16" xfId="0" quotePrefix="1" applyFont="1" applyFill="1" applyBorder="1" applyAlignment="1">
      <alignment horizontal="center"/>
    </xf>
    <xf numFmtId="0" fontId="0" fillId="0" borderId="12" xfId="0" quotePrefix="1" applyFont="1" applyFill="1" applyBorder="1" applyAlignment="1">
      <alignment horizontal="center"/>
    </xf>
    <xf numFmtId="164" fontId="0" fillId="0" borderId="6" xfId="1" applyNumberFormat="1" applyFont="1" applyBorder="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9"/>
  <sheetViews>
    <sheetView view="pageLayout" topLeftCell="A69" zoomScaleNormal="100" workbookViewId="0">
      <selection activeCell="F83" sqref="F83"/>
    </sheetView>
  </sheetViews>
  <sheetFormatPr defaultRowHeight="14.4" x14ac:dyDescent="0.3"/>
  <cols>
    <col min="1" max="1" width="5.44140625" customWidth="1"/>
    <col min="2" max="2" width="27" customWidth="1"/>
    <col min="3" max="5" width="19.6640625" customWidth="1"/>
    <col min="6" max="6" width="16.6640625" customWidth="1"/>
    <col min="7" max="7" width="17.6640625" customWidth="1"/>
    <col min="8" max="8" width="15.6640625" customWidth="1"/>
  </cols>
  <sheetData>
    <row r="1" spans="1:18" x14ac:dyDescent="0.3">
      <c r="A1" s="6" t="s">
        <v>2</v>
      </c>
    </row>
    <row r="2" spans="1:18" x14ac:dyDescent="0.3">
      <c r="A2" t="s">
        <v>63</v>
      </c>
    </row>
    <row r="3" spans="1:18" x14ac:dyDescent="0.3">
      <c r="A3" t="s">
        <v>1</v>
      </c>
    </row>
    <row r="4" spans="1:18" x14ac:dyDescent="0.3">
      <c r="A4" t="s">
        <v>123</v>
      </c>
    </row>
    <row r="5" spans="1:18" x14ac:dyDescent="0.3">
      <c r="A5" t="s">
        <v>3</v>
      </c>
    </row>
    <row r="7" spans="1:18" ht="30" customHeight="1" x14ac:dyDescent="0.3">
      <c r="A7" s="190" t="s">
        <v>144</v>
      </c>
      <c r="B7" s="191"/>
      <c r="C7" s="191"/>
      <c r="D7" s="191"/>
      <c r="E7" s="191"/>
      <c r="F7" s="191"/>
      <c r="G7" s="191"/>
    </row>
    <row r="8" spans="1:18" ht="14.4" customHeight="1" thickBot="1" x14ac:dyDescent="0.35">
      <c r="A8" s="103"/>
      <c r="B8" s="104"/>
      <c r="C8" s="104"/>
      <c r="D8" s="104"/>
      <c r="E8" s="104"/>
      <c r="F8" s="104"/>
      <c r="G8" s="104"/>
    </row>
    <row r="9" spans="1:18" ht="15" thickBot="1" x14ac:dyDescent="0.35">
      <c r="B9" s="7" t="s">
        <v>4</v>
      </c>
      <c r="C9" s="7" t="s">
        <v>5</v>
      </c>
      <c r="D9" s="7" t="s">
        <v>6</v>
      </c>
      <c r="E9" s="7" t="s">
        <v>7</v>
      </c>
      <c r="F9" s="97" t="s">
        <v>8</v>
      </c>
      <c r="G9" s="97" t="s">
        <v>9</v>
      </c>
    </row>
    <row r="10" spans="1:18" ht="14.4" customHeight="1" x14ac:dyDescent="0.3">
      <c r="A10" s="203" t="s">
        <v>0</v>
      </c>
      <c r="B10" s="195" t="s">
        <v>28</v>
      </c>
      <c r="C10" s="195" t="s">
        <v>92</v>
      </c>
      <c r="D10" s="197" t="s">
        <v>65</v>
      </c>
      <c r="E10" s="198"/>
      <c r="F10" s="198"/>
      <c r="G10" s="199"/>
      <c r="Q10" s="192"/>
      <c r="R10" s="193"/>
    </row>
    <row r="11" spans="1:18" ht="14.4" customHeight="1" thickBot="1" x14ac:dyDescent="0.35">
      <c r="A11" s="204"/>
      <c r="B11" s="196"/>
      <c r="C11" s="196"/>
      <c r="D11" s="200"/>
      <c r="E11" s="201"/>
      <c r="F11" s="201"/>
      <c r="G11" s="202"/>
      <c r="Q11" s="192"/>
      <c r="R11" s="194"/>
    </row>
    <row r="12" spans="1:18" ht="29.4" thickBot="1" x14ac:dyDescent="0.35">
      <c r="A12" s="5">
        <v>1</v>
      </c>
      <c r="B12" s="61"/>
      <c r="C12" s="61" t="s">
        <v>93</v>
      </c>
      <c r="D12" s="49" t="s">
        <v>66</v>
      </c>
      <c r="E12" s="49" t="s">
        <v>67</v>
      </c>
      <c r="F12" s="49" t="s">
        <v>68</v>
      </c>
      <c r="G12" s="49" t="s">
        <v>69</v>
      </c>
      <c r="Q12" s="27"/>
      <c r="R12" s="28"/>
    </row>
    <row r="13" spans="1:18" x14ac:dyDescent="0.3">
      <c r="A13" s="5">
        <v>2</v>
      </c>
      <c r="B13" s="41" t="s">
        <v>89</v>
      </c>
      <c r="C13" s="13"/>
      <c r="D13" s="12"/>
      <c r="E13" s="12"/>
      <c r="F13" s="12"/>
      <c r="G13" s="12"/>
    </row>
    <row r="14" spans="1:18" x14ac:dyDescent="0.3">
      <c r="A14" s="5">
        <v>3</v>
      </c>
      <c r="B14" s="42" t="s">
        <v>95</v>
      </c>
      <c r="C14" s="14"/>
      <c r="D14" s="17">
        <v>14020192.989690727</v>
      </c>
      <c r="E14" s="17">
        <v>38411.487642988293</v>
      </c>
      <c r="F14" s="73">
        <v>0.3291495504440422</v>
      </c>
      <c r="G14" s="73">
        <v>0.34931576019664723</v>
      </c>
    </row>
    <row r="15" spans="1:18" x14ac:dyDescent="0.3">
      <c r="A15" s="5">
        <v>4</v>
      </c>
      <c r="B15" s="43" t="s">
        <v>96</v>
      </c>
      <c r="C15" s="12"/>
      <c r="D15" s="17">
        <v>9967823.6082474235</v>
      </c>
      <c r="E15" s="17">
        <v>27309.10577602034</v>
      </c>
      <c r="F15" s="73">
        <v>0.23401280296017693</v>
      </c>
      <c r="G15" s="73">
        <v>0.24835021056995052</v>
      </c>
    </row>
    <row r="16" spans="1:18" x14ac:dyDescent="0.3">
      <c r="A16" s="5">
        <v>5</v>
      </c>
      <c r="B16" s="43" t="s">
        <v>97</v>
      </c>
      <c r="C16" s="12"/>
      <c r="D16" s="17">
        <v>11172170.103092784</v>
      </c>
      <c r="E16" s="17">
        <v>30608.685213952835</v>
      </c>
      <c r="F16" s="73">
        <v>0.26228702911731294</v>
      </c>
      <c r="G16" s="73">
        <v>0.27835673128592209</v>
      </c>
    </row>
    <row r="17" spans="1:7" x14ac:dyDescent="0.3">
      <c r="A17" s="5">
        <v>6</v>
      </c>
      <c r="B17" s="43" t="s">
        <v>98</v>
      </c>
      <c r="C17" s="12"/>
      <c r="D17" s="17">
        <v>1117105.9793814437</v>
      </c>
      <c r="E17" s="17">
        <v>3060.5643270724486</v>
      </c>
      <c r="F17" s="73">
        <v>2.6226096258598269E-2</v>
      </c>
      <c r="G17" s="73">
        <v>2.7832906772024192E-2</v>
      </c>
    </row>
    <row r="18" spans="1:7" x14ac:dyDescent="0.3">
      <c r="A18" s="5">
        <v>7</v>
      </c>
      <c r="B18" s="43" t="s">
        <v>99</v>
      </c>
      <c r="C18" s="12"/>
      <c r="D18" s="17">
        <v>354217.5257731959</v>
      </c>
      <c r="E18" s="17">
        <v>970.4589747210847</v>
      </c>
      <c r="F18" s="73">
        <v>8.315901175781194E-3</v>
      </c>
      <c r="G18" s="73">
        <v>8.8253966533429918E-3</v>
      </c>
    </row>
    <row r="19" spans="1:7" x14ac:dyDescent="0.3">
      <c r="A19" s="5">
        <v>8</v>
      </c>
      <c r="B19" s="43" t="s">
        <v>101</v>
      </c>
      <c r="C19" s="12"/>
      <c r="D19" s="17">
        <v>383481.44329896907</v>
      </c>
      <c r="E19" s="17">
        <v>1050.6340912300523</v>
      </c>
      <c r="F19" s="73">
        <v>9.002924906832719E-3</v>
      </c>
      <c r="G19" s="73">
        <v>9.5545126936403043E-3</v>
      </c>
    </row>
    <row r="20" spans="1:7" x14ac:dyDescent="0.3">
      <c r="A20" s="5">
        <v>9</v>
      </c>
      <c r="B20" s="43" t="s">
        <v>100</v>
      </c>
      <c r="C20" s="12"/>
      <c r="D20" s="17">
        <v>245887.62886597938</v>
      </c>
      <c r="E20" s="17">
        <v>673.66473661912164</v>
      </c>
      <c r="F20" s="73">
        <v>5.7726596602843154E-3</v>
      </c>
      <c r="G20" s="73">
        <v>6.1263367817710303E-3</v>
      </c>
    </row>
    <row r="21" spans="1:7" x14ac:dyDescent="0.3">
      <c r="A21" s="5">
        <v>10</v>
      </c>
      <c r="B21" s="43" t="s">
        <v>102</v>
      </c>
      <c r="C21" s="12"/>
      <c r="D21" s="17">
        <v>2388967.2164948457</v>
      </c>
      <c r="E21" s="17">
        <v>6545.1156616297139</v>
      </c>
      <c r="F21" s="73">
        <v>5.6085353883005208E-2</v>
      </c>
      <c r="G21" s="73">
        <v>5.9521570061723789E-2</v>
      </c>
    </row>
    <row r="22" spans="1:7" x14ac:dyDescent="0.3">
      <c r="A22" s="11">
        <v>11</v>
      </c>
      <c r="B22" s="43" t="s">
        <v>103</v>
      </c>
      <c r="C22" s="12"/>
      <c r="D22" s="17">
        <v>69968.041237113401</v>
      </c>
      <c r="E22" s="17">
        <v>191.69326366332439</v>
      </c>
      <c r="F22" s="73">
        <v>1.6426271261444384E-3</v>
      </c>
      <c r="G22" s="73">
        <v>1.7432669815732524E-3</v>
      </c>
    </row>
    <row r="23" spans="1:7" ht="15" thickBot="1" x14ac:dyDescent="0.35">
      <c r="A23" s="5">
        <v>12</v>
      </c>
      <c r="B23" s="121" t="s">
        <v>104</v>
      </c>
      <c r="C23" s="112"/>
      <c r="D23" s="31">
        <v>416344.74226804118</v>
      </c>
      <c r="E23" s="31">
        <v>1140.6705267617567</v>
      </c>
      <c r="F23" s="122">
        <v>9.7744506689767998E-3</v>
      </c>
      <c r="G23" s="122">
        <v>1.0373308003404748E-2</v>
      </c>
    </row>
    <row r="24" spans="1:7" x14ac:dyDescent="0.3">
      <c r="A24" s="5">
        <v>13</v>
      </c>
      <c r="B24" s="45" t="s">
        <v>106</v>
      </c>
      <c r="C24" s="10"/>
      <c r="D24" s="17">
        <v>40136159.278350517</v>
      </c>
      <c r="E24" s="17">
        <v>109962.08021465896</v>
      </c>
      <c r="F24" s="73">
        <v>0.94226939620115502</v>
      </c>
      <c r="G24" s="73">
        <f>SUM(G14:G23)</f>
        <v>1.0000000000000002</v>
      </c>
    </row>
    <row r="25" spans="1:7" x14ac:dyDescent="0.3">
      <c r="A25" s="5">
        <v>14</v>
      </c>
      <c r="B25" s="43"/>
      <c r="C25" s="12"/>
      <c r="D25" s="12"/>
      <c r="E25" s="12"/>
      <c r="F25" s="89"/>
      <c r="G25" s="89"/>
    </row>
    <row r="26" spans="1:7" x14ac:dyDescent="0.3">
      <c r="A26" s="5">
        <v>15</v>
      </c>
      <c r="B26" s="41" t="s">
        <v>64</v>
      </c>
      <c r="C26" s="13"/>
      <c r="D26" s="12"/>
      <c r="E26" s="12"/>
      <c r="F26" s="89"/>
      <c r="G26" s="89"/>
    </row>
    <row r="27" spans="1:7" x14ac:dyDescent="0.3">
      <c r="A27" s="5">
        <v>16</v>
      </c>
      <c r="B27" s="44" t="s">
        <v>12</v>
      </c>
      <c r="C27" s="4"/>
      <c r="D27" s="17">
        <v>68337.399999999994</v>
      </c>
      <c r="E27" s="17">
        <v>187.22575342465751</v>
      </c>
      <c r="F27" s="73">
        <v>1.604344854957012E-3</v>
      </c>
      <c r="G27" s="89" t="s">
        <v>91</v>
      </c>
    </row>
    <row r="28" spans="1:7" x14ac:dyDescent="0.3">
      <c r="A28" s="5">
        <v>17</v>
      </c>
      <c r="B28" s="44" t="s">
        <v>13</v>
      </c>
      <c r="C28" s="4"/>
      <c r="D28" s="17">
        <v>5682.2</v>
      </c>
      <c r="E28" s="17">
        <v>15.567671232876712</v>
      </c>
      <c r="F28" s="73">
        <v>1.3339998792515862E-4</v>
      </c>
      <c r="G28" s="89" t="s">
        <v>91</v>
      </c>
    </row>
    <row r="29" spans="1:7" x14ac:dyDescent="0.3">
      <c r="A29" s="5">
        <v>18</v>
      </c>
      <c r="B29" s="44" t="s">
        <v>14</v>
      </c>
      <c r="C29" s="4"/>
      <c r="D29" s="17">
        <v>3</v>
      </c>
      <c r="E29" s="17">
        <v>8.21917808219178E-3</v>
      </c>
      <c r="F29" s="73">
        <v>7.0430460697524873E-8</v>
      </c>
      <c r="G29" s="89" t="s">
        <v>91</v>
      </c>
    </row>
    <row r="30" spans="1:7" x14ac:dyDescent="0.3">
      <c r="A30" s="5">
        <v>19</v>
      </c>
      <c r="B30" s="44" t="s">
        <v>15</v>
      </c>
      <c r="C30" s="4"/>
      <c r="D30" s="17">
        <v>52126</v>
      </c>
      <c r="E30" s="17">
        <v>142.81095890410958</v>
      </c>
      <c r="F30" s="73">
        <v>1.2237527314397272E-3</v>
      </c>
      <c r="G30" s="89" t="s">
        <v>91</v>
      </c>
    </row>
    <row r="31" spans="1:7" x14ac:dyDescent="0.3">
      <c r="A31" s="5">
        <v>20</v>
      </c>
      <c r="B31" s="44" t="s">
        <v>16</v>
      </c>
      <c r="C31" s="4"/>
      <c r="D31" s="17">
        <v>13722.900000000001</v>
      </c>
      <c r="E31" s="17">
        <v>37.596986301369867</v>
      </c>
      <c r="F31" s="73">
        <v>3.2217005636868808E-4</v>
      </c>
      <c r="G31" s="89" t="s">
        <v>91</v>
      </c>
    </row>
    <row r="32" spans="1:7" x14ac:dyDescent="0.3">
      <c r="A32" s="5">
        <v>21</v>
      </c>
      <c r="B32" s="44" t="s">
        <v>17</v>
      </c>
      <c r="C32" s="4"/>
      <c r="D32" s="17">
        <v>2120.5</v>
      </c>
      <c r="E32" s="17">
        <v>5.8095890410958901</v>
      </c>
      <c r="F32" s="73">
        <v>4.9782597303033835E-5</v>
      </c>
      <c r="G32" s="89" t="s">
        <v>91</v>
      </c>
    </row>
    <row r="33" spans="1:8" x14ac:dyDescent="0.3">
      <c r="A33" s="5">
        <v>22</v>
      </c>
      <c r="B33" s="44" t="s">
        <v>18</v>
      </c>
      <c r="C33" s="4"/>
      <c r="D33" s="17">
        <v>14039.1</v>
      </c>
      <c r="E33" s="17">
        <v>38.463287671232877</v>
      </c>
      <c r="F33" s="73">
        <v>3.2959342692620716E-4</v>
      </c>
      <c r="G33" s="89" t="s">
        <v>91</v>
      </c>
    </row>
    <row r="34" spans="1:8" x14ac:dyDescent="0.3">
      <c r="A34" s="5">
        <v>23</v>
      </c>
      <c r="B34" s="44" t="s">
        <v>19</v>
      </c>
      <c r="C34" s="4"/>
      <c r="D34" s="17">
        <v>326506.36799999996</v>
      </c>
      <c r="E34" s="17">
        <v>894.53799452054784</v>
      </c>
      <c r="F34" s="73">
        <v>7.6653313063051974E-3</v>
      </c>
      <c r="G34" s="89" t="s">
        <v>91</v>
      </c>
    </row>
    <row r="35" spans="1:8" x14ac:dyDescent="0.3">
      <c r="A35" s="5">
        <v>24</v>
      </c>
      <c r="B35" s="44" t="s">
        <v>20</v>
      </c>
      <c r="C35" s="4"/>
      <c r="D35" s="17">
        <v>291779.19199999998</v>
      </c>
      <c r="E35" s="17">
        <v>799.39504657534246</v>
      </c>
      <c r="F35" s="73">
        <v>6.8500476381705214E-3</v>
      </c>
      <c r="G35" s="89" t="s">
        <v>91</v>
      </c>
    </row>
    <row r="36" spans="1:8" x14ac:dyDescent="0.3">
      <c r="A36" s="5">
        <v>25</v>
      </c>
      <c r="B36" s="44" t="s">
        <v>21</v>
      </c>
      <c r="C36" s="4"/>
      <c r="D36" s="17">
        <v>136388</v>
      </c>
      <c r="E36" s="17">
        <v>373.66575342465751</v>
      </c>
      <c r="F36" s="73">
        <v>3.2019565578713409E-3</v>
      </c>
      <c r="G36" s="89" t="s">
        <v>91</v>
      </c>
    </row>
    <row r="37" spans="1:8" x14ac:dyDescent="0.3">
      <c r="A37" s="12">
        <v>26</v>
      </c>
      <c r="B37" s="44" t="s">
        <v>22</v>
      </c>
      <c r="C37" s="4"/>
      <c r="D37" s="17">
        <v>135062.79999999999</v>
      </c>
      <c r="E37" s="17">
        <v>370.03506849315067</v>
      </c>
      <c r="F37" s="73">
        <v>3.170845075699221E-3</v>
      </c>
      <c r="G37" s="89" t="s">
        <v>91</v>
      </c>
    </row>
    <row r="38" spans="1:8" x14ac:dyDescent="0.3">
      <c r="A38" s="12">
        <v>27</v>
      </c>
      <c r="B38" s="44" t="s">
        <v>23</v>
      </c>
      <c r="C38" s="4"/>
      <c r="D38" s="17">
        <v>98721.999999999985</v>
      </c>
      <c r="E38" s="17">
        <v>270.47123287671229</v>
      </c>
      <c r="F38" s="73">
        <v>2.3176786469936836E-3</v>
      </c>
      <c r="G38" s="89" t="s">
        <v>91</v>
      </c>
    </row>
    <row r="39" spans="1:8" ht="15" customHeight="1" x14ac:dyDescent="0.3">
      <c r="A39" s="5">
        <v>28</v>
      </c>
      <c r="B39" s="44" t="s">
        <v>24</v>
      </c>
      <c r="C39" s="4"/>
      <c r="D39" s="17">
        <v>4620</v>
      </c>
      <c r="E39" s="17">
        <v>12.657534246575343</v>
      </c>
      <c r="F39" s="73">
        <v>1.0846290947418832E-4</v>
      </c>
      <c r="G39" s="89" t="s">
        <v>91</v>
      </c>
    </row>
    <row r="40" spans="1:8" x14ac:dyDescent="0.3">
      <c r="A40" s="5">
        <v>29</v>
      </c>
      <c r="B40" s="44" t="s">
        <v>25</v>
      </c>
      <c r="C40" s="4"/>
      <c r="D40" s="17">
        <v>827352.81599999976</v>
      </c>
      <c r="E40" s="17">
        <v>2266.7200438356158</v>
      </c>
      <c r="F40" s="73">
        <v>1.9423613330091506E-2</v>
      </c>
      <c r="G40" s="89" t="s">
        <v>91</v>
      </c>
    </row>
    <row r="41" spans="1:8" x14ac:dyDescent="0.3">
      <c r="A41" s="5">
        <v>30</v>
      </c>
      <c r="B41" s="44" t="s">
        <v>26</v>
      </c>
      <c r="C41" s="4"/>
      <c r="D41" s="17">
        <v>481285.7</v>
      </c>
      <c r="E41" s="17">
        <v>1318.5909589041096</v>
      </c>
      <c r="F41" s="73">
        <v>1.1299057859376916E-2</v>
      </c>
      <c r="G41" s="89" t="s">
        <v>91</v>
      </c>
    </row>
    <row r="42" spans="1:8" x14ac:dyDescent="0.3">
      <c r="A42" s="5">
        <v>31</v>
      </c>
      <c r="B42" s="44" t="s">
        <v>27</v>
      </c>
      <c r="C42" s="4"/>
      <c r="D42" s="17">
        <v>1299</v>
      </c>
      <c r="E42" s="17">
        <v>3.558904109589041</v>
      </c>
      <c r="F42" s="73">
        <v>3.0496389482028271E-5</v>
      </c>
      <c r="G42" s="89" t="s">
        <v>91</v>
      </c>
    </row>
    <row r="43" spans="1:8" ht="15" thickBot="1" x14ac:dyDescent="0.35">
      <c r="A43" s="5">
        <v>32</v>
      </c>
      <c r="B43" s="44"/>
      <c r="C43" s="4"/>
      <c r="D43" s="4"/>
      <c r="E43" s="4"/>
      <c r="F43" s="76"/>
      <c r="G43" s="76"/>
    </row>
    <row r="44" spans="1:8" ht="15" thickBot="1" x14ac:dyDescent="0.35">
      <c r="A44" s="96">
        <v>33</v>
      </c>
      <c r="B44" s="98" t="s">
        <v>30</v>
      </c>
      <c r="C44" s="99"/>
      <c r="D44" s="100">
        <v>2459046.9759999998</v>
      </c>
      <c r="E44" s="100">
        <v>6737.1150027397243</v>
      </c>
      <c r="F44" s="101">
        <v>5.7730603798845127E-2</v>
      </c>
      <c r="G44" s="102"/>
    </row>
    <row r="45" spans="1:8" ht="15" thickBot="1" x14ac:dyDescent="0.35">
      <c r="A45" s="120">
        <v>34</v>
      </c>
      <c r="B45" s="98" t="s">
        <v>90</v>
      </c>
      <c r="C45" s="99"/>
      <c r="D45" s="100">
        <v>42595206.254350513</v>
      </c>
      <c r="E45" s="100">
        <v>116699.19521739868</v>
      </c>
      <c r="F45" s="101">
        <v>1.0000000000000002</v>
      </c>
      <c r="G45" s="102"/>
    </row>
    <row r="46" spans="1:8" x14ac:dyDescent="0.3">
      <c r="E46" s="20"/>
      <c r="F46" s="20"/>
      <c r="G46" s="20"/>
      <c r="H46" s="21"/>
    </row>
    <row r="47" spans="1:8" ht="15" thickBot="1" x14ac:dyDescent="0.35">
      <c r="E47" s="20"/>
      <c r="F47" s="20"/>
      <c r="G47" s="20"/>
      <c r="H47" s="21"/>
    </row>
    <row r="48" spans="1:8" ht="15" thickBot="1" x14ac:dyDescent="0.35">
      <c r="A48" s="203" t="s">
        <v>0</v>
      </c>
      <c r="B48" s="7" t="s">
        <v>4</v>
      </c>
      <c r="C48" s="7" t="s">
        <v>5</v>
      </c>
      <c r="D48" s="7" t="s">
        <v>6</v>
      </c>
      <c r="E48" s="7" t="s">
        <v>7</v>
      </c>
      <c r="F48" s="97" t="s">
        <v>8</v>
      </c>
      <c r="G48" s="97" t="s">
        <v>9</v>
      </c>
    </row>
    <row r="49" spans="1:7" ht="15" customHeight="1" thickBot="1" x14ac:dyDescent="0.35">
      <c r="A49" s="204"/>
      <c r="B49" s="187" t="s">
        <v>137</v>
      </c>
      <c r="C49" s="188"/>
      <c r="D49" s="188"/>
      <c r="E49" s="188"/>
      <c r="F49" s="188"/>
      <c r="G49" s="189"/>
    </row>
    <row r="50" spans="1:7" ht="48" customHeight="1" thickBot="1" x14ac:dyDescent="0.35">
      <c r="A50" s="105">
        <v>1</v>
      </c>
      <c r="B50" s="61" t="s">
        <v>141</v>
      </c>
      <c r="C50" s="157" t="s">
        <v>138</v>
      </c>
      <c r="D50" s="157" t="s">
        <v>139</v>
      </c>
      <c r="E50" s="157" t="s">
        <v>140</v>
      </c>
      <c r="F50" s="157" t="s">
        <v>136</v>
      </c>
      <c r="G50" s="49" t="s">
        <v>142</v>
      </c>
    </row>
    <row r="51" spans="1:7" x14ac:dyDescent="0.3">
      <c r="A51" s="105">
        <v>2</v>
      </c>
      <c r="B51" s="41" t="s">
        <v>89</v>
      </c>
      <c r="C51" s="12"/>
      <c r="D51" s="12"/>
      <c r="E51" s="12"/>
      <c r="F51" s="12"/>
      <c r="G51" s="144"/>
    </row>
    <row r="52" spans="1:7" x14ac:dyDescent="0.3">
      <c r="A52" s="5">
        <v>3</v>
      </c>
      <c r="B52" s="42" t="s">
        <v>95</v>
      </c>
      <c r="C52" s="17">
        <v>26477825.648506075</v>
      </c>
      <c r="D52" s="82">
        <v>3651679.7927681133</v>
      </c>
      <c r="E52" s="16">
        <v>17325050.152332388</v>
      </c>
      <c r="F52" s="16">
        <f>SUM(C52:E52)</f>
        <v>47454555.593606576</v>
      </c>
      <c r="G52" s="18">
        <f>+F52/$F$83</f>
        <v>0.33344329113409471</v>
      </c>
    </row>
    <row r="53" spans="1:7" x14ac:dyDescent="0.3">
      <c r="A53" s="5">
        <v>4</v>
      </c>
      <c r="B53" s="43" t="s">
        <v>96</v>
      </c>
      <c r="C53" s="17">
        <v>18824726.292163547</v>
      </c>
      <c r="D53" s="82">
        <v>2596205.3500175816</v>
      </c>
      <c r="E53" s="16">
        <v>12317451.268286632</v>
      </c>
      <c r="F53" s="16">
        <f t="shared" ref="F53:F61" si="0">SUM(C53:E53)</f>
        <v>33738382.910467759</v>
      </c>
      <c r="G53" s="18">
        <f t="shared" ref="G53:G61" si="1">+F53/$F$83</f>
        <v>0.2370654891713774</v>
      </c>
    </row>
    <row r="54" spans="1:7" x14ac:dyDescent="0.3">
      <c r="A54" s="5">
        <v>5</v>
      </c>
      <c r="B54" s="43" t="s">
        <v>97</v>
      </c>
      <c r="C54" s="17">
        <v>21099194.021270629</v>
      </c>
      <c r="D54" s="82">
        <v>2909887.7481095158</v>
      </c>
      <c r="E54" s="16">
        <v>13805687.802500123</v>
      </c>
      <c r="F54" s="16">
        <f t="shared" si="0"/>
        <v>37814769.571880266</v>
      </c>
      <c r="G54" s="18">
        <f t="shared" si="1"/>
        <v>0.2657085513034278</v>
      </c>
    </row>
    <row r="55" spans="1:7" x14ac:dyDescent="0.3">
      <c r="A55" s="5">
        <v>6</v>
      </c>
      <c r="B55" s="43" t="s">
        <v>98</v>
      </c>
      <c r="C55" s="17">
        <v>2109709.7147460855</v>
      </c>
      <c r="D55" s="82">
        <v>290959.85585128784</v>
      </c>
      <c r="E55" s="16">
        <v>1380431.5769750923</v>
      </c>
      <c r="F55" s="16">
        <f t="shared" si="0"/>
        <v>3781101.1475724657</v>
      </c>
      <c r="G55" s="18">
        <f t="shared" si="1"/>
        <v>2.6568214473539971E-2</v>
      </c>
    </row>
    <row r="56" spans="1:7" x14ac:dyDescent="0.3">
      <c r="A56" s="5">
        <v>7</v>
      </c>
      <c r="B56" s="43" t="s">
        <v>99</v>
      </c>
      <c r="C56" s="17">
        <v>668957.26014359086</v>
      </c>
      <c r="D56" s="84">
        <v>92258.999720005348</v>
      </c>
      <c r="E56" s="88">
        <v>437714.11729982775</v>
      </c>
      <c r="F56" s="88">
        <f t="shared" si="0"/>
        <v>1198930.3771634239</v>
      </c>
      <c r="G56" s="18">
        <f t="shared" si="1"/>
        <v>8.4243817227080773E-3</v>
      </c>
    </row>
    <row r="57" spans="1:7" x14ac:dyDescent="0.3">
      <c r="A57" s="5">
        <v>8</v>
      </c>
      <c r="B57" s="43" t="s">
        <v>101</v>
      </c>
      <c r="C57" s="17">
        <v>724223.61108536762</v>
      </c>
      <c r="D57" s="84">
        <v>99881.038615238547</v>
      </c>
      <c r="E57" s="88">
        <v>473876.16151423648</v>
      </c>
      <c r="F57" s="88">
        <f t="shared" si="0"/>
        <v>1297980.8112148426</v>
      </c>
      <c r="G57" s="18">
        <f t="shared" si="1"/>
        <v>9.1203676466140929E-3</v>
      </c>
    </row>
    <row r="58" spans="1:7" x14ac:dyDescent="0.3">
      <c r="A58" s="5">
        <v>9</v>
      </c>
      <c r="B58" s="43" t="s">
        <v>100</v>
      </c>
      <c r="C58" s="17">
        <v>464370.90923251188</v>
      </c>
      <c r="D58" s="84">
        <v>64043.546781546072</v>
      </c>
      <c r="E58" s="88">
        <v>303848.56364485458</v>
      </c>
      <c r="F58" s="88">
        <f t="shared" si="0"/>
        <v>832263.01965891256</v>
      </c>
      <c r="G58" s="18">
        <f t="shared" si="1"/>
        <v>5.8479637390526128E-3</v>
      </c>
    </row>
    <row r="59" spans="1:7" x14ac:dyDescent="0.3">
      <c r="A59" s="5">
        <v>10</v>
      </c>
      <c r="B59" s="43" t="s">
        <v>102</v>
      </c>
      <c r="C59" s="17">
        <v>4511682.3630644418</v>
      </c>
      <c r="D59" s="84">
        <v>622227.04897674534</v>
      </c>
      <c r="E59" s="88">
        <v>2952097.5116737033</v>
      </c>
      <c r="F59" s="88">
        <f t="shared" si="0"/>
        <v>8086006.9237148911</v>
      </c>
      <c r="G59" s="18">
        <f t="shared" si="1"/>
        <v>5.6816984735177357E-2</v>
      </c>
    </row>
    <row r="60" spans="1:7" x14ac:dyDescent="0.3">
      <c r="A60" s="5">
        <v>11</v>
      </c>
      <c r="B60" s="43" t="s">
        <v>103</v>
      </c>
      <c r="C60" s="17">
        <v>132138.09526060161</v>
      </c>
      <c r="D60" s="84">
        <v>18223.77784050526</v>
      </c>
      <c r="E60" s="88">
        <v>86460.994109339328</v>
      </c>
      <c r="F60" s="88">
        <f t="shared" si="0"/>
        <v>236822.86721044622</v>
      </c>
      <c r="G60" s="18">
        <f t="shared" si="1"/>
        <v>1.6640551211716096E-3</v>
      </c>
    </row>
    <row r="61" spans="1:7" ht="15" thickBot="1" x14ac:dyDescent="0.35">
      <c r="A61" s="5">
        <v>12</v>
      </c>
      <c r="B61" s="43" t="s">
        <v>104</v>
      </c>
      <c r="C61" s="17">
        <v>786287.57133025525</v>
      </c>
      <c r="D61" s="84">
        <v>108440.56735049206</v>
      </c>
      <c r="E61" s="88">
        <v>514486.03779974306</v>
      </c>
      <c r="F61" s="88">
        <f t="shared" si="0"/>
        <v>1409214.1764804902</v>
      </c>
      <c r="G61" s="18">
        <f t="shared" si="1"/>
        <v>9.9019579267071479E-3</v>
      </c>
    </row>
    <row r="62" spans="1:7" x14ac:dyDescent="0.3">
      <c r="A62" s="5">
        <v>13</v>
      </c>
      <c r="B62" s="106" t="s">
        <v>106</v>
      </c>
      <c r="C62" s="107">
        <f>SUM(C52:C61)</f>
        <v>75799115.486803114</v>
      </c>
      <c r="D62" s="107">
        <f>SUM(D52:D61)</f>
        <v>10453807.726031028</v>
      </c>
      <c r="E62" s="107">
        <f>SUM(E52:E61)</f>
        <v>49597104.18613594</v>
      </c>
      <c r="F62" s="107">
        <f>SUM(F52:F61)</f>
        <v>135850027.3989701</v>
      </c>
      <c r="G62" s="109">
        <f>SUM(G52:G61)</f>
        <v>0.95456125697387073</v>
      </c>
    </row>
    <row r="63" spans="1:7" x14ac:dyDescent="0.3">
      <c r="A63" s="5">
        <v>14</v>
      </c>
      <c r="B63" s="41"/>
      <c r="C63" s="12"/>
      <c r="D63" s="85">
        <v>0</v>
      </c>
      <c r="E63" s="80"/>
      <c r="F63" s="80"/>
      <c r="G63" s="80"/>
    </row>
    <row r="64" spans="1:7" x14ac:dyDescent="0.3">
      <c r="A64" s="5">
        <v>15</v>
      </c>
      <c r="B64" s="41" t="s">
        <v>64</v>
      </c>
      <c r="C64" s="12"/>
      <c r="D64" s="85">
        <v>0</v>
      </c>
      <c r="E64" s="80"/>
      <c r="F64" s="80"/>
      <c r="G64" s="80"/>
    </row>
    <row r="65" spans="1:7" x14ac:dyDescent="0.3">
      <c r="A65" s="5">
        <v>16</v>
      </c>
      <c r="B65" s="44" t="s">
        <v>12</v>
      </c>
      <c r="C65" s="79">
        <v>98488.859560206925</v>
      </c>
      <c r="D65" s="84">
        <v>8073.8157478806597</v>
      </c>
      <c r="E65" s="88">
        <v>73147.994072332614</v>
      </c>
      <c r="F65" s="88">
        <f t="shared" ref="F65:F80" si="2">SUM(C65:E65)</f>
        <v>179710.66938042018</v>
      </c>
      <c r="G65" s="18">
        <f t="shared" ref="G65:G80" si="3">+F65/$F$83</f>
        <v>1.2627516220632734E-3</v>
      </c>
    </row>
    <row r="66" spans="1:7" x14ac:dyDescent="0.3">
      <c r="A66" s="5">
        <v>17</v>
      </c>
      <c r="B66" s="44" t="s">
        <v>13</v>
      </c>
      <c r="C66" s="79">
        <v>8189.2696794582143</v>
      </c>
      <c r="D66" s="84">
        <v>671.33130383373509</v>
      </c>
      <c r="E66" s="88">
        <v>6082.1970387783031</v>
      </c>
      <c r="F66" s="88">
        <f t="shared" si="2"/>
        <v>14942.798022070252</v>
      </c>
      <c r="G66" s="18">
        <f t="shared" si="3"/>
        <v>1.0499678458483836E-4</v>
      </c>
    </row>
    <row r="67" spans="1:7" s="20" customFormat="1" x14ac:dyDescent="0.3">
      <c r="A67" s="5">
        <v>18</v>
      </c>
      <c r="B67" s="44" t="s">
        <v>14</v>
      </c>
      <c r="C67" s="79">
        <v>4.3236438418877627</v>
      </c>
      <c r="D67" s="84">
        <v>0.35443911011601231</v>
      </c>
      <c r="E67" s="88">
        <v>3.2111842448936874</v>
      </c>
      <c r="F67" s="88">
        <f t="shared" si="2"/>
        <v>7.8892671968974621</v>
      </c>
      <c r="G67" s="18">
        <f t="shared" si="3"/>
        <v>5.5434577057216414E-8</v>
      </c>
    </row>
    <row r="68" spans="1:7" s="20" customFormat="1" x14ac:dyDescent="0.3">
      <c r="A68" s="5">
        <v>19</v>
      </c>
      <c r="B68" s="44" t="s">
        <v>15</v>
      </c>
      <c r="C68" s="79">
        <v>75124.75296741385</v>
      </c>
      <c r="D68" s="84">
        <v>6158.4976846357522</v>
      </c>
      <c r="E68" s="88">
        <v>55795.396649776121</v>
      </c>
      <c r="F68" s="88">
        <f t="shared" si="2"/>
        <v>137078.64730182572</v>
      </c>
      <c r="G68" s="18">
        <f t="shared" si="3"/>
        <v>9.6319425456148778E-4</v>
      </c>
    </row>
    <row r="69" spans="1:7" s="20" customFormat="1" x14ac:dyDescent="0.3">
      <c r="A69" s="5">
        <v>20</v>
      </c>
      <c r="B69" s="44" t="s">
        <v>16</v>
      </c>
      <c r="C69" s="79">
        <v>19777.644025947196</v>
      </c>
      <c r="D69" s="84">
        <v>1621.3108214036754</v>
      </c>
      <c r="E69" s="88">
        <v>14688.920091417198</v>
      </c>
      <c r="F69" s="88">
        <f t="shared" si="2"/>
        <v>36087.874938768073</v>
      </c>
      <c r="G69" s="18">
        <f t="shared" si="3"/>
        <v>2.5357438583282512E-4</v>
      </c>
    </row>
    <row r="70" spans="1:7" s="20" customFormat="1" x14ac:dyDescent="0.3">
      <c r="A70" s="5">
        <v>21</v>
      </c>
      <c r="B70" s="44" t="s">
        <v>17</v>
      </c>
      <c r="C70" s="79">
        <v>3056.0955889076672</v>
      </c>
      <c r="D70" s="84">
        <v>250.52937766700137</v>
      </c>
      <c r="E70" s="88">
        <v>2269.772063765688</v>
      </c>
      <c r="F70" s="88">
        <f t="shared" si="2"/>
        <v>5576.3970303403567</v>
      </c>
      <c r="G70" s="18">
        <f t="shared" si="3"/>
        <v>3.9183006883275804E-5</v>
      </c>
    </row>
    <row r="71" spans="1:7" s="20" customFormat="1" x14ac:dyDescent="0.3">
      <c r="A71" s="5">
        <v>22</v>
      </c>
      <c r="B71" s="44" t="s">
        <v>18</v>
      </c>
      <c r="C71" s="79">
        <v>20233.356086882162</v>
      </c>
      <c r="D71" s="84">
        <v>1658.6687036099029</v>
      </c>
      <c r="E71" s="88">
        <v>15027.378910828989</v>
      </c>
      <c r="F71" s="88">
        <f t="shared" si="2"/>
        <v>36919.403701321055</v>
      </c>
      <c r="G71" s="18">
        <f t="shared" si="3"/>
        <v>2.5941719025465563E-4</v>
      </c>
    </row>
    <row r="72" spans="1:7" s="20" customFormat="1" x14ac:dyDescent="0.3">
      <c r="A72" s="5">
        <v>23</v>
      </c>
      <c r="B72" s="44" t="s">
        <v>19</v>
      </c>
      <c r="C72" s="79">
        <v>470565.74911344657</v>
      </c>
      <c r="D72" s="84">
        <v>38575.542173710412</v>
      </c>
      <c r="E72" s="88">
        <v>349490.70159302012</v>
      </c>
      <c r="F72" s="88">
        <f t="shared" si="2"/>
        <v>858631.9928801771</v>
      </c>
      <c r="G72" s="18">
        <f t="shared" si="3"/>
        <v>6.0332474721892862E-3</v>
      </c>
    </row>
    <row r="73" spans="1:7" s="20" customFormat="1" x14ac:dyDescent="0.3">
      <c r="A73" s="5">
        <v>24</v>
      </c>
      <c r="B73" s="44" t="s">
        <v>20</v>
      </c>
      <c r="C73" s="79">
        <v>420516.43556059571</v>
      </c>
      <c r="D73" s="84">
        <v>34472.652387616363</v>
      </c>
      <c r="E73" s="88">
        <v>312318.91477940342</v>
      </c>
      <c r="F73" s="88">
        <f t="shared" si="2"/>
        <v>767308.00272761541</v>
      </c>
      <c r="G73" s="18">
        <f t="shared" si="3"/>
        <v>5.3915520342054475E-3</v>
      </c>
    </row>
    <row r="74" spans="1:7" s="20" customFormat="1" x14ac:dyDescent="0.3">
      <c r="A74" s="5">
        <v>25</v>
      </c>
      <c r="B74" s="44" t="s">
        <v>21</v>
      </c>
      <c r="C74" s="79">
        <v>196564.37876912946</v>
      </c>
      <c r="D74" s="84">
        <v>16113.747116834229</v>
      </c>
      <c r="E74" s="88">
        <v>145988.99893085341</v>
      </c>
      <c r="F74" s="88">
        <f t="shared" si="2"/>
        <v>358667.12481681712</v>
      </c>
      <c r="G74" s="18">
        <f t="shared" si="3"/>
        <v>2.5202036985598779E-3</v>
      </c>
    </row>
    <row r="75" spans="1:7" s="20" customFormat="1" x14ac:dyDescent="0.3">
      <c r="A75" s="5">
        <v>26</v>
      </c>
      <c r="B75" s="44" t="s">
        <v>22</v>
      </c>
      <c r="C75" s="79">
        <v>194654.48116270622</v>
      </c>
      <c r="D75" s="84">
        <v>15957.179547258984</v>
      </c>
      <c r="E75" s="88">
        <v>144570.51181040902</v>
      </c>
      <c r="F75" s="88">
        <f t="shared" si="2"/>
        <v>355182.17252037418</v>
      </c>
      <c r="G75" s="18">
        <f t="shared" si="3"/>
        <v>2.4957163980544698E-3</v>
      </c>
    </row>
    <row r="76" spans="1:7" s="20" customFormat="1" x14ac:dyDescent="0.3">
      <c r="A76" s="5">
        <v>27</v>
      </c>
      <c r="B76" s="44" t="s">
        <v>23</v>
      </c>
      <c r="C76" s="79">
        <v>142279.58911961457</v>
      </c>
      <c r="D76" s="84">
        <v>11663.645942957655</v>
      </c>
      <c r="E76" s="88">
        <v>105671.51034146486</v>
      </c>
      <c r="F76" s="88">
        <f t="shared" si="2"/>
        <v>259614.74540403709</v>
      </c>
      <c r="G76" s="18">
        <f t="shared" si="3"/>
        <v>1.8242041054141729E-3</v>
      </c>
    </row>
    <row r="77" spans="1:7" s="20" customFormat="1" x14ac:dyDescent="0.3">
      <c r="A77" s="5">
        <v>28</v>
      </c>
      <c r="B77" s="44" t="s">
        <v>24</v>
      </c>
      <c r="C77" s="79">
        <v>6658.4115165071562</v>
      </c>
      <c r="D77" s="84">
        <v>545.83622957865907</v>
      </c>
      <c r="E77" s="88">
        <v>4945.2237371362789</v>
      </c>
      <c r="F77" s="88">
        <f t="shared" si="2"/>
        <v>12149.471483222094</v>
      </c>
      <c r="G77" s="18">
        <f t="shared" si="3"/>
        <v>8.5369248668113297E-5</v>
      </c>
    </row>
    <row r="78" spans="1:7" s="20" customFormat="1" x14ac:dyDescent="0.3">
      <c r="A78" s="5">
        <v>29</v>
      </c>
      <c r="B78" s="44" t="s">
        <v>25</v>
      </c>
      <c r="C78" s="79">
        <v>1192392.9693222994</v>
      </c>
      <c r="D78" s="84">
        <v>97748.731951672264</v>
      </c>
      <c r="E78" s="88">
        <v>885594.10923587508</v>
      </c>
      <c r="F78" s="88">
        <f t="shared" si="2"/>
        <v>2175735.8105098465</v>
      </c>
      <c r="G78" s="18">
        <f t="shared" si="3"/>
        <v>1.5287984477352325E-2</v>
      </c>
    </row>
    <row r="79" spans="1:7" x14ac:dyDescent="0.3">
      <c r="A79" s="5">
        <v>30</v>
      </c>
      <c r="B79" s="44" t="s">
        <v>26</v>
      </c>
      <c r="C79" s="79">
        <v>693635.98433121364</v>
      </c>
      <c r="D79" s="84">
        <v>56862.158406520692</v>
      </c>
      <c r="E79" s="88">
        <v>515165.6857108766</v>
      </c>
      <c r="F79" s="88">
        <f t="shared" si="2"/>
        <v>1265663.8284486108</v>
      </c>
      <c r="G79" s="18">
        <f t="shared" si="3"/>
        <v>8.8932897410621131E-3</v>
      </c>
    </row>
    <row r="80" spans="1:7" x14ac:dyDescent="0.3">
      <c r="A80" s="5">
        <v>31</v>
      </c>
      <c r="B80" s="44" t="s">
        <v>27</v>
      </c>
      <c r="C80" s="79">
        <v>1872.1377835374012</v>
      </c>
      <c r="D80" s="84">
        <v>153.47213468023332</v>
      </c>
      <c r="E80" s="88">
        <v>1390.4427780389667</v>
      </c>
      <c r="F80" s="88">
        <f t="shared" si="2"/>
        <v>3416.0526962566009</v>
      </c>
      <c r="G80" s="18">
        <f t="shared" si="3"/>
        <v>2.4003171865774705E-5</v>
      </c>
    </row>
    <row r="81" spans="1:8" ht="15" thickBot="1" x14ac:dyDescent="0.35">
      <c r="A81" s="5">
        <v>32</v>
      </c>
      <c r="B81" s="44"/>
      <c r="C81" s="4"/>
      <c r="D81" s="86"/>
      <c r="E81" s="81"/>
      <c r="F81" s="81"/>
      <c r="G81" s="81"/>
    </row>
    <row r="82" spans="1:8" ht="15" thickBot="1" x14ac:dyDescent="0.35">
      <c r="A82" s="7">
        <v>33</v>
      </c>
      <c r="B82" s="98" t="s">
        <v>30</v>
      </c>
      <c r="C82" s="100">
        <f>SUM(C65:C81)</f>
        <v>3544014.4382317085</v>
      </c>
      <c r="D82" s="110">
        <f t="shared" ref="D82:G82" si="4">SUM(D65:D81)</f>
        <v>290527.47396897036</v>
      </c>
      <c r="E82" s="111">
        <f t="shared" si="4"/>
        <v>2632150.9689282211</v>
      </c>
      <c r="F82" s="111">
        <f t="shared" si="4"/>
        <v>6466692.8811288988</v>
      </c>
      <c r="G82" s="114">
        <f t="shared" si="4"/>
        <v>4.5438743026128998E-2</v>
      </c>
    </row>
    <row r="83" spans="1:8" ht="15" thickBot="1" x14ac:dyDescent="0.35">
      <c r="A83" s="117">
        <v>34</v>
      </c>
      <c r="B83" s="46" t="s">
        <v>90</v>
      </c>
      <c r="C83" s="78">
        <f>+C62+C82</f>
        <v>79343129.925034821</v>
      </c>
      <c r="D83" s="87">
        <f t="shared" ref="D83:G83" si="5">+D62+D82</f>
        <v>10744335.199999997</v>
      </c>
      <c r="E83" s="66">
        <f t="shared" si="5"/>
        <v>52229255.155064158</v>
      </c>
      <c r="F83" s="66">
        <f t="shared" si="5"/>
        <v>142316720.280099</v>
      </c>
      <c r="G83" s="115">
        <f t="shared" si="5"/>
        <v>0.99999999999999978</v>
      </c>
    </row>
    <row r="84" spans="1:8" x14ac:dyDescent="0.3">
      <c r="A84" s="21"/>
      <c r="B84" s="62"/>
      <c r="C84" s="30"/>
      <c r="D84" s="30"/>
      <c r="E84" s="34"/>
      <c r="F84" s="34"/>
      <c r="G84" s="77"/>
      <c r="H84" s="20"/>
    </row>
    <row r="85" spans="1:8" x14ac:dyDescent="0.3">
      <c r="A85" s="21"/>
      <c r="B85" s="62"/>
      <c r="C85" s="30"/>
      <c r="D85" s="30"/>
      <c r="E85" s="34"/>
      <c r="F85" s="34"/>
      <c r="G85" s="77"/>
      <c r="H85" s="20"/>
    </row>
    <row r="86" spans="1:8" x14ac:dyDescent="0.3">
      <c r="A86" s="21"/>
      <c r="B86" s="62"/>
      <c r="C86" s="30"/>
      <c r="D86" s="30"/>
      <c r="E86" s="34"/>
      <c r="F86" s="34"/>
      <c r="G86" s="77"/>
      <c r="H86" s="20"/>
    </row>
    <row r="87" spans="1:8" x14ac:dyDescent="0.3">
      <c r="A87" s="21"/>
      <c r="B87" s="39"/>
      <c r="E87" s="20"/>
      <c r="F87" s="20"/>
      <c r="G87" s="20"/>
      <c r="H87" s="20"/>
    </row>
    <row r="88" spans="1:8" x14ac:dyDescent="0.3">
      <c r="B88" s="39"/>
      <c r="E88" s="20"/>
      <c r="F88" s="20"/>
      <c r="G88" s="20"/>
      <c r="H88" s="20"/>
    </row>
    <row r="89" spans="1:8" x14ac:dyDescent="0.3">
      <c r="B89" s="40"/>
      <c r="E89" s="20"/>
      <c r="F89" s="20"/>
      <c r="G89" s="20"/>
      <c r="H89" s="20"/>
    </row>
    <row r="90" spans="1:8" x14ac:dyDescent="0.3">
      <c r="B90" s="40"/>
      <c r="E90" s="20"/>
      <c r="F90" s="20"/>
      <c r="G90" s="20"/>
      <c r="H90" s="20"/>
    </row>
    <row r="91" spans="1:8" x14ac:dyDescent="0.3">
      <c r="B91" s="40"/>
      <c r="E91" s="20"/>
      <c r="F91" s="20"/>
      <c r="G91" s="20"/>
      <c r="H91" s="20"/>
    </row>
    <row r="92" spans="1:8" x14ac:dyDescent="0.3">
      <c r="B92" s="40"/>
      <c r="E92" s="20"/>
      <c r="F92" s="20"/>
      <c r="G92" s="20"/>
      <c r="H92" s="20"/>
    </row>
    <row r="93" spans="1:8" x14ac:dyDescent="0.3">
      <c r="B93" s="40"/>
      <c r="E93" s="20"/>
      <c r="F93" s="20"/>
      <c r="G93" s="20"/>
      <c r="H93" s="20"/>
    </row>
    <row r="94" spans="1:8" x14ac:dyDescent="0.3">
      <c r="B94" s="40"/>
      <c r="E94" s="20"/>
      <c r="F94" s="20"/>
      <c r="G94" s="20"/>
      <c r="H94" s="20"/>
    </row>
    <row r="95" spans="1:8" x14ac:dyDescent="0.3">
      <c r="B95" s="39"/>
      <c r="E95" s="20"/>
      <c r="F95" s="20"/>
      <c r="G95" s="20"/>
      <c r="H95" s="20"/>
    </row>
    <row r="96" spans="1:8" x14ac:dyDescent="0.3">
      <c r="B96" s="39"/>
      <c r="E96" s="20"/>
      <c r="F96" s="20"/>
      <c r="G96" s="20"/>
      <c r="H96" s="20"/>
    </row>
    <row r="97" spans="2:8" ht="15.6" x14ac:dyDescent="0.3">
      <c r="B97" s="38"/>
      <c r="E97" s="20"/>
      <c r="F97" s="20"/>
      <c r="G97" s="20"/>
      <c r="H97" s="20"/>
    </row>
    <row r="98" spans="2:8" ht="15.6" x14ac:dyDescent="0.3">
      <c r="B98" s="38"/>
      <c r="E98" s="20"/>
      <c r="F98" s="20"/>
      <c r="G98" s="20"/>
      <c r="H98" s="20"/>
    </row>
    <row r="99" spans="2:8" x14ac:dyDescent="0.3">
      <c r="B99" s="39"/>
      <c r="E99" s="20"/>
      <c r="F99" s="20"/>
      <c r="G99" s="20"/>
      <c r="H99" s="20"/>
    </row>
  </sheetData>
  <mergeCells count="9">
    <mergeCell ref="B49:G49"/>
    <mergeCell ref="A7:G7"/>
    <mergeCell ref="Q10:Q11"/>
    <mergeCell ref="R10:R11"/>
    <mergeCell ref="C10:C11"/>
    <mergeCell ref="D10:G11"/>
    <mergeCell ref="A10:A11"/>
    <mergeCell ref="B10:B11"/>
    <mergeCell ref="A48:A49"/>
  </mergeCells>
  <pageMargins left="0.5" right="0.5" top="0.5" bottom="0.5" header="0" footer="0.25"/>
  <pageSetup scale="75" orientation="landscape" r:id="rId1"/>
  <headerFooter>
    <oddFooter>&amp;RII-F</oddFooter>
  </headerFooter>
  <rowBreaks count="1" manualBreakCount="1">
    <brk id="46" max="7" man="1"/>
  </rowBreaks>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7"/>
  <sheetViews>
    <sheetView view="pageBreakPreview" topLeftCell="A18" zoomScale="60" zoomScaleNormal="100" workbookViewId="0">
      <selection activeCell="H12" sqref="H12"/>
    </sheetView>
  </sheetViews>
  <sheetFormatPr defaultRowHeight="14.4" x14ac:dyDescent="0.3"/>
  <cols>
    <col min="1" max="1" width="5.44140625" customWidth="1"/>
    <col min="2" max="2" width="27" customWidth="1"/>
    <col min="3" max="5" width="19.6640625" customWidth="1"/>
    <col min="6" max="7" width="17.6640625" customWidth="1"/>
    <col min="8" max="8" width="14.88671875" customWidth="1"/>
  </cols>
  <sheetData>
    <row r="1" spans="1:19" x14ac:dyDescent="0.3">
      <c r="A1" s="6" t="s">
        <v>2</v>
      </c>
    </row>
    <row r="2" spans="1:19" x14ac:dyDescent="0.3">
      <c r="A2" t="s">
        <v>63</v>
      </c>
    </row>
    <row r="3" spans="1:19" x14ac:dyDescent="0.3">
      <c r="A3" t="s">
        <v>1</v>
      </c>
    </row>
    <row r="4" spans="1:19" x14ac:dyDescent="0.3">
      <c r="A4" t="s">
        <v>124</v>
      </c>
    </row>
    <row r="5" spans="1:19" x14ac:dyDescent="0.3">
      <c r="A5" t="s">
        <v>3</v>
      </c>
    </row>
    <row r="7" spans="1:19" ht="45" customHeight="1" x14ac:dyDescent="0.3">
      <c r="A7" s="190" t="s">
        <v>143</v>
      </c>
      <c r="B7" s="190"/>
      <c r="C7" s="190"/>
      <c r="D7" s="190"/>
      <c r="E7" s="190"/>
      <c r="F7" s="190"/>
      <c r="G7" s="190"/>
      <c r="H7" s="190"/>
    </row>
    <row r="8" spans="1:19" ht="15" thickBot="1" x14ac:dyDescent="0.35">
      <c r="B8" s="20"/>
      <c r="C8" s="20"/>
      <c r="D8" s="20"/>
      <c r="E8" s="20"/>
      <c r="F8" s="20"/>
      <c r="G8" s="20"/>
      <c r="H8" s="20"/>
    </row>
    <row r="9" spans="1:19" ht="15" thickBot="1" x14ac:dyDescent="0.35">
      <c r="B9" s="7" t="s">
        <v>4</v>
      </c>
      <c r="C9" s="7" t="s">
        <v>5</v>
      </c>
      <c r="D9" s="7" t="s">
        <v>6</v>
      </c>
      <c r="E9" s="7" t="s">
        <v>7</v>
      </c>
      <c r="F9" s="7" t="s">
        <v>8</v>
      </c>
      <c r="G9" s="7" t="s">
        <v>9</v>
      </c>
      <c r="H9" s="7" t="s">
        <v>31</v>
      </c>
    </row>
    <row r="10" spans="1:19" ht="14.4" customHeight="1" x14ac:dyDescent="0.3">
      <c r="A10" s="203" t="s">
        <v>0</v>
      </c>
      <c r="B10" s="195" t="s">
        <v>28</v>
      </c>
      <c r="C10" s="195" t="s">
        <v>92</v>
      </c>
      <c r="D10" s="208" t="s">
        <v>70</v>
      </c>
      <c r="E10" s="209"/>
      <c r="F10" s="209"/>
      <c r="G10" s="209"/>
      <c r="H10" s="210"/>
      <c r="I10" s="20"/>
      <c r="R10" s="192"/>
      <c r="S10" s="193"/>
    </row>
    <row r="11" spans="1:19" ht="14.4" customHeight="1" thickBot="1" x14ac:dyDescent="0.35">
      <c r="A11" s="204"/>
      <c r="B11" s="196"/>
      <c r="C11" s="196"/>
      <c r="D11" s="211"/>
      <c r="E11" s="212"/>
      <c r="F11" s="212"/>
      <c r="G11" s="212"/>
      <c r="H11" s="213"/>
      <c r="I11" s="22"/>
      <c r="R11" s="192"/>
      <c r="S11" s="194"/>
    </row>
    <row r="12" spans="1:19" ht="45.9" customHeight="1" thickBot="1" x14ac:dyDescent="0.35">
      <c r="A12" s="166">
        <v>1</v>
      </c>
      <c r="B12" s="61"/>
      <c r="C12" s="61" t="s">
        <v>93</v>
      </c>
      <c r="D12" s="49" t="s">
        <v>71</v>
      </c>
      <c r="E12" s="49" t="s">
        <v>70</v>
      </c>
      <c r="F12" s="49" t="s">
        <v>72</v>
      </c>
      <c r="G12" s="49" t="s">
        <v>73</v>
      </c>
      <c r="H12" s="49" t="s">
        <v>74</v>
      </c>
      <c r="R12" s="36"/>
      <c r="S12" s="37"/>
    </row>
    <row r="13" spans="1:19" x14ac:dyDescent="0.3">
      <c r="A13" s="5">
        <v>2</v>
      </c>
      <c r="B13" s="41" t="s">
        <v>89</v>
      </c>
      <c r="C13" s="13"/>
      <c r="D13" s="12"/>
      <c r="E13" s="12"/>
      <c r="F13" s="12"/>
      <c r="G13" s="12"/>
      <c r="H13" s="12"/>
    </row>
    <row r="14" spans="1:19" x14ac:dyDescent="0.3">
      <c r="A14" s="5">
        <v>3</v>
      </c>
      <c r="B14" s="42" t="s">
        <v>95</v>
      </c>
      <c r="C14" s="14"/>
      <c r="D14" s="119">
        <v>1.6110162263845993</v>
      </c>
      <c r="E14" s="16">
        <v>61881.529872425665</v>
      </c>
      <c r="F14" s="16">
        <v>23470.042229437371</v>
      </c>
      <c r="G14" s="73">
        <v>0.41518251266739875</v>
      </c>
      <c r="H14" s="73">
        <v>0.45323821436513112</v>
      </c>
    </row>
    <row r="15" spans="1:19" x14ac:dyDescent="0.3">
      <c r="A15" s="5">
        <v>4</v>
      </c>
      <c r="B15" s="43" t="s">
        <v>96</v>
      </c>
      <c r="C15" s="12"/>
      <c r="D15" s="119">
        <v>1.2974876395934687</v>
      </c>
      <c r="E15" s="16">
        <v>35433.227192736995</v>
      </c>
      <c r="F15" s="16">
        <v>8124.1214167166545</v>
      </c>
      <c r="G15" s="73">
        <v>0.14371483059271453</v>
      </c>
      <c r="H15" s="73">
        <v>0.15688775709060346</v>
      </c>
    </row>
    <row r="16" spans="1:19" x14ac:dyDescent="0.3">
      <c r="A16" s="5">
        <v>5</v>
      </c>
      <c r="B16" s="43" t="s">
        <v>97</v>
      </c>
      <c r="C16" s="12"/>
      <c r="D16" s="119">
        <v>1.4907632025931896</v>
      </c>
      <c r="E16" s="16">
        <v>45630.301596719139</v>
      </c>
      <c r="F16" s="16">
        <v>15021.616382766304</v>
      </c>
      <c r="G16" s="73">
        <v>0.26573077172823573</v>
      </c>
      <c r="H16" s="73">
        <v>0.29008770072273582</v>
      </c>
    </row>
    <row r="17" spans="1:8" x14ac:dyDescent="0.3">
      <c r="A17" s="5">
        <v>6</v>
      </c>
      <c r="B17" s="43" t="s">
        <v>98</v>
      </c>
      <c r="C17" s="12"/>
      <c r="D17" s="119">
        <v>1.3114649410848445</v>
      </c>
      <c r="E17" s="16">
        <v>4013.8228148904454</v>
      </c>
      <c r="F17" s="16">
        <v>953.25848781799687</v>
      </c>
      <c r="G17" s="73">
        <v>1.6863039713554382E-2</v>
      </c>
      <c r="H17" s="73">
        <v>1.8408708881875381E-2</v>
      </c>
    </row>
    <row r="18" spans="1:8" x14ac:dyDescent="0.3">
      <c r="A18" s="5">
        <v>7</v>
      </c>
      <c r="B18" s="43" t="s">
        <v>99</v>
      </c>
      <c r="C18" s="12"/>
      <c r="D18" s="119">
        <v>1.436712806194355</v>
      </c>
      <c r="E18" s="16">
        <v>1394.2708368680262</v>
      </c>
      <c r="F18" s="16">
        <v>423.81186214694151</v>
      </c>
      <c r="G18" s="73">
        <v>7.497186076798743E-3</v>
      </c>
      <c r="H18" s="73">
        <v>8.1843794633362117E-3</v>
      </c>
    </row>
    <row r="19" spans="1:8" x14ac:dyDescent="0.3">
      <c r="A19" s="5">
        <v>8</v>
      </c>
      <c r="B19" s="43" t="s">
        <v>101</v>
      </c>
      <c r="C19" s="12"/>
      <c r="D19" s="119">
        <v>1.4535082969474018</v>
      </c>
      <c r="E19" s="16">
        <v>1527.1053686586745</v>
      </c>
      <c r="F19" s="16">
        <v>476.47127742862222</v>
      </c>
      <c r="G19" s="73">
        <v>8.4287254467970696E-3</v>
      </c>
      <c r="H19" s="73">
        <v>9.2013038948502417E-3</v>
      </c>
    </row>
    <row r="20" spans="1:8" x14ac:dyDescent="0.3">
      <c r="A20" s="5">
        <v>9</v>
      </c>
      <c r="B20" s="43" t="s">
        <v>100</v>
      </c>
      <c r="C20" s="12"/>
      <c r="D20" s="119">
        <v>1.3309653779982531</v>
      </c>
      <c r="E20" s="16">
        <v>896.62444081836281</v>
      </c>
      <c r="F20" s="16">
        <v>222.95970419924117</v>
      </c>
      <c r="G20" s="73">
        <v>3.9441330913719454E-3</v>
      </c>
      <c r="H20" s="73">
        <v>4.3056530200825454E-3</v>
      </c>
    </row>
    <row r="21" spans="1:8" x14ac:dyDescent="0.3">
      <c r="A21" s="5">
        <v>10</v>
      </c>
      <c r="B21" s="43" t="s">
        <v>102</v>
      </c>
      <c r="C21" s="12"/>
      <c r="D21" s="119">
        <v>1.3563297464785862</v>
      </c>
      <c r="E21" s="16">
        <v>8877.3350660112537</v>
      </c>
      <c r="F21" s="16">
        <v>2332.2194043815398</v>
      </c>
      <c r="G21" s="73">
        <v>4.1256709422887304E-2</v>
      </c>
      <c r="H21" s="73">
        <v>4.5038306621527482E-2</v>
      </c>
    </row>
    <row r="22" spans="1:8" x14ac:dyDescent="0.3">
      <c r="A22" s="5">
        <v>11</v>
      </c>
      <c r="B22" s="43" t="s">
        <v>103</v>
      </c>
      <c r="C22" s="12"/>
      <c r="D22" s="119">
        <v>1.3471051808449017</v>
      </c>
      <c r="E22" s="16">
        <v>258.23098861393203</v>
      </c>
      <c r="F22" s="16">
        <v>66.53772495060764</v>
      </c>
      <c r="G22" s="73">
        <v>1.1770451694167142E-3</v>
      </c>
      <c r="H22" s="73">
        <v>1.2849333354290509E-3</v>
      </c>
    </row>
    <row r="23" spans="1:8" ht="15" thickBot="1" x14ac:dyDescent="0.35">
      <c r="A23" s="5">
        <v>12</v>
      </c>
      <c r="B23" s="121" t="s">
        <v>104</v>
      </c>
      <c r="C23" s="112"/>
      <c r="D23" s="123">
        <v>1.6066420129068695</v>
      </c>
      <c r="E23" s="33">
        <v>1832.6491911800479</v>
      </c>
      <c r="F23" s="33">
        <v>691.97866441829115</v>
      </c>
      <c r="G23" s="122">
        <v>1.2241027851457085E-2</v>
      </c>
      <c r="H23" s="122">
        <v>1.3363042604428796E-2</v>
      </c>
    </row>
    <row r="24" spans="1:8" x14ac:dyDescent="0.3">
      <c r="A24" s="5">
        <v>13</v>
      </c>
      <c r="B24" s="45" t="s">
        <v>106</v>
      </c>
      <c r="C24" s="10"/>
      <c r="D24" s="17">
        <v>161745.09736892255</v>
      </c>
      <c r="E24" s="17">
        <v>51783.017154263565</v>
      </c>
      <c r="F24" s="29">
        <v>0.91603598176063228</v>
      </c>
      <c r="G24" s="74">
        <v>1</v>
      </c>
      <c r="H24" s="76"/>
    </row>
    <row r="25" spans="1:8" x14ac:dyDescent="0.3">
      <c r="A25" s="5">
        <v>14</v>
      </c>
      <c r="B25" s="43"/>
      <c r="C25" s="12"/>
      <c r="D25" s="89"/>
      <c r="E25" s="12"/>
      <c r="F25" s="12"/>
      <c r="G25" s="89"/>
      <c r="H25" s="89"/>
    </row>
    <row r="26" spans="1:8" x14ac:dyDescent="0.3">
      <c r="A26" s="5">
        <v>15</v>
      </c>
      <c r="B26" s="41" t="s">
        <v>64</v>
      </c>
      <c r="C26" s="13"/>
      <c r="D26" s="89"/>
      <c r="E26" s="12"/>
      <c r="F26" s="12"/>
      <c r="G26" s="89"/>
      <c r="H26" s="89"/>
    </row>
    <row r="27" spans="1:8" x14ac:dyDescent="0.3">
      <c r="A27" s="5">
        <v>16</v>
      </c>
      <c r="B27" s="44" t="s">
        <v>12</v>
      </c>
      <c r="C27" s="4"/>
      <c r="D27" s="119">
        <v>1.5626571341041151</v>
      </c>
      <c r="E27" s="16">
        <v>292.56965927705903</v>
      </c>
      <c r="F27" s="16">
        <v>105.34390585240152</v>
      </c>
      <c r="G27" s="73">
        <v>1.8635223191520616E-3</v>
      </c>
      <c r="H27" s="89" t="s">
        <v>91</v>
      </c>
    </row>
    <row r="28" spans="1:8" x14ac:dyDescent="0.3">
      <c r="A28" s="5">
        <v>17</v>
      </c>
      <c r="B28" s="44" t="s">
        <v>13</v>
      </c>
      <c r="C28" s="4"/>
      <c r="D28" s="119">
        <v>1.7466788158590536</v>
      </c>
      <c r="E28" s="16">
        <v>27.19172155472415</v>
      </c>
      <c r="F28" s="16">
        <v>11.624050321847438</v>
      </c>
      <c r="G28" s="73">
        <v>2.0562819499079344E-4</v>
      </c>
      <c r="H28" s="89" t="s">
        <v>91</v>
      </c>
    </row>
    <row r="29" spans="1:8" x14ac:dyDescent="0.3">
      <c r="A29" s="5">
        <v>18</v>
      </c>
      <c r="B29" s="44" t="s">
        <v>14</v>
      </c>
      <c r="C29" s="4"/>
      <c r="D29" s="119">
        <v>11.919552369489177</v>
      </c>
      <c r="E29" s="16">
        <v>9.7968923584842535E-2</v>
      </c>
      <c r="F29" s="16">
        <v>8.974974550265076E-2</v>
      </c>
      <c r="G29" s="73">
        <v>1.587663306473027E-6</v>
      </c>
      <c r="H29" s="89" t="s">
        <v>91</v>
      </c>
    </row>
    <row r="30" spans="1:8" x14ac:dyDescent="0.3">
      <c r="A30" s="5">
        <v>19</v>
      </c>
      <c r="B30" s="44" t="s">
        <v>15</v>
      </c>
      <c r="C30" s="4"/>
      <c r="D30" s="119">
        <v>2.2336550892334475</v>
      </c>
      <c r="E30" s="16">
        <v>318.99042515447309</v>
      </c>
      <c r="F30" s="16">
        <v>176.1794662503635</v>
      </c>
      <c r="G30" s="73">
        <v>3.1165957335382512E-3</v>
      </c>
      <c r="H30" s="89" t="s">
        <v>91</v>
      </c>
    </row>
    <row r="31" spans="1:8" x14ac:dyDescent="0.3">
      <c r="A31" s="5">
        <v>20</v>
      </c>
      <c r="B31" s="44" t="s">
        <v>16</v>
      </c>
      <c r="C31" s="4"/>
      <c r="D31" s="119">
        <v>1.3414000911227262</v>
      </c>
      <c r="E31" s="16">
        <v>50.432600850597424</v>
      </c>
      <c r="F31" s="16">
        <v>12.835614549227557</v>
      </c>
      <c r="G31" s="73">
        <v>2.2706063534450949E-4</v>
      </c>
      <c r="H31" s="89" t="s">
        <v>91</v>
      </c>
    </row>
    <row r="32" spans="1:8" x14ac:dyDescent="0.3">
      <c r="A32" s="5">
        <v>21</v>
      </c>
      <c r="B32" s="44" t="s">
        <v>17</v>
      </c>
      <c r="C32" s="4"/>
      <c r="D32" s="119">
        <v>2.0660441541927193</v>
      </c>
      <c r="E32" s="16">
        <v>12.002867476618249</v>
      </c>
      <c r="F32" s="16">
        <v>6.1932784355223589</v>
      </c>
      <c r="G32" s="73">
        <v>1.0955842675408045E-4</v>
      </c>
      <c r="H32" s="89" t="s">
        <v>91</v>
      </c>
    </row>
    <row r="33" spans="1:8" x14ac:dyDescent="0.3">
      <c r="A33" s="5">
        <v>22</v>
      </c>
      <c r="B33" s="44" t="s">
        <v>18</v>
      </c>
      <c r="C33" s="4"/>
      <c r="D33" s="119">
        <v>2.4502226317610218</v>
      </c>
      <c r="E33" s="16">
        <v>94.243617943989477</v>
      </c>
      <c r="F33" s="16">
        <v>55.780330272756601</v>
      </c>
      <c r="G33" s="73">
        <v>9.8674801918392742E-4</v>
      </c>
      <c r="H33" s="89" t="s">
        <v>91</v>
      </c>
    </row>
    <row r="34" spans="1:8" x14ac:dyDescent="0.3">
      <c r="A34" s="5">
        <v>23</v>
      </c>
      <c r="B34" s="44" t="s">
        <v>19</v>
      </c>
      <c r="C34" s="4"/>
      <c r="D34" s="119">
        <v>1.6290005561363874</v>
      </c>
      <c r="E34" s="16">
        <v>1457.202890559101</v>
      </c>
      <c r="F34" s="16">
        <v>562.66489603855314</v>
      </c>
      <c r="G34" s="73">
        <v>9.9534812525400081E-3</v>
      </c>
      <c r="H34" s="89" t="s">
        <v>91</v>
      </c>
    </row>
    <row r="35" spans="1:8" x14ac:dyDescent="0.3">
      <c r="A35" s="5">
        <v>24</v>
      </c>
      <c r="B35" s="44" t="s">
        <v>20</v>
      </c>
      <c r="C35" s="4"/>
      <c r="D35" s="119">
        <v>1.4070102257104038</v>
      </c>
      <c r="E35" s="16">
        <v>1124.7570049137514</v>
      </c>
      <c r="F35" s="16">
        <v>325.36195833840895</v>
      </c>
      <c r="G35" s="73">
        <v>5.7556179093660037E-3</v>
      </c>
      <c r="H35" s="89" t="s">
        <v>91</v>
      </c>
    </row>
    <row r="36" spans="1:8" x14ac:dyDescent="0.3">
      <c r="A36" s="5">
        <v>25</v>
      </c>
      <c r="B36" s="44" t="s">
        <v>21</v>
      </c>
      <c r="C36" s="4"/>
      <c r="D36" s="119">
        <v>1.7469817534970951</v>
      </c>
      <c r="E36" s="16">
        <v>652.78725313962138</v>
      </c>
      <c r="F36" s="16">
        <v>279.12149971496387</v>
      </c>
      <c r="G36" s="73">
        <v>4.9376291895120881E-3</v>
      </c>
      <c r="H36" s="89" t="s">
        <v>91</v>
      </c>
    </row>
    <row r="37" spans="1:8" x14ac:dyDescent="0.3">
      <c r="A37" s="12">
        <v>26</v>
      </c>
      <c r="B37" s="44" t="s">
        <v>22</v>
      </c>
      <c r="C37" s="4"/>
      <c r="D37" s="119">
        <v>1.8408915892471907</v>
      </c>
      <c r="E37" s="16">
        <v>681.19444531554916</v>
      </c>
      <c r="F37" s="16">
        <v>311.15937682239849</v>
      </c>
      <c r="G37" s="73">
        <v>5.504375775988635E-3</v>
      </c>
      <c r="H37" s="89" t="s">
        <v>91</v>
      </c>
    </row>
    <row r="38" spans="1:8" x14ac:dyDescent="0.3">
      <c r="A38" s="12">
        <v>27</v>
      </c>
      <c r="B38" s="44" t="s">
        <v>23</v>
      </c>
      <c r="C38" s="4"/>
      <c r="D38" s="119">
        <v>1.7668801274245824</v>
      </c>
      <c r="E38" s="16">
        <v>477.8902464098893</v>
      </c>
      <c r="F38" s="16">
        <v>207.41901353317701</v>
      </c>
      <c r="G38" s="73">
        <v>3.6692199516234966E-3</v>
      </c>
      <c r="H38" s="89" t="s">
        <v>91</v>
      </c>
    </row>
    <row r="39" spans="1:8" ht="15" customHeight="1" x14ac:dyDescent="0.3">
      <c r="A39" s="5">
        <v>28</v>
      </c>
      <c r="B39" s="44" t="s">
        <v>24</v>
      </c>
      <c r="C39" s="4"/>
      <c r="D39" s="119">
        <v>1.3641571996162114</v>
      </c>
      <c r="E39" s="16">
        <v>17.266866471854513</v>
      </c>
      <c r="F39" s="16">
        <v>4.6093322252791697</v>
      </c>
      <c r="G39" s="73">
        <v>8.1538589334532012E-5</v>
      </c>
      <c r="H39" s="89" t="s">
        <v>91</v>
      </c>
    </row>
    <row r="40" spans="1:8" x14ac:dyDescent="0.3">
      <c r="A40" s="5">
        <v>29</v>
      </c>
      <c r="B40" s="44" t="s">
        <v>25</v>
      </c>
      <c r="C40" s="4"/>
      <c r="D40" s="119">
        <v>1.8678886809160034</v>
      </c>
      <c r="E40" s="16">
        <v>4233.9807126859741</v>
      </c>
      <c r="F40" s="16">
        <v>1967.2606688503583</v>
      </c>
      <c r="G40" s="73">
        <v>3.4800628800769694E-2</v>
      </c>
      <c r="H40" s="89" t="s">
        <v>91</v>
      </c>
    </row>
    <row r="41" spans="1:8" x14ac:dyDescent="0.3">
      <c r="A41" s="5">
        <v>30</v>
      </c>
      <c r="B41" s="44" t="s">
        <v>26</v>
      </c>
      <c r="C41" s="4"/>
      <c r="D41" s="119">
        <v>1.5402492003203516</v>
      </c>
      <c r="E41" s="16">
        <v>2030.9586700017005</v>
      </c>
      <c r="F41" s="16">
        <v>712.36771109759093</v>
      </c>
      <c r="G41" s="73">
        <v>1.2601707885538452E-2</v>
      </c>
      <c r="H41" s="89" t="s">
        <v>91</v>
      </c>
    </row>
    <row r="42" spans="1:8" x14ac:dyDescent="0.3">
      <c r="A42" s="5">
        <v>31</v>
      </c>
      <c r="B42" s="44" t="s">
        <v>27</v>
      </c>
      <c r="C42" s="4"/>
      <c r="D42" s="119">
        <v>3.3685812575091894</v>
      </c>
      <c r="E42" s="16">
        <v>11.988457680834074</v>
      </c>
      <c r="F42" s="16">
        <v>8.4295535712450338</v>
      </c>
      <c r="G42" s="73">
        <v>1.4911789242476602E-4</v>
      </c>
      <c r="H42" s="89" t="s">
        <v>91</v>
      </c>
    </row>
    <row r="43" spans="1:8" ht="15" thickBot="1" x14ac:dyDescent="0.35">
      <c r="A43" s="5">
        <v>32</v>
      </c>
      <c r="B43" s="44"/>
      <c r="C43" s="4"/>
      <c r="D43" s="4"/>
      <c r="E43" s="4"/>
      <c r="F43" s="4"/>
      <c r="G43" s="76"/>
      <c r="H43" s="76"/>
    </row>
    <row r="44" spans="1:8" ht="15" thickBot="1" x14ac:dyDescent="0.35">
      <c r="A44" s="96">
        <v>33</v>
      </c>
      <c r="B44" s="98" t="s">
        <v>30</v>
      </c>
      <c r="C44" s="99"/>
      <c r="D44" s="100">
        <v>11483.555408359323</v>
      </c>
      <c r="E44" s="100">
        <v>4746.4404056195972</v>
      </c>
      <c r="F44" s="126">
        <v>8.3964018239367777E-2</v>
      </c>
      <c r="G44" s="127"/>
      <c r="H44" s="102"/>
    </row>
    <row r="45" spans="1:8" ht="15" thickBot="1" x14ac:dyDescent="0.35">
      <c r="A45" s="120">
        <v>34</v>
      </c>
      <c r="B45" s="98" t="s">
        <v>90</v>
      </c>
      <c r="C45" s="99"/>
      <c r="D45" s="100">
        <v>173228.65277728188</v>
      </c>
      <c r="E45" s="100">
        <v>56529.457559883165</v>
      </c>
      <c r="F45" s="126">
        <v>1</v>
      </c>
      <c r="G45" s="127"/>
      <c r="H45" s="102"/>
    </row>
    <row r="46" spans="1:8" x14ac:dyDescent="0.3">
      <c r="A46" s="158"/>
      <c r="B46" s="62"/>
      <c r="C46" s="30"/>
      <c r="D46" s="34"/>
      <c r="E46" s="34"/>
      <c r="F46" s="35"/>
      <c r="G46" s="159"/>
      <c r="H46" s="160"/>
    </row>
    <row r="47" spans="1:8" ht="15" thickBot="1" x14ac:dyDescent="0.35">
      <c r="A47" s="158"/>
      <c r="B47" s="62"/>
      <c r="C47" s="30"/>
      <c r="D47" s="34"/>
      <c r="E47" s="34"/>
      <c r="F47" s="35"/>
      <c r="G47" s="159"/>
      <c r="H47" s="160"/>
    </row>
    <row r="48" spans="1:8" ht="15" thickBot="1" x14ac:dyDescent="0.35">
      <c r="A48" s="203" t="s">
        <v>0</v>
      </c>
      <c r="B48" s="7" t="s">
        <v>4</v>
      </c>
      <c r="C48" s="7" t="s">
        <v>5</v>
      </c>
      <c r="D48" s="7" t="s">
        <v>6</v>
      </c>
      <c r="E48" s="7" t="s">
        <v>7</v>
      </c>
      <c r="F48" s="97" t="s">
        <v>8</v>
      </c>
    </row>
    <row r="49" spans="1:6" ht="15" thickBot="1" x14ac:dyDescent="0.35">
      <c r="A49" s="204"/>
      <c r="B49" s="205" t="s">
        <v>146</v>
      </c>
      <c r="C49" s="206"/>
      <c r="D49" s="206"/>
      <c r="E49" s="206"/>
      <c r="F49" s="207"/>
    </row>
    <row r="50" spans="1:6" ht="45.9" customHeight="1" thickBot="1" x14ac:dyDescent="0.35">
      <c r="A50" s="165">
        <v>1</v>
      </c>
      <c r="B50" s="61" t="s">
        <v>141</v>
      </c>
      <c r="C50" s="157" t="s">
        <v>138</v>
      </c>
      <c r="D50" s="157" t="s">
        <v>140</v>
      </c>
      <c r="E50" s="157" t="s">
        <v>147</v>
      </c>
      <c r="F50" s="157" t="s">
        <v>148</v>
      </c>
    </row>
    <row r="51" spans="1:6" x14ac:dyDescent="0.3">
      <c r="A51" s="166">
        <v>2</v>
      </c>
      <c r="B51" s="41" t="s">
        <v>89</v>
      </c>
      <c r="C51" s="13"/>
      <c r="D51" s="12"/>
      <c r="E51" s="12"/>
      <c r="F51" s="12"/>
    </row>
    <row r="52" spans="1:6" x14ac:dyDescent="0.3">
      <c r="A52" s="166">
        <v>3</v>
      </c>
      <c r="B52" s="42" t="s">
        <v>95</v>
      </c>
      <c r="C52" s="84">
        <v>6067976.3747564154</v>
      </c>
      <c r="D52" s="82">
        <v>9258459.8570827879</v>
      </c>
      <c r="E52" s="82">
        <f t="shared" ref="E52:E61" si="0">SUM(C52:D52)</f>
        <v>15326436.231839202</v>
      </c>
      <c r="F52" s="73">
        <f>+E52/$E$83</f>
        <v>0.42572057932808643</v>
      </c>
    </row>
    <row r="53" spans="1:6" x14ac:dyDescent="0.3">
      <c r="A53" s="166">
        <v>4</v>
      </c>
      <c r="B53" s="43" t="s">
        <v>96</v>
      </c>
      <c r="C53" s="84">
        <v>2100421.3090191376</v>
      </c>
      <c r="D53" s="82">
        <v>3204802.5851609563</v>
      </c>
      <c r="E53" s="82">
        <f t="shared" si="0"/>
        <v>5305223.8941800939</v>
      </c>
      <c r="F53" s="73">
        <f t="shared" ref="F53:F61" si="1">+E53/$E$83</f>
        <v>0.14736256723553579</v>
      </c>
    </row>
    <row r="54" spans="1:6" x14ac:dyDescent="0.3">
      <c r="A54" s="166">
        <v>5</v>
      </c>
      <c r="B54" s="43" t="s">
        <v>97</v>
      </c>
      <c r="C54" s="84">
        <v>3883708.9609900094</v>
      </c>
      <c r="D54" s="82">
        <v>5925725.6935780533</v>
      </c>
      <c r="E54" s="82">
        <f t="shared" si="0"/>
        <v>9809434.6545680631</v>
      </c>
      <c r="F54" s="73">
        <f t="shared" si="1"/>
        <v>0.27247548881248213</v>
      </c>
    </row>
    <row r="55" spans="1:6" x14ac:dyDescent="0.3">
      <c r="A55" s="166">
        <v>6</v>
      </c>
      <c r="B55" s="43" t="s">
        <v>98</v>
      </c>
      <c r="C55" s="84">
        <v>246456.73521032667</v>
      </c>
      <c r="D55" s="82">
        <v>376041.31073171645</v>
      </c>
      <c r="E55" s="82">
        <f t="shared" si="0"/>
        <v>622498.04594204319</v>
      </c>
      <c r="F55" s="73">
        <f t="shared" si="1"/>
        <v>1.7291053493473912E-2</v>
      </c>
    </row>
    <row r="56" spans="1:6" x14ac:dyDescent="0.3">
      <c r="A56" s="166">
        <v>7</v>
      </c>
      <c r="B56" s="43" t="s">
        <v>99</v>
      </c>
      <c r="C56" s="84">
        <v>109572.89048349585</v>
      </c>
      <c r="D56" s="82">
        <v>167185.26001293119</v>
      </c>
      <c r="E56" s="82">
        <f t="shared" si="0"/>
        <v>276758.15049642703</v>
      </c>
      <c r="F56" s="73">
        <f t="shared" si="1"/>
        <v>7.6874779225157043E-3</v>
      </c>
    </row>
    <row r="57" spans="1:6" x14ac:dyDescent="0.3">
      <c r="A57" s="166">
        <v>8</v>
      </c>
      <c r="B57" s="43" t="s">
        <v>101</v>
      </c>
      <c r="C57" s="84">
        <v>123187.52673825924</v>
      </c>
      <c r="D57" s="82">
        <v>187958.34076484345</v>
      </c>
      <c r="E57" s="82">
        <f t="shared" si="0"/>
        <v>311145.86750310269</v>
      </c>
      <c r="F57" s="73">
        <f t="shared" si="1"/>
        <v>8.6426614096880173E-3</v>
      </c>
    </row>
    <row r="58" spans="1:6" x14ac:dyDescent="0.3">
      <c r="A58" s="166">
        <v>9</v>
      </c>
      <c r="B58" s="43" t="s">
        <v>100</v>
      </c>
      <c r="C58" s="84">
        <v>57644.30265518558</v>
      </c>
      <c r="D58" s="82">
        <v>87953.121298035767</v>
      </c>
      <c r="E58" s="82">
        <f t="shared" si="0"/>
        <v>145597.42395322135</v>
      </c>
      <c r="F58" s="73">
        <f t="shared" si="1"/>
        <v>4.0442421666999767E-3</v>
      </c>
    </row>
    <row r="59" spans="1:6" x14ac:dyDescent="0.3">
      <c r="A59" s="166">
        <v>10</v>
      </c>
      <c r="B59" s="43" t="s">
        <v>102</v>
      </c>
      <c r="C59" s="84">
        <v>602975.15054257808</v>
      </c>
      <c r="D59" s="82">
        <v>920013.67199472839</v>
      </c>
      <c r="E59" s="82">
        <f t="shared" si="0"/>
        <v>1522988.8225373065</v>
      </c>
      <c r="F59" s="73">
        <f t="shared" si="1"/>
        <v>4.2303877694271852E-2</v>
      </c>
    </row>
    <row r="60" spans="1:6" x14ac:dyDescent="0.3">
      <c r="A60" s="166">
        <v>11</v>
      </c>
      <c r="B60" s="43" t="s">
        <v>103</v>
      </c>
      <c r="C60" s="84">
        <v>17202.753155847498</v>
      </c>
      <c r="D60" s="82">
        <v>26247.794930004457</v>
      </c>
      <c r="E60" s="82">
        <f t="shared" si="0"/>
        <v>43450.548085851959</v>
      </c>
      <c r="F60" s="73">
        <f t="shared" si="1"/>
        <v>1.20692065809822E-3</v>
      </c>
    </row>
    <row r="61" spans="1:6" ht="15" thickBot="1" x14ac:dyDescent="0.35">
      <c r="A61" s="166">
        <v>12</v>
      </c>
      <c r="B61" s="43" t="s">
        <v>104</v>
      </c>
      <c r="C61" s="84">
        <v>178905.09725028073</v>
      </c>
      <c r="D61" s="82">
        <v>272971.67273260979</v>
      </c>
      <c r="E61" s="82">
        <f t="shared" si="0"/>
        <v>451876.76998289052</v>
      </c>
      <c r="F61" s="73">
        <f t="shared" si="1"/>
        <v>1.2551726793628882E-2</v>
      </c>
    </row>
    <row r="62" spans="1:6" x14ac:dyDescent="0.3">
      <c r="A62" s="166">
        <v>13</v>
      </c>
      <c r="B62" s="106" t="s">
        <v>106</v>
      </c>
      <c r="C62" s="108">
        <f>SUM(C52:C61)</f>
        <v>13388051.100801541</v>
      </c>
      <c r="D62" s="108">
        <f>SUM(D52:D61)</f>
        <v>20427359.308286667</v>
      </c>
      <c r="E62" s="108">
        <f>SUM(E52:E61)</f>
        <v>33815410.409088202</v>
      </c>
      <c r="F62" s="161">
        <f>SUM(F52:F61)</f>
        <v>0.93928659551448102</v>
      </c>
    </row>
    <row r="63" spans="1:6" x14ac:dyDescent="0.3">
      <c r="A63" s="166">
        <v>14</v>
      </c>
      <c r="B63" s="43"/>
      <c r="C63" s="85"/>
      <c r="D63" s="85"/>
      <c r="E63" s="85"/>
      <c r="F63" s="73"/>
    </row>
    <row r="64" spans="1:6" x14ac:dyDescent="0.3">
      <c r="A64" s="166">
        <v>15</v>
      </c>
      <c r="B64" s="41" t="s">
        <v>64</v>
      </c>
      <c r="C64" s="85"/>
      <c r="D64" s="85"/>
      <c r="E64" s="85"/>
      <c r="F64" s="73"/>
    </row>
    <row r="65" spans="1:6" x14ac:dyDescent="0.3">
      <c r="A65" s="166">
        <v>16</v>
      </c>
      <c r="B65" s="44" t="s">
        <v>12</v>
      </c>
      <c r="C65" s="84">
        <v>13312.09186146195</v>
      </c>
      <c r="D65" s="82">
        <v>35199.163006204013</v>
      </c>
      <c r="E65" s="82">
        <f t="shared" ref="E65:E80" si="2">SUM(C65:D65)</f>
        <v>48511.254867665964</v>
      </c>
      <c r="F65" s="73">
        <f t="shared" ref="F65:F80" si="3">+E65/$E$83</f>
        <v>1.3474913028569656E-3</v>
      </c>
    </row>
    <row r="66" spans="1:6" x14ac:dyDescent="0.3">
      <c r="A66" s="166">
        <v>17</v>
      </c>
      <c r="B66" s="44" t="s">
        <v>13</v>
      </c>
      <c r="C66" s="84">
        <v>1468.9072370593312</v>
      </c>
      <c r="D66" s="82">
        <v>3884.0105534372369</v>
      </c>
      <c r="E66" s="82">
        <f t="shared" si="2"/>
        <v>5352.9177904965682</v>
      </c>
      <c r="F66" s="73">
        <f t="shared" si="3"/>
        <v>1.4868735486803727E-4</v>
      </c>
    </row>
    <row r="67" spans="1:6" x14ac:dyDescent="0.3">
      <c r="A67" s="166">
        <v>18</v>
      </c>
      <c r="B67" s="44" t="s">
        <v>14</v>
      </c>
      <c r="C67" s="84">
        <v>11.341490017923819</v>
      </c>
      <c r="D67" s="82">
        <v>29.988596835771411</v>
      </c>
      <c r="E67" s="82">
        <f t="shared" si="2"/>
        <v>41.330086853695228</v>
      </c>
      <c r="F67" s="73">
        <f t="shared" si="3"/>
        <v>1.1480208610063697E-6</v>
      </c>
    </row>
    <row r="68" spans="1:6" x14ac:dyDescent="0.3">
      <c r="A68" s="166">
        <v>19</v>
      </c>
      <c r="B68" s="44" t="s">
        <v>15</v>
      </c>
      <c r="C68" s="84">
        <v>22263.435362974134</v>
      </c>
      <c r="D68" s="82">
        <v>58867.854772552011</v>
      </c>
      <c r="E68" s="82">
        <f t="shared" si="2"/>
        <v>81131.290135526142</v>
      </c>
      <c r="F68" s="73">
        <f t="shared" si="3"/>
        <v>2.2535741065740546E-3</v>
      </c>
    </row>
    <row r="69" spans="1:6" x14ac:dyDescent="0.3">
      <c r="A69" s="166">
        <v>20</v>
      </c>
      <c r="B69" s="44" t="s">
        <v>16</v>
      </c>
      <c r="C69" s="84">
        <v>1622.0101067549269</v>
      </c>
      <c r="D69" s="82">
        <v>4288.8374524112533</v>
      </c>
      <c r="E69" s="82">
        <f t="shared" si="2"/>
        <v>5910.84755916618</v>
      </c>
      <c r="F69" s="73">
        <f t="shared" si="3"/>
        <v>1.64184903074905E-4</v>
      </c>
    </row>
    <row r="70" spans="1:6" x14ac:dyDescent="0.3">
      <c r="A70" s="166">
        <v>21</v>
      </c>
      <c r="B70" s="44" t="s">
        <v>17</v>
      </c>
      <c r="C70" s="84">
        <v>782.63180760356693</v>
      </c>
      <c r="D70" s="82">
        <v>2069.3956183872597</v>
      </c>
      <c r="E70" s="82">
        <f t="shared" si="2"/>
        <v>2852.0274259908265</v>
      </c>
      <c r="F70" s="73">
        <f t="shared" si="3"/>
        <v>7.922042343608168E-5</v>
      </c>
    </row>
    <row r="71" spans="1:6" x14ac:dyDescent="0.3">
      <c r="A71" s="166">
        <v>22</v>
      </c>
      <c r="B71" s="44" t="s">
        <v>18</v>
      </c>
      <c r="C71" s="84">
        <v>7048.8451576308707</v>
      </c>
      <c r="D71" s="82">
        <v>18638.201440543002</v>
      </c>
      <c r="E71" s="82">
        <f t="shared" si="2"/>
        <v>25687.046598173874</v>
      </c>
      <c r="F71" s="73">
        <f t="shared" si="3"/>
        <v>7.135060097196419E-4</v>
      </c>
    </row>
    <row r="72" spans="1:6" x14ac:dyDescent="0.3">
      <c r="A72" s="166">
        <v>23</v>
      </c>
      <c r="B72" s="44" t="s">
        <v>19</v>
      </c>
      <c r="C72" s="84">
        <v>71102.8010844768</v>
      </c>
      <c r="D72" s="82">
        <v>188006.44644104363</v>
      </c>
      <c r="E72" s="82">
        <f t="shared" si="2"/>
        <v>259109.24752552045</v>
      </c>
      <c r="F72" s="73">
        <f t="shared" si="3"/>
        <v>7.1972464633803471E-3</v>
      </c>
    </row>
    <row r="73" spans="1:6" x14ac:dyDescent="0.3">
      <c r="A73" s="166">
        <v>24</v>
      </c>
      <c r="B73" s="44" t="s">
        <v>20</v>
      </c>
      <c r="C73" s="84">
        <v>41115.318846204689</v>
      </c>
      <c r="D73" s="82">
        <v>108715.05584402382</v>
      </c>
      <c r="E73" s="82">
        <f t="shared" si="2"/>
        <v>149830.37469022852</v>
      </c>
      <c r="F73" s="73">
        <f t="shared" si="3"/>
        <v>4.1618203311712676E-3</v>
      </c>
    </row>
    <row r="74" spans="1:6" x14ac:dyDescent="0.3">
      <c r="A74" s="166">
        <v>25</v>
      </c>
      <c r="B74" s="44" t="s">
        <v>21</v>
      </c>
      <c r="C74" s="84">
        <v>35272.007570335583</v>
      </c>
      <c r="D74" s="82">
        <v>93264.466392283168</v>
      </c>
      <c r="E74" s="82">
        <f t="shared" si="2"/>
        <v>128536.47396261875</v>
      </c>
      <c r="F74" s="73">
        <f t="shared" si="3"/>
        <v>3.5703422069168762E-3</v>
      </c>
    </row>
    <row r="75" spans="1:6" x14ac:dyDescent="0.3">
      <c r="A75" s="167">
        <v>26</v>
      </c>
      <c r="B75" s="44" t="s">
        <v>22</v>
      </c>
      <c r="C75" s="84">
        <v>39320.56794646175</v>
      </c>
      <c r="D75" s="82">
        <v>103969.4658846825</v>
      </c>
      <c r="E75" s="82">
        <f t="shared" si="2"/>
        <v>143290.03383114425</v>
      </c>
      <c r="F75" s="73">
        <f t="shared" si="3"/>
        <v>3.9801500682729507E-3</v>
      </c>
    </row>
    <row r="76" spans="1:6" x14ac:dyDescent="0.3">
      <c r="A76" s="167">
        <v>27</v>
      </c>
      <c r="B76" s="44" t="s">
        <v>23</v>
      </c>
      <c r="C76" s="84">
        <v>26211.112447607476</v>
      </c>
      <c r="D76" s="82">
        <v>69306.103745287473</v>
      </c>
      <c r="E76" s="82">
        <f t="shared" si="2"/>
        <v>95517.21619289495</v>
      </c>
      <c r="F76" s="73">
        <f t="shared" si="3"/>
        <v>2.653170247690751E-3</v>
      </c>
    </row>
    <row r="77" spans="1:6" x14ac:dyDescent="0.3">
      <c r="A77" s="166">
        <v>28</v>
      </c>
      <c r="B77" s="44" t="s">
        <v>24</v>
      </c>
      <c r="C77" s="84">
        <v>582.4717956526606</v>
      </c>
      <c r="D77" s="82">
        <v>1540.1425932950815</v>
      </c>
      <c r="E77" s="82">
        <f t="shared" si="2"/>
        <v>2122.6143889477421</v>
      </c>
      <c r="F77" s="73">
        <f t="shared" si="3"/>
        <v>5.895960506955545E-5</v>
      </c>
    </row>
    <row r="78" spans="1:6" x14ac:dyDescent="0.3">
      <c r="A78" s="166">
        <v>29</v>
      </c>
      <c r="B78" s="44" t="s">
        <v>25</v>
      </c>
      <c r="C78" s="84">
        <v>248598.66859189587</v>
      </c>
      <c r="D78" s="82">
        <v>657332.0819865833</v>
      </c>
      <c r="E78" s="82">
        <f t="shared" si="2"/>
        <v>905930.75057847914</v>
      </c>
      <c r="F78" s="73">
        <f t="shared" si="3"/>
        <v>2.5163929705080353E-2</v>
      </c>
    </row>
    <row r="79" spans="1:6" x14ac:dyDescent="0.3">
      <c r="A79" s="166">
        <v>30</v>
      </c>
      <c r="B79" s="44" t="s">
        <v>26</v>
      </c>
      <c r="C79" s="84">
        <v>90020.436707154149</v>
      </c>
      <c r="D79" s="82">
        <v>238027.50600887203</v>
      </c>
      <c r="E79" s="82">
        <f t="shared" si="2"/>
        <v>328047.94271602621</v>
      </c>
      <c r="F79" s="73">
        <f t="shared" si="3"/>
        <v>9.1121483238438723E-3</v>
      </c>
    </row>
    <row r="80" spans="1:6" x14ac:dyDescent="0.3">
      <c r="A80" s="166">
        <v>31</v>
      </c>
      <c r="B80" s="44" t="s">
        <v>27</v>
      </c>
      <c r="C80" s="84">
        <v>1065.2252788951471</v>
      </c>
      <c r="D80" s="82">
        <v>2816.6150459572978</v>
      </c>
      <c r="E80" s="82">
        <f t="shared" si="2"/>
        <v>3881.8403248524446</v>
      </c>
      <c r="F80" s="73">
        <f t="shared" si="3"/>
        <v>1.0782541270241511E-4</v>
      </c>
    </row>
    <row r="81" spans="1:8" ht="15" thickBot="1" x14ac:dyDescent="0.35">
      <c r="A81" s="166">
        <v>32</v>
      </c>
      <c r="B81" s="44"/>
      <c r="C81" s="86"/>
      <c r="D81" s="86"/>
      <c r="E81" s="86"/>
      <c r="F81" s="74"/>
    </row>
    <row r="82" spans="1:8" ht="15" thickBot="1" x14ac:dyDescent="0.35">
      <c r="A82" s="168">
        <v>33</v>
      </c>
      <c r="B82" s="98" t="s">
        <v>30</v>
      </c>
      <c r="C82" s="129">
        <f>SUM(C65:C81)</f>
        <v>599797.87329218676</v>
      </c>
      <c r="D82" s="129">
        <f t="shared" ref="D82:F82" si="4">SUM(D65:D81)</f>
        <v>1585955.3353823989</v>
      </c>
      <c r="E82" s="129">
        <f t="shared" si="4"/>
        <v>2185753.2086745859</v>
      </c>
      <c r="F82" s="127">
        <f t="shared" si="4"/>
        <v>6.0713404485519075E-2</v>
      </c>
    </row>
    <row r="83" spans="1:8" ht="15" thickBot="1" x14ac:dyDescent="0.35">
      <c r="A83" s="169">
        <v>34</v>
      </c>
      <c r="B83" s="98" t="s">
        <v>90</v>
      </c>
      <c r="C83" s="129">
        <f>+C62+C82</f>
        <v>13987848.974093728</v>
      </c>
      <c r="D83" s="129">
        <f t="shared" ref="D83:F83" si="5">+D62+D82</f>
        <v>22013314.643669065</v>
      </c>
      <c r="E83" s="129">
        <f t="shared" si="5"/>
        <v>36001163.617762789</v>
      </c>
      <c r="F83" s="127">
        <f t="shared" si="5"/>
        <v>1</v>
      </c>
    </row>
    <row r="84" spans="1:8" x14ac:dyDescent="0.3">
      <c r="B84" s="40"/>
      <c r="D84" s="20"/>
      <c r="E84" s="20"/>
      <c r="F84" s="20"/>
      <c r="G84" s="20"/>
      <c r="H84" s="20"/>
    </row>
    <row r="85" spans="1:8" x14ac:dyDescent="0.3">
      <c r="A85" s="39"/>
      <c r="D85" s="20"/>
      <c r="E85" s="20"/>
      <c r="F85" s="20"/>
      <c r="H85" s="20"/>
    </row>
    <row r="86" spans="1:8" x14ac:dyDescent="0.3">
      <c r="A86" s="39"/>
      <c r="D86" s="20"/>
      <c r="E86" s="20"/>
      <c r="F86" s="20"/>
      <c r="H86" s="20"/>
    </row>
    <row r="87" spans="1:8" x14ac:dyDescent="0.3">
      <c r="A87" s="40"/>
      <c r="D87" s="20"/>
      <c r="E87" s="20"/>
      <c r="F87" s="20"/>
      <c r="H87" s="20"/>
    </row>
    <row r="88" spans="1:8" x14ac:dyDescent="0.3">
      <c r="A88" s="40"/>
      <c r="D88" s="20"/>
      <c r="E88" s="20"/>
      <c r="F88" s="20"/>
      <c r="H88" s="20"/>
    </row>
    <row r="89" spans="1:8" x14ac:dyDescent="0.3">
      <c r="A89" s="40"/>
      <c r="D89" s="20"/>
      <c r="E89" s="20"/>
      <c r="F89" s="20"/>
      <c r="H89" s="20"/>
    </row>
    <row r="90" spans="1:8" x14ac:dyDescent="0.3">
      <c r="A90" s="40"/>
      <c r="D90" s="20"/>
      <c r="E90" s="20"/>
      <c r="F90" s="20"/>
      <c r="H90" s="20"/>
    </row>
    <row r="91" spans="1:8" x14ac:dyDescent="0.3">
      <c r="A91" s="40"/>
      <c r="D91" s="20"/>
      <c r="E91" s="20"/>
      <c r="F91" s="20"/>
      <c r="H91" s="20"/>
    </row>
    <row r="92" spans="1:8" x14ac:dyDescent="0.3">
      <c r="A92" s="40"/>
      <c r="D92" s="20"/>
      <c r="E92" s="20"/>
      <c r="F92" s="20"/>
      <c r="H92" s="20"/>
    </row>
    <row r="93" spans="1:8" x14ac:dyDescent="0.3">
      <c r="A93" s="39"/>
      <c r="D93" s="20"/>
      <c r="E93" s="20"/>
      <c r="F93" s="20"/>
      <c r="H93" s="20"/>
    </row>
    <row r="94" spans="1:8" x14ac:dyDescent="0.3">
      <c r="A94" s="39"/>
      <c r="D94" s="20"/>
      <c r="E94" s="20"/>
      <c r="F94" s="20"/>
      <c r="H94" s="20"/>
    </row>
    <row r="95" spans="1:8" ht="15.6" x14ac:dyDescent="0.3">
      <c r="A95" s="38"/>
      <c r="D95" s="20"/>
      <c r="E95" s="20"/>
      <c r="F95" s="20"/>
      <c r="H95" s="20"/>
    </row>
    <row r="96" spans="1:8" s="20" customFormat="1" ht="15.6" x14ac:dyDescent="0.3">
      <c r="A96" s="38"/>
      <c r="B96"/>
      <c r="C96"/>
      <c r="G96"/>
    </row>
    <row r="97" spans="1:7" s="20" customFormat="1" x14ac:dyDescent="0.3">
      <c r="A97" s="39"/>
      <c r="B97"/>
      <c r="C97"/>
      <c r="G97"/>
    </row>
    <row r="98" spans="1:7" s="20" customFormat="1" x14ac:dyDescent="0.3"/>
    <row r="99" spans="1:7" s="20" customFormat="1" x14ac:dyDescent="0.3"/>
    <row r="100" spans="1:7" s="20" customFormat="1" x14ac:dyDescent="0.3"/>
    <row r="101" spans="1:7" s="20" customFormat="1" x14ac:dyDescent="0.3"/>
    <row r="102" spans="1:7" s="20" customFormat="1" x14ac:dyDescent="0.3"/>
    <row r="103" spans="1:7" s="20" customFormat="1" x14ac:dyDescent="0.3"/>
    <row r="104" spans="1:7" s="20" customFormat="1" x14ac:dyDescent="0.3"/>
    <row r="105" spans="1:7" s="20" customFormat="1" x14ac:dyDescent="0.3"/>
    <row r="106" spans="1:7" s="20" customFormat="1" x14ac:dyDescent="0.3"/>
    <row r="107" spans="1:7" s="20" customFormat="1" x14ac:dyDescent="0.3"/>
  </sheetData>
  <mergeCells count="9">
    <mergeCell ref="A7:H7"/>
    <mergeCell ref="B49:F49"/>
    <mergeCell ref="S10:S11"/>
    <mergeCell ref="A10:A11"/>
    <mergeCell ref="B10:B11"/>
    <mergeCell ref="C10:C11"/>
    <mergeCell ref="R10:R11"/>
    <mergeCell ref="D10:H11"/>
    <mergeCell ref="A48:A49"/>
  </mergeCells>
  <pageMargins left="0.5" right="0.5" top="0.5" bottom="0.5" header="0" footer="0.25"/>
  <pageSetup scale="62" orientation="landscape" r:id="rId1"/>
  <headerFooter>
    <oddFooter>&amp;RII-F</oddFooter>
  </headerFooter>
  <rowBreaks count="2" manualBreakCount="2">
    <brk id="46" max="8" man="1"/>
    <brk id="83" max="9" man="1"/>
  </rowBreaks>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16"/>
  <sheetViews>
    <sheetView view="pageBreakPreview" topLeftCell="A19" zoomScale="60" zoomScaleNormal="100" workbookViewId="0">
      <selection activeCell="H12" sqref="H12"/>
    </sheetView>
  </sheetViews>
  <sheetFormatPr defaultRowHeight="14.4" x14ac:dyDescent="0.3"/>
  <cols>
    <col min="1" max="1" width="5.44140625" customWidth="1"/>
    <col min="2" max="2" width="27" customWidth="1"/>
    <col min="3" max="5" width="19.6640625" customWidth="1"/>
    <col min="6" max="6" width="16.6640625" customWidth="1"/>
    <col min="7" max="7" width="17.6640625" customWidth="1"/>
    <col min="8" max="8" width="14.6640625" customWidth="1"/>
  </cols>
  <sheetData>
    <row r="1" spans="1:19" x14ac:dyDescent="0.3">
      <c r="A1" s="6" t="s">
        <v>2</v>
      </c>
    </row>
    <row r="2" spans="1:19" x14ac:dyDescent="0.3">
      <c r="A2" t="s">
        <v>63</v>
      </c>
    </row>
    <row r="3" spans="1:19" x14ac:dyDescent="0.3">
      <c r="A3" t="s">
        <v>1</v>
      </c>
    </row>
    <row r="4" spans="1:19" x14ac:dyDescent="0.3">
      <c r="A4" t="s">
        <v>125</v>
      </c>
    </row>
    <row r="5" spans="1:19" x14ac:dyDescent="0.3">
      <c r="A5" t="s">
        <v>3</v>
      </c>
    </row>
    <row r="7" spans="1:19" ht="45.9" customHeight="1" x14ac:dyDescent="0.3">
      <c r="A7" s="190" t="s">
        <v>145</v>
      </c>
      <c r="B7" s="190"/>
      <c r="C7" s="190"/>
      <c r="D7" s="190"/>
      <c r="E7" s="190"/>
      <c r="F7" s="190"/>
      <c r="G7" s="190"/>
      <c r="H7" s="190"/>
    </row>
    <row r="8" spans="1:19" ht="15" thickBot="1" x14ac:dyDescent="0.35"/>
    <row r="9" spans="1:19" ht="15" thickBot="1" x14ac:dyDescent="0.35">
      <c r="B9" s="7" t="s">
        <v>4</v>
      </c>
      <c r="C9" s="7" t="s">
        <v>5</v>
      </c>
      <c r="D9" s="7" t="s">
        <v>6</v>
      </c>
      <c r="E9" s="7" t="s">
        <v>7</v>
      </c>
      <c r="F9" s="7" t="s">
        <v>8</v>
      </c>
      <c r="G9" s="7" t="s">
        <v>9</v>
      </c>
      <c r="H9" s="7" t="s">
        <v>31</v>
      </c>
    </row>
    <row r="10" spans="1:19" ht="15" customHeight="1" x14ac:dyDescent="0.3">
      <c r="A10" s="203" t="s">
        <v>0</v>
      </c>
      <c r="B10" s="195" t="s">
        <v>28</v>
      </c>
      <c r="C10" s="195" t="s">
        <v>92</v>
      </c>
      <c r="D10" s="208" t="s">
        <v>70</v>
      </c>
      <c r="E10" s="209"/>
      <c r="F10" s="209"/>
      <c r="G10" s="209"/>
      <c r="H10" s="210"/>
      <c r="I10" s="20"/>
      <c r="R10" s="192"/>
      <c r="S10" s="193"/>
    </row>
    <row r="11" spans="1:19" ht="15" customHeight="1" thickBot="1" x14ac:dyDescent="0.35">
      <c r="A11" s="204"/>
      <c r="B11" s="196"/>
      <c r="C11" s="196"/>
      <c r="D11" s="211"/>
      <c r="E11" s="212"/>
      <c r="F11" s="212"/>
      <c r="G11" s="212"/>
      <c r="H11" s="213"/>
      <c r="I11" s="22"/>
      <c r="R11" s="192"/>
      <c r="S11" s="194"/>
    </row>
    <row r="12" spans="1:19" ht="45.9" customHeight="1" thickBot="1" x14ac:dyDescent="0.35">
      <c r="A12" s="5">
        <v>1</v>
      </c>
      <c r="B12" s="61"/>
      <c r="C12" s="61" t="s">
        <v>93</v>
      </c>
      <c r="D12" s="49" t="s">
        <v>76</v>
      </c>
      <c r="E12" s="49" t="s">
        <v>75</v>
      </c>
      <c r="F12" s="49" t="s">
        <v>77</v>
      </c>
      <c r="G12" s="49" t="s">
        <v>78</v>
      </c>
      <c r="H12" s="49" t="s">
        <v>79</v>
      </c>
      <c r="R12" s="36"/>
      <c r="S12" s="37"/>
    </row>
    <row r="13" spans="1:19" x14ac:dyDescent="0.3">
      <c r="A13" s="5">
        <v>2</v>
      </c>
      <c r="B13" s="41" t="s">
        <v>89</v>
      </c>
      <c r="C13" s="13"/>
      <c r="D13" s="12"/>
      <c r="E13" s="12"/>
      <c r="F13" s="12"/>
      <c r="G13" s="18"/>
      <c r="H13" s="18"/>
    </row>
    <row r="14" spans="1:19" x14ac:dyDescent="0.3">
      <c r="A14" s="5">
        <v>3</v>
      </c>
      <c r="B14" s="42" t="s">
        <v>95</v>
      </c>
      <c r="C14" s="14"/>
      <c r="D14" s="19">
        <v>1.9550018530607778</v>
      </c>
      <c r="E14" s="16">
        <v>75094.529520863274</v>
      </c>
      <c r="F14" s="16">
        <v>13212.99964843761</v>
      </c>
      <c r="G14" s="73">
        <v>0.35642051909562494</v>
      </c>
      <c r="H14" s="73">
        <v>0.381760820150578</v>
      </c>
    </row>
    <row r="15" spans="1:19" x14ac:dyDescent="0.3">
      <c r="A15" s="5">
        <v>4</v>
      </c>
      <c r="B15" s="43" t="s">
        <v>96</v>
      </c>
      <c r="C15" s="12"/>
      <c r="D15" s="19">
        <v>1.5743986862304284</v>
      </c>
      <c r="E15" s="16">
        <v>42995.420255894227</v>
      </c>
      <c r="F15" s="16">
        <v>7562.1930631572322</v>
      </c>
      <c r="G15" s="73">
        <v>0.20399007407758063</v>
      </c>
      <c r="H15" s="73">
        <v>0.21849308277770885</v>
      </c>
    </row>
    <row r="16" spans="1:19" x14ac:dyDescent="0.3">
      <c r="A16" s="5">
        <v>5</v>
      </c>
      <c r="B16" s="43" t="s">
        <v>97</v>
      </c>
      <c r="C16" s="12"/>
      <c r="D16" s="19">
        <v>1.8081418692659232</v>
      </c>
      <c r="E16" s="16">
        <v>55344.845298528904</v>
      </c>
      <c r="F16" s="16">
        <v>9714.5437018097655</v>
      </c>
      <c r="G16" s="73">
        <v>0.26204970870377603</v>
      </c>
      <c r="H16" s="73">
        <v>0.28068056229987565</v>
      </c>
    </row>
    <row r="17" spans="1:10" x14ac:dyDescent="0.3">
      <c r="A17" s="5">
        <v>6</v>
      </c>
      <c r="B17" s="43" t="s">
        <v>98</v>
      </c>
      <c r="C17" s="12"/>
      <c r="D17" s="19">
        <v>1.5983813015319803</v>
      </c>
      <c r="E17" s="16">
        <v>4891.9487925284102</v>
      </c>
      <c r="F17" s="16">
        <v>878.12597763796475</v>
      </c>
      <c r="G17" s="73">
        <v>2.368743851575638E-2</v>
      </c>
      <c r="H17" s="73">
        <v>2.5371535785837833E-2</v>
      </c>
    </row>
    <row r="18" spans="1:10" x14ac:dyDescent="0.3">
      <c r="A18" s="5">
        <v>7</v>
      </c>
      <c r="B18" s="43" t="s">
        <v>99</v>
      </c>
      <c r="C18" s="12"/>
      <c r="D18" s="19">
        <v>1.7476706167328118</v>
      </c>
      <c r="E18" s="16">
        <v>1696.0426348646902</v>
      </c>
      <c r="F18" s="16">
        <v>301.77179799666396</v>
      </c>
      <c r="G18" s="73">
        <v>8.1402909068501606E-3</v>
      </c>
      <c r="H18" s="73">
        <v>8.719038232559366E-3</v>
      </c>
      <c r="J18" s="62"/>
    </row>
    <row r="19" spans="1:10" x14ac:dyDescent="0.3">
      <c r="A19" s="5">
        <v>8</v>
      </c>
      <c r="B19" s="43" t="s">
        <v>101</v>
      </c>
      <c r="C19" s="12"/>
      <c r="D19" s="19">
        <v>1.7563989156863375</v>
      </c>
      <c r="E19" s="16">
        <v>1845.3325786195644</v>
      </c>
      <c r="F19" s="16">
        <v>318.22720996088992</v>
      </c>
      <c r="G19" s="73">
        <v>8.5841754622331071E-3</v>
      </c>
      <c r="H19" s="73">
        <v>9.1944814880294719E-3</v>
      </c>
    </row>
    <row r="20" spans="1:10" x14ac:dyDescent="0.3">
      <c r="A20" s="5">
        <v>9</v>
      </c>
      <c r="B20" s="43" t="s">
        <v>100</v>
      </c>
      <c r="C20" s="12"/>
      <c r="D20" s="19">
        <v>1.6134330027237176</v>
      </c>
      <c r="E20" s="16">
        <v>1086.9129188324719</v>
      </c>
      <c r="F20" s="16">
        <v>190.28847801410905</v>
      </c>
      <c r="G20" s="73">
        <v>5.133029585732635E-3</v>
      </c>
      <c r="H20" s="73">
        <v>5.4979707382692223E-3</v>
      </c>
    </row>
    <row r="21" spans="1:10" x14ac:dyDescent="0.3">
      <c r="A21" s="5">
        <v>10</v>
      </c>
      <c r="B21" s="43" t="s">
        <v>102</v>
      </c>
      <c r="C21" s="12"/>
      <c r="D21" s="19">
        <v>1.6600122329193077</v>
      </c>
      <c r="E21" s="16">
        <v>10864.972064177073</v>
      </c>
      <c r="F21" s="16">
        <v>1987.636998165819</v>
      </c>
      <c r="G21" s="73">
        <v>5.3616485999354493E-2</v>
      </c>
      <c r="H21" s="73">
        <v>5.7428437960424947E-2</v>
      </c>
    </row>
    <row r="22" spans="1:10" x14ac:dyDescent="0.3">
      <c r="A22" s="5">
        <v>11</v>
      </c>
      <c r="B22" s="43" t="s">
        <v>103</v>
      </c>
      <c r="C22" s="12"/>
      <c r="D22" s="19">
        <v>1.6375022197784661</v>
      </c>
      <c r="E22" s="16">
        <v>313.89814476527243</v>
      </c>
      <c r="F22" s="16">
        <v>55.667156151340407</v>
      </c>
      <c r="G22" s="73">
        <v>1.5016209203020812E-3</v>
      </c>
      <c r="H22" s="73">
        <v>1.6083811211104455E-3</v>
      </c>
    </row>
    <row r="23" spans="1:10" ht="15" thickBot="1" x14ac:dyDescent="0.35">
      <c r="A23" s="5">
        <v>12</v>
      </c>
      <c r="B23" s="121" t="s">
        <v>104</v>
      </c>
      <c r="C23" s="112"/>
      <c r="D23" s="131">
        <v>1.9478631566720066</v>
      </c>
      <c r="E23" s="33">
        <v>2221.8700929808761</v>
      </c>
      <c r="F23" s="33">
        <v>389.22090180082819</v>
      </c>
      <c r="G23" s="122">
        <v>1.0499229512892807E-2</v>
      </c>
      <c r="H23" s="122">
        <v>1.1245689445606085E-2</v>
      </c>
    </row>
    <row r="24" spans="1:10" x14ac:dyDescent="0.3">
      <c r="A24" s="5">
        <v>13</v>
      </c>
      <c r="B24" s="45" t="s">
        <v>106</v>
      </c>
      <c r="C24" s="10"/>
      <c r="D24" s="4"/>
      <c r="E24" s="16">
        <v>196355.77230205477</v>
      </c>
      <c r="F24" s="16">
        <v>34610.674933132228</v>
      </c>
      <c r="G24" s="73">
        <v>0.9336225727801033</v>
      </c>
      <c r="H24" s="73">
        <v>0.99999999999999989</v>
      </c>
    </row>
    <row r="25" spans="1:10" x14ac:dyDescent="0.3">
      <c r="A25" s="5">
        <v>14</v>
      </c>
      <c r="B25" s="43"/>
      <c r="C25" s="12"/>
      <c r="D25" s="12"/>
      <c r="E25" s="16"/>
      <c r="F25" s="12"/>
      <c r="G25" s="73"/>
      <c r="H25" s="73"/>
    </row>
    <row r="26" spans="1:10" x14ac:dyDescent="0.3">
      <c r="A26" s="5">
        <v>15</v>
      </c>
      <c r="B26" s="41" t="s">
        <v>64</v>
      </c>
      <c r="C26" s="13"/>
      <c r="D26" s="12"/>
      <c r="E26" s="16"/>
      <c r="F26" s="12"/>
      <c r="G26" s="73"/>
      <c r="H26" s="73"/>
    </row>
    <row r="27" spans="1:10" x14ac:dyDescent="0.3">
      <c r="A27" s="5">
        <v>16</v>
      </c>
      <c r="B27" s="44" t="s">
        <v>12</v>
      </c>
      <c r="C27" s="4"/>
      <c r="D27" s="19">
        <v>1.893481189417292</v>
      </c>
      <c r="E27" s="16">
        <v>354.50844228406913</v>
      </c>
      <c r="F27" s="16">
        <v>61.938783007010102</v>
      </c>
      <c r="G27" s="73">
        <v>1.6707979852342047E-3</v>
      </c>
      <c r="H27" s="73" t="s">
        <v>91</v>
      </c>
    </row>
    <row r="28" spans="1:10" x14ac:dyDescent="0.3">
      <c r="A28" s="5">
        <v>17</v>
      </c>
      <c r="B28" s="44" t="s">
        <v>13</v>
      </c>
      <c r="C28" s="4"/>
      <c r="D28" s="19">
        <v>2.117372977344703</v>
      </c>
      <c r="E28" s="16">
        <v>32.962566388679647</v>
      </c>
      <c r="F28" s="16">
        <v>5.770844833955497</v>
      </c>
      <c r="G28" s="73">
        <v>1.5566847544584161E-4</v>
      </c>
      <c r="H28" s="73" t="s">
        <v>91</v>
      </c>
    </row>
    <row r="29" spans="1:10" x14ac:dyDescent="0.3">
      <c r="A29" s="5">
        <v>18</v>
      </c>
      <c r="B29" s="44" t="s">
        <v>14</v>
      </c>
      <c r="C29" s="4"/>
      <c r="D29" s="19">
        <v>14.557981283455881</v>
      </c>
      <c r="E29" s="16">
        <v>0.11965464068593873</v>
      </c>
      <c r="F29" s="16">
        <v>2.1685717101096194E-2</v>
      </c>
      <c r="G29" s="73">
        <v>5.8497197848995107E-7</v>
      </c>
      <c r="H29" s="73" t="s">
        <v>91</v>
      </c>
    </row>
    <row r="30" spans="1:10" x14ac:dyDescent="0.3">
      <c r="A30" s="5">
        <v>19</v>
      </c>
      <c r="B30" s="44" t="s">
        <v>15</v>
      </c>
      <c r="C30" s="4"/>
      <c r="D30" s="19">
        <v>2.7132172548461337</v>
      </c>
      <c r="E30" s="16">
        <v>387.47715787975221</v>
      </c>
      <c r="F30" s="16">
        <v>68.486732725279126</v>
      </c>
      <c r="G30" s="73">
        <v>1.8474288563228498E-3</v>
      </c>
      <c r="H30" s="73" t="s">
        <v>91</v>
      </c>
    </row>
    <row r="31" spans="1:10" x14ac:dyDescent="0.3">
      <c r="A31" s="5">
        <v>20</v>
      </c>
      <c r="B31" s="44" t="s">
        <v>16</v>
      </c>
      <c r="C31" s="4"/>
      <c r="D31" s="19">
        <v>1.6269476485073768</v>
      </c>
      <c r="E31" s="16">
        <v>61.168328453977765</v>
      </c>
      <c r="F31" s="16">
        <v>10.73572760338034</v>
      </c>
      <c r="G31" s="73">
        <v>2.89596133132306E-4</v>
      </c>
      <c r="H31" s="73" t="s">
        <v>91</v>
      </c>
    </row>
    <row r="32" spans="1:10" x14ac:dyDescent="0.3">
      <c r="A32" s="5">
        <v>21</v>
      </c>
      <c r="B32" s="44" t="s">
        <v>17</v>
      </c>
      <c r="C32" s="4"/>
      <c r="D32" s="19">
        <v>2.5330679384546833</v>
      </c>
      <c r="E32" s="16">
        <v>14.716083735597687</v>
      </c>
      <c r="F32" s="16">
        <v>2.713216258979438</v>
      </c>
      <c r="G32" s="73">
        <v>7.3188978519233555E-5</v>
      </c>
      <c r="H32" s="73" t="s">
        <v>91</v>
      </c>
    </row>
    <row r="33" spans="1:8" x14ac:dyDescent="0.3">
      <c r="A33" s="5">
        <v>22</v>
      </c>
      <c r="B33" s="44" t="s">
        <v>18</v>
      </c>
      <c r="C33" s="4"/>
      <c r="D33" s="19">
        <v>2.932774056498674</v>
      </c>
      <c r="E33" s="16">
        <v>112.80413220983708</v>
      </c>
      <c r="F33" s="16">
        <v>18.560514265847601</v>
      </c>
      <c r="G33" s="73">
        <v>5.0066966664132127E-4</v>
      </c>
      <c r="H33" s="73" t="s">
        <v>91</v>
      </c>
    </row>
    <row r="34" spans="1:8" x14ac:dyDescent="0.3">
      <c r="A34" s="5">
        <v>23</v>
      </c>
      <c r="B34" s="44" t="s">
        <v>19</v>
      </c>
      <c r="C34" s="4"/>
      <c r="D34" s="19">
        <v>1.9864304632047893</v>
      </c>
      <c r="E34" s="16">
        <v>1776.9375228097351</v>
      </c>
      <c r="F34" s="16">
        <v>319.73463225063415</v>
      </c>
      <c r="G34" s="73">
        <v>8.6248381617943307E-3</v>
      </c>
      <c r="H34" s="73" t="s">
        <v>91</v>
      </c>
    </row>
    <row r="35" spans="1:8" x14ac:dyDescent="0.3">
      <c r="A35" s="5">
        <v>24</v>
      </c>
      <c r="B35" s="44" t="s">
        <v>20</v>
      </c>
      <c r="C35" s="4"/>
      <c r="D35" s="19">
        <v>1.7097603344415322</v>
      </c>
      <c r="E35" s="16">
        <v>1366.7739421835618</v>
      </c>
      <c r="F35" s="16">
        <v>242.01693726981034</v>
      </c>
      <c r="G35" s="73">
        <v>6.5284042009218562E-3</v>
      </c>
      <c r="H35" s="73" t="s">
        <v>91</v>
      </c>
    </row>
    <row r="36" spans="1:8" x14ac:dyDescent="0.3">
      <c r="A36" s="5">
        <v>25</v>
      </c>
      <c r="B36" s="44" t="s">
        <v>21</v>
      </c>
      <c r="C36" s="4"/>
      <c r="D36" s="19">
        <v>2.1274341723404251</v>
      </c>
      <c r="E36" s="16">
        <v>794.94929286894762</v>
      </c>
      <c r="F36" s="16">
        <v>142.16203972932624</v>
      </c>
      <c r="G36" s="73">
        <v>3.8348194463178388E-3</v>
      </c>
      <c r="H36" s="73" t="s">
        <v>91</v>
      </c>
    </row>
    <row r="37" spans="1:8" x14ac:dyDescent="0.3">
      <c r="A37" s="12">
        <v>26</v>
      </c>
      <c r="B37" s="44" t="s">
        <v>22</v>
      </c>
      <c r="C37" s="4"/>
      <c r="D37" s="19">
        <v>2.238264550819681</v>
      </c>
      <c r="E37" s="16">
        <v>828.23637636835178</v>
      </c>
      <c r="F37" s="16">
        <v>147.04193105280262</v>
      </c>
      <c r="G37" s="73">
        <v>3.9664544606916831E-3</v>
      </c>
      <c r="H37" s="73" t="s">
        <v>91</v>
      </c>
    </row>
    <row r="38" spans="1:8" x14ac:dyDescent="0.3">
      <c r="A38" s="12">
        <v>27</v>
      </c>
      <c r="B38" s="44" t="s">
        <v>23</v>
      </c>
      <c r="C38" s="4"/>
      <c r="D38" s="19">
        <v>2.1400672382424641</v>
      </c>
      <c r="E38" s="16">
        <v>578.82662436650003</v>
      </c>
      <c r="F38" s="16">
        <v>100.93637795661073</v>
      </c>
      <c r="G38" s="73">
        <v>2.7227576768445159E-3</v>
      </c>
      <c r="H38" s="73" t="s">
        <v>91</v>
      </c>
    </row>
    <row r="39" spans="1:8" ht="15" customHeight="1" x14ac:dyDescent="0.3">
      <c r="A39" s="5">
        <v>28</v>
      </c>
      <c r="B39" s="44" t="s">
        <v>24</v>
      </c>
      <c r="C39" s="4"/>
      <c r="D39" s="19">
        <v>1.6588414796683402</v>
      </c>
      <c r="E39" s="16">
        <v>20.996842838541731</v>
      </c>
      <c r="F39" s="16">
        <v>3.7299763666872181</v>
      </c>
      <c r="G39" s="73">
        <v>1.0061607115733731E-4</v>
      </c>
      <c r="H39" s="73" t="s">
        <v>91</v>
      </c>
    </row>
    <row r="40" spans="1:8" x14ac:dyDescent="0.3">
      <c r="A40" s="5">
        <v>29</v>
      </c>
      <c r="B40" s="44" t="s">
        <v>25</v>
      </c>
      <c r="C40" s="4"/>
      <c r="D40" s="19">
        <v>2.2674193667526592</v>
      </c>
      <c r="E40" s="16">
        <v>5139.6049263993118</v>
      </c>
      <c r="F40" s="16">
        <v>905.62421371333767</v>
      </c>
      <c r="G40" s="73">
        <v>2.4429203129165522E-2</v>
      </c>
      <c r="H40" s="73" t="s">
        <v>91</v>
      </c>
    </row>
    <row r="41" spans="1:8" x14ac:dyDescent="0.3">
      <c r="A41" s="5">
        <v>30</v>
      </c>
      <c r="B41" s="44" t="s">
        <v>26</v>
      </c>
      <c r="C41" s="4"/>
      <c r="D41" s="19">
        <v>1.8654049454343351</v>
      </c>
      <c r="E41" s="16">
        <v>2459.7060957447279</v>
      </c>
      <c r="F41" s="16">
        <v>428.74742574302741</v>
      </c>
      <c r="G41" s="73">
        <v>1.1565457058217094E-2</v>
      </c>
      <c r="H41" s="73" t="s">
        <v>91</v>
      </c>
    </row>
    <row r="42" spans="1:8" x14ac:dyDescent="0.3">
      <c r="A42" s="5">
        <v>31</v>
      </c>
      <c r="B42" s="44" t="s">
        <v>27</v>
      </c>
      <c r="C42" s="4"/>
      <c r="D42" s="19">
        <v>4.0658830496367626</v>
      </c>
      <c r="E42" s="16">
        <v>14.470087894460697</v>
      </c>
      <c r="F42" s="16">
        <v>2.4816302136266231</v>
      </c>
      <c r="G42" s="73">
        <v>6.6941947512181842E-5</v>
      </c>
      <c r="H42" s="73" t="s">
        <v>91</v>
      </c>
    </row>
    <row r="43" spans="1:8" ht="15" thickBot="1" x14ac:dyDescent="0.35">
      <c r="A43" s="5">
        <v>32</v>
      </c>
      <c r="B43" s="2"/>
      <c r="C43" s="2"/>
      <c r="D43" s="2"/>
      <c r="E43" s="2"/>
      <c r="F43" s="2"/>
      <c r="G43" s="90"/>
      <c r="H43" s="90"/>
    </row>
    <row r="44" spans="1:8" ht="15" thickBot="1" x14ac:dyDescent="0.35">
      <c r="A44" s="96">
        <v>33</v>
      </c>
      <c r="B44" s="98" t="s">
        <v>30</v>
      </c>
      <c r="C44" s="99"/>
      <c r="D44" s="132"/>
      <c r="E44" s="133">
        <v>13944.258077066737</v>
      </c>
      <c r="F44" s="133">
        <v>2460.7026687074158</v>
      </c>
      <c r="G44" s="101">
        <v>6.6377427219896618E-2</v>
      </c>
      <c r="H44" s="102"/>
    </row>
    <row r="45" spans="1:8" ht="15" thickBot="1" x14ac:dyDescent="0.35">
      <c r="A45" s="120">
        <v>34</v>
      </c>
      <c r="B45" s="98" t="s">
        <v>90</v>
      </c>
      <c r="C45" s="99"/>
      <c r="D45" s="132"/>
      <c r="E45" s="133">
        <v>210300.03037912151</v>
      </c>
      <c r="F45" s="133">
        <v>37071.377601839646</v>
      </c>
      <c r="G45" s="101">
        <v>0.99999999999999989</v>
      </c>
      <c r="H45" s="102"/>
    </row>
    <row r="46" spans="1:8" x14ac:dyDescent="0.3">
      <c r="D46" s="20"/>
      <c r="E46" s="20"/>
      <c r="F46" s="20"/>
      <c r="G46" s="20"/>
      <c r="H46" s="20"/>
    </row>
    <row r="47" spans="1:8" ht="15" thickBot="1" x14ac:dyDescent="0.35">
      <c r="D47" s="20"/>
      <c r="E47" s="20"/>
      <c r="F47" s="20"/>
      <c r="G47" s="20"/>
      <c r="H47" s="20"/>
    </row>
    <row r="48" spans="1:8" ht="15" thickBot="1" x14ac:dyDescent="0.35">
      <c r="B48" s="7" t="s">
        <v>4</v>
      </c>
      <c r="C48" s="7" t="s">
        <v>5</v>
      </c>
      <c r="D48" s="7" t="s">
        <v>6</v>
      </c>
      <c r="E48" s="7" t="s">
        <v>7</v>
      </c>
      <c r="F48" s="97" t="s">
        <v>8</v>
      </c>
      <c r="H48" s="20"/>
    </row>
    <row r="49" spans="1:8" ht="15" thickBot="1" x14ac:dyDescent="0.35">
      <c r="A49" s="144"/>
      <c r="B49" s="205" t="s">
        <v>152</v>
      </c>
      <c r="C49" s="206"/>
      <c r="D49" s="206"/>
      <c r="E49" s="206"/>
      <c r="F49" s="207"/>
      <c r="H49" s="20"/>
    </row>
    <row r="50" spans="1:8" ht="48" customHeight="1" thickBot="1" x14ac:dyDescent="0.35">
      <c r="A50" s="105">
        <v>1</v>
      </c>
      <c r="B50" s="61" t="s">
        <v>141</v>
      </c>
      <c r="C50" s="157" t="s">
        <v>138</v>
      </c>
      <c r="D50" s="157" t="s">
        <v>140</v>
      </c>
      <c r="E50" s="157" t="s">
        <v>149</v>
      </c>
      <c r="F50" s="157" t="s">
        <v>150</v>
      </c>
      <c r="G50" s="20"/>
    </row>
    <row r="51" spans="1:8" x14ac:dyDescent="0.3">
      <c r="A51" s="5">
        <v>2</v>
      </c>
      <c r="B51" s="41" t="s">
        <v>89</v>
      </c>
      <c r="C51" s="13"/>
      <c r="D51" s="12"/>
      <c r="E51" s="12"/>
      <c r="F51" s="18"/>
    </row>
    <row r="52" spans="1:8" x14ac:dyDescent="0.3">
      <c r="A52" s="5">
        <v>3</v>
      </c>
      <c r="B52" s="42" t="s">
        <v>95</v>
      </c>
      <c r="C52" s="84">
        <v>1725708.5877220016</v>
      </c>
      <c r="D52" s="82">
        <v>797327.45081968617</v>
      </c>
      <c r="E52" s="82">
        <f t="shared" ref="E52:E61" si="0">SUM(C52:D52)</f>
        <v>2523036.0385416877</v>
      </c>
      <c r="F52" s="73">
        <f>+E52/$E$83</f>
        <v>0.38176082015057788</v>
      </c>
    </row>
    <row r="53" spans="1:8" x14ac:dyDescent="0.3">
      <c r="A53" s="5">
        <v>4</v>
      </c>
      <c r="B53" s="43" t="s">
        <v>96</v>
      </c>
      <c r="C53" s="84">
        <v>987674.4008424551</v>
      </c>
      <c r="D53" s="82">
        <v>456334.23734832555</v>
      </c>
      <c r="E53" s="82">
        <f t="shared" si="0"/>
        <v>1444008.6381907808</v>
      </c>
      <c r="F53" s="73">
        <f t="shared" ref="F53:F61" si="1">+E53/$E$83</f>
        <v>0.21849308277770882</v>
      </c>
    </row>
    <row r="54" spans="1:8" x14ac:dyDescent="0.3">
      <c r="A54" s="5">
        <v>5</v>
      </c>
      <c r="B54" s="43" t="s">
        <v>97</v>
      </c>
      <c r="C54" s="84">
        <v>1268786.190726656</v>
      </c>
      <c r="D54" s="82">
        <v>586216.04266494606</v>
      </c>
      <c r="E54" s="82">
        <f t="shared" si="0"/>
        <v>1855002.2333916021</v>
      </c>
      <c r="F54" s="73">
        <f t="shared" si="1"/>
        <v>0.28068056229987565</v>
      </c>
    </row>
    <row r="55" spans="1:8" x14ac:dyDescent="0.3">
      <c r="A55" s="5">
        <v>6</v>
      </c>
      <c r="B55" s="43" t="s">
        <v>98</v>
      </c>
      <c r="C55" s="84">
        <v>114689.2894143688</v>
      </c>
      <c r="D55" s="82">
        <v>52989.780207207827</v>
      </c>
      <c r="E55" s="82">
        <f t="shared" si="0"/>
        <v>167679.06962157664</v>
      </c>
      <c r="F55" s="73">
        <f t="shared" si="1"/>
        <v>2.5371535785837829E-2</v>
      </c>
    </row>
    <row r="56" spans="1:8" x14ac:dyDescent="0.3">
      <c r="A56" s="5">
        <v>7</v>
      </c>
      <c r="B56" s="43" t="s">
        <v>99</v>
      </c>
      <c r="C56" s="84">
        <v>39413.471368458813</v>
      </c>
      <c r="D56" s="82">
        <v>18210.167624912086</v>
      </c>
      <c r="E56" s="82">
        <f t="shared" si="0"/>
        <v>57623.6389933709</v>
      </c>
      <c r="F56" s="73">
        <f t="shared" si="1"/>
        <v>8.7190382325593643E-3</v>
      </c>
    </row>
    <row r="57" spans="1:8" x14ac:dyDescent="0.3">
      <c r="A57" s="5">
        <v>8</v>
      </c>
      <c r="B57" s="43" t="s">
        <v>101</v>
      </c>
      <c r="C57" s="84">
        <v>41562.66129479972</v>
      </c>
      <c r="D57" s="82">
        <v>19203.155744394513</v>
      </c>
      <c r="E57" s="82">
        <f t="shared" si="0"/>
        <v>60765.817039194233</v>
      </c>
      <c r="F57" s="73">
        <f t="shared" si="1"/>
        <v>9.1944814880294684E-3</v>
      </c>
    </row>
    <row r="58" spans="1:8" x14ac:dyDescent="0.3">
      <c r="A58" s="5">
        <v>9</v>
      </c>
      <c r="B58" s="43" t="s">
        <v>100</v>
      </c>
      <c r="C58" s="84">
        <v>24852.983379313671</v>
      </c>
      <c r="D58" s="82">
        <v>11482.799601322025</v>
      </c>
      <c r="E58" s="82">
        <f t="shared" si="0"/>
        <v>36335.782980635697</v>
      </c>
      <c r="F58" s="73">
        <f t="shared" si="1"/>
        <v>5.4979707382692205E-3</v>
      </c>
    </row>
    <row r="59" spans="1:8" x14ac:dyDescent="0.3">
      <c r="A59" s="5">
        <v>10</v>
      </c>
      <c r="B59" s="43" t="s">
        <v>102</v>
      </c>
      <c r="C59" s="84">
        <v>259599.0561018693</v>
      </c>
      <c r="D59" s="82">
        <v>119942.29796939732</v>
      </c>
      <c r="E59" s="82">
        <f t="shared" si="0"/>
        <v>379541.3540712666</v>
      </c>
      <c r="F59" s="73">
        <f t="shared" si="1"/>
        <v>5.7428437960424933E-2</v>
      </c>
    </row>
    <row r="60" spans="1:8" x14ac:dyDescent="0.3">
      <c r="A60" s="5">
        <v>11</v>
      </c>
      <c r="B60" s="43" t="s">
        <v>103</v>
      </c>
      <c r="C60" s="84">
        <v>7270.5132808952421</v>
      </c>
      <c r="D60" s="82">
        <v>3359.1881396725857</v>
      </c>
      <c r="E60" s="82">
        <f t="shared" si="0"/>
        <v>10629.701420567828</v>
      </c>
      <c r="F60" s="73">
        <f t="shared" si="1"/>
        <v>1.6083811211104455E-3</v>
      </c>
    </row>
    <row r="61" spans="1:8" ht="15" thickBot="1" x14ac:dyDescent="0.35">
      <c r="A61" s="5">
        <v>12</v>
      </c>
      <c r="B61" s="121" t="s">
        <v>104</v>
      </c>
      <c r="C61" s="87">
        <v>50834.925499904559</v>
      </c>
      <c r="D61" s="91">
        <v>23487.21090560915</v>
      </c>
      <c r="E61" s="82">
        <f t="shared" si="0"/>
        <v>74322.136405513709</v>
      </c>
      <c r="F61" s="73">
        <f t="shared" si="1"/>
        <v>1.1245689445606081E-2</v>
      </c>
    </row>
    <row r="62" spans="1:8" x14ac:dyDescent="0.3">
      <c r="A62" s="5">
        <v>13</v>
      </c>
      <c r="B62" s="41" t="s">
        <v>106</v>
      </c>
      <c r="C62" s="84">
        <f>SUM(C52:C61)</f>
        <v>4520392.0796307232</v>
      </c>
      <c r="D62" s="82">
        <f t="shared" ref="D62" si="2">SUM(D52:D61)</f>
        <v>2088552.3310254733</v>
      </c>
      <c r="E62" s="108">
        <f>SUM(E52:E61)</f>
        <v>6608944.4106561979</v>
      </c>
      <c r="F62" s="161">
        <f>SUM(F52:F61)</f>
        <v>0.99999999999999967</v>
      </c>
    </row>
    <row r="63" spans="1:8" x14ac:dyDescent="0.3">
      <c r="A63" s="5">
        <v>14</v>
      </c>
      <c r="B63" s="43"/>
      <c r="C63" s="12"/>
      <c r="D63" s="82"/>
      <c r="E63" s="85"/>
      <c r="F63" s="73"/>
    </row>
    <row r="64" spans="1:8" x14ac:dyDescent="0.3">
      <c r="A64" s="5">
        <v>15</v>
      </c>
      <c r="B64" s="41" t="s">
        <v>64</v>
      </c>
      <c r="C64" s="13"/>
      <c r="D64" s="82"/>
      <c r="E64" s="85"/>
      <c r="F64" s="73"/>
    </row>
    <row r="65" spans="1:6" x14ac:dyDescent="0.3">
      <c r="A65" s="5">
        <v>16</v>
      </c>
      <c r="B65" s="44" t="s">
        <v>12</v>
      </c>
      <c r="C65" s="95">
        <v>0</v>
      </c>
      <c r="D65" s="88">
        <v>0</v>
      </c>
      <c r="E65" s="88">
        <f t="shared" ref="E65:E80" si="3">SUM(C65:D65)</f>
        <v>0</v>
      </c>
      <c r="F65" s="73">
        <f t="shared" ref="F65:F80" si="4">+E65/$E$83</f>
        <v>0</v>
      </c>
    </row>
    <row r="66" spans="1:6" x14ac:dyDescent="0.3">
      <c r="A66" s="5">
        <v>17</v>
      </c>
      <c r="B66" s="44" t="s">
        <v>13</v>
      </c>
      <c r="C66" s="95">
        <v>0</v>
      </c>
      <c r="D66" s="88">
        <v>0</v>
      </c>
      <c r="E66" s="88">
        <f t="shared" si="3"/>
        <v>0</v>
      </c>
      <c r="F66" s="73">
        <f t="shared" si="4"/>
        <v>0</v>
      </c>
    </row>
    <row r="67" spans="1:6" x14ac:dyDescent="0.3">
      <c r="A67" s="5">
        <v>18</v>
      </c>
      <c r="B67" s="44" t="s">
        <v>14</v>
      </c>
      <c r="C67" s="95">
        <v>0</v>
      </c>
      <c r="D67" s="88">
        <v>0</v>
      </c>
      <c r="E67" s="88">
        <f t="shared" si="3"/>
        <v>0</v>
      </c>
      <c r="F67" s="73">
        <f t="shared" si="4"/>
        <v>0</v>
      </c>
    </row>
    <row r="68" spans="1:6" x14ac:dyDescent="0.3">
      <c r="A68" s="5">
        <v>19</v>
      </c>
      <c r="B68" s="44" t="s">
        <v>15</v>
      </c>
      <c r="C68" s="95">
        <v>0</v>
      </c>
      <c r="D68" s="88">
        <v>0</v>
      </c>
      <c r="E68" s="88">
        <f t="shared" si="3"/>
        <v>0</v>
      </c>
      <c r="F68" s="73">
        <f t="shared" si="4"/>
        <v>0</v>
      </c>
    </row>
    <row r="69" spans="1:6" x14ac:dyDescent="0.3">
      <c r="A69" s="5">
        <v>20</v>
      </c>
      <c r="B69" s="44" t="s">
        <v>16</v>
      </c>
      <c r="C69" s="95">
        <v>0</v>
      </c>
      <c r="D69" s="88">
        <v>0</v>
      </c>
      <c r="E69" s="88">
        <f t="shared" si="3"/>
        <v>0</v>
      </c>
      <c r="F69" s="73">
        <f t="shared" si="4"/>
        <v>0</v>
      </c>
    </row>
    <row r="70" spans="1:6" x14ac:dyDescent="0.3">
      <c r="A70" s="5">
        <v>21</v>
      </c>
      <c r="B70" s="44" t="s">
        <v>17</v>
      </c>
      <c r="C70" s="95">
        <v>0</v>
      </c>
      <c r="D70" s="88">
        <v>0</v>
      </c>
      <c r="E70" s="88">
        <f t="shared" si="3"/>
        <v>0</v>
      </c>
      <c r="F70" s="73">
        <f t="shared" si="4"/>
        <v>0</v>
      </c>
    </row>
    <row r="71" spans="1:6" x14ac:dyDescent="0.3">
      <c r="A71" s="5">
        <v>22</v>
      </c>
      <c r="B71" s="44" t="s">
        <v>18</v>
      </c>
      <c r="C71" s="95">
        <v>0</v>
      </c>
      <c r="D71" s="88">
        <v>0</v>
      </c>
      <c r="E71" s="88">
        <f t="shared" si="3"/>
        <v>0</v>
      </c>
      <c r="F71" s="73">
        <f t="shared" si="4"/>
        <v>0</v>
      </c>
    </row>
    <row r="72" spans="1:6" x14ac:dyDescent="0.3">
      <c r="A72" s="5">
        <v>23</v>
      </c>
      <c r="B72" s="44" t="s">
        <v>19</v>
      </c>
      <c r="C72" s="95">
        <v>0</v>
      </c>
      <c r="D72" s="88">
        <v>0</v>
      </c>
      <c r="E72" s="88">
        <f t="shared" si="3"/>
        <v>0</v>
      </c>
      <c r="F72" s="73">
        <f t="shared" si="4"/>
        <v>0</v>
      </c>
    </row>
    <row r="73" spans="1:6" x14ac:dyDescent="0.3">
      <c r="A73" s="5">
        <v>24</v>
      </c>
      <c r="B73" s="44" t="s">
        <v>20</v>
      </c>
      <c r="C73" s="95">
        <v>0</v>
      </c>
      <c r="D73" s="88">
        <v>0</v>
      </c>
      <c r="E73" s="88">
        <f t="shared" si="3"/>
        <v>0</v>
      </c>
      <c r="F73" s="73">
        <f t="shared" si="4"/>
        <v>0</v>
      </c>
    </row>
    <row r="74" spans="1:6" x14ac:dyDescent="0.3">
      <c r="A74" s="5">
        <v>25</v>
      </c>
      <c r="B74" s="44" t="s">
        <v>21</v>
      </c>
      <c r="C74" s="95">
        <v>0</v>
      </c>
      <c r="D74" s="88">
        <v>0</v>
      </c>
      <c r="E74" s="88">
        <f t="shared" si="3"/>
        <v>0</v>
      </c>
      <c r="F74" s="73">
        <f t="shared" si="4"/>
        <v>0</v>
      </c>
    </row>
    <row r="75" spans="1:6" x14ac:dyDescent="0.3">
      <c r="A75" s="12">
        <v>26</v>
      </c>
      <c r="B75" s="44" t="s">
        <v>22</v>
      </c>
      <c r="C75" s="95">
        <v>0</v>
      </c>
      <c r="D75" s="88">
        <v>0</v>
      </c>
      <c r="E75" s="88">
        <f t="shared" si="3"/>
        <v>0</v>
      </c>
      <c r="F75" s="73">
        <f t="shared" si="4"/>
        <v>0</v>
      </c>
    </row>
    <row r="76" spans="1:6" x14ac:dyDescent="0.3">
      <c r="A76" s="12">
        <v>27</v>
      </c>
      <c r="B76" s="44" t="s">
        <v>23</v>
      </c>
      <c r="C76" s="95">
        <v>0</v>
      </c>
      <c r="D76" s="88">
        <v>0</v>
      </c>
      <c r="E76" s="88">
        <f t="shared" si="3"/>
        <v>0</v>
      </c>
      <c r="F76" s="73">
        <f t="shared" si="4"/>
        <v>0</v>
      </c>
    </row>
    <row r="77" spans="1:6" x14ac:dyDescent="0.3">
      <c r="A77" s="5">
        <v>28</v>
      </c>
      <c r="B77" s="44" t="s">
        <v>24</v>
      </c>
      <c r="C77" s="95">
        <v>0</v>
      </c>
      <c r="D77" s="88">
        <v>0</v>
      </c>
      <c r="E77" s="88">
        <f t="shared" si="3"/>
        <v>0</v>
      </c>
      <c r="F77" s="73">
        <f t="shared" si="4"/>
        <v>0</v>
      </c>
    </row>
    <row r="78" spans="1:6" x14ac:dyDescent="0.3">
      <c r="A78" s="5">
        <v>29</v>
      </c>
      <c r="B78" s="44" t="s">
        <v>25</v>
      </c>
      <c r="C78" s="95">
        <v>0</v>
      </c>
      <c r="D78" s="88">
        <v>0</v>
      </c>
      <c r="E78" s="88">
        <f t="shared" si="3"/>
        <v>0</v>
      </c>
      <c r="F78" s="73">
        <f t="shared" si="4"/>
        <v>0</v>
      </c>
    </row>
    <row r="79" spans="1:6" x14ac:dyDescent="0.3">
      <c r="A79" s="5">
        <v>30</v>
      </c>
      <c r="B79" s="44" t="s">
        <v>26</v>
      </c>
      <c r="C79" s="95">
        <v>0</v>
      </c>
      <c r="D79" s="88">
        <v>0</v>
      </c>
      <c r="E79" s="88">
        <f t="shared" si="3"/>
        <v>0</v>
      </c>
      <c r="F79" s="73">
        <f t="shared" si="4"/>
        <v>0</v>
      </c>
    </row>
    <row r="80" spans="1:6" x14ac:dyDescent="0.3">
      <c r="A80" s="5">
        <v>31</v>
      </c>
      <c r="B80" s="44" t="s">
        <v>27</v>
      </c>
      <c r="C80" s="95">
        <v>0</v>
      </c>
      <c r="D80" s="88">
        <v>0</v>
      </c>
      <c r="E80" s="88">
        <f t="shared" si="3"/>
        <v>0</v>
      </c>
      <c r="F80" s="73">
        <f t="shared" si="4"/>
        <v>0</v>
      </c>
    </row>
    <row r="81" spans="1:8" ht="15" thickBot="1" x14ac:dyDescent="0.35">
      <c r="A81" s="5">
        <v>32</v>
      </c>
      <c r="B81" s="44"/>
      <c r="C81" s="95"/>
      <c r="D81" s="95"/>
      <c r="E81" s="95"/>
      <c r="F81" s="74"/>
    </row>
    <row r="82" spans="1:8" ht="15" thickBot="1" x14ac:dyDescent="0.35">
      <c r="A82" s="96">
        <v>33</v>
      </c>
      <c r="B82" s="98" t="s">
        <v>30</v>
      </c>
      <c r="C82" s="143">
        <f>SUM(C65:C81)</f>
        <v>0</v>
      </c>
      <c r="D82" s="143">
        <f t="shared" ref="D82:F82" si="5">SUM(D65:D81)</f>
        <v>0</v>
      </c>
      <c r="E82" s="143">
        <f t="shared" si="5"/>
        <v>0</v>
      </c>
      <c r="F82" s="127">
        <f t="shared" si="5"/>
        <v>0</v>
      </c>
    </row>
    <row r="83" spans="1:8" ht="15" thickBot="1" x14ac:dyDescent="0.35">
      <c r="A83" s="120">
        <v>34</v>
      </c>
      <c r="B83" s="98" t="s">
        <v>90</v>
      </c>
      <c r="C83" s="110">
        <f>+C62+C82</f>
        <v>4520392.0796307232</v>
      </c>
      <c r="D83" s="110">
        <f t="shared" ref="D83:F83" si="6">+D62+D82</f>
        <v>2088552.3310254733</v>
      </c>
      <c r="E83" s="129">
        <f t="shared" si="6"/>
        <v>6608944.4106561979</v>
      </c>
      <c r="F83" s="127">
        <f t="shared" si="6"/>
        <v>0.99999999999999967</v>
      </c>
    </row>
    <row r="84" spans="1:8" x14ac:dyDescent="0.3">
      <c r="D84" s="20"/>
      <c r="E84" s="20"/>
      <c r="F84" s="20"/>
      <c r="G84" s="20"/>
      <c r="H84" s="20"/>
    </row>
    <row r="85" spans="1:8" x14ac:dyDescent="0.3">
      <c r="D85" s="20"/>
      <c r="E85" s="20"/>
      <c r="F85" s="20"/>
      <c r="G85" s="20"/>
      <c r="H85" s="20"/>
    </row>
    <row r="86" spans="1:8" x14ac:dyDescent="0.3">
      <c r="B86" s="39"/>
      <c r="D86" s="20"/>
      <c r="E86" s="20"/>
      <c r="F86" s="20"/>
      <c r="G86" s="20"/>
      <c r="H86" s="20"/>
    </row>
    <row r="87" spans="1:8" x14ac:dyDescent="0.3">
      <c r="B87" s="39"/>
      <c r="D87" s="20"/>
      <c r="E87" s="20"/>
      <c r="F87" s="20"/>
      <c r="G87" s="20"/>
      <c r="H87" s="20"/>
    </row>
    <row r="88" spans="1:8" x14ac:dyDescent="0.3">
      <c r="B88" s="40"/>
      <c r="D88" s="20"/>
      <c r="E88" s="20"/>
      <c r="F88" s="20"/>
      <c r="G88" s="20"/>
      <c r="H88" s="20"/>
    </row>
    <row r="89" spans="1:8" x14ac:dyDescent="0.3">
      <c r="B89" s="40"/>
      <c r="D89" s="20"/>
      <c r="E89" s="20"/>
      <c r="F89" s="20"/>
      <c r="G89" s="20"/>
      <c r="H89" s="20"/>
    </row>
    <row r="90" spans="1:8" x14ac:dyDescent="0.3">
      <c r="B90" s="40"/>
      <c r="D90" s="20"/>
      <c r="E90" s="20"/>
      <c r="F90" s="20"/>
      <c r="G90" s="20"/>
      <c r="H90" s="20"/>
    </row>
    <row r="91" spans="1:8" x14ac:dyDescent="0.3">
      <c r="B91" s="40"/>
      <c r="D91" s="20"/>
      <c r="E91" s="20"/>
      <c r="F91" s="20"/>
      <c r="G91" s="20"/>
      <c r="H91" s="20"/>
    </row>
    <row r="92" spans="1:8" x14ac:dyDescent="0.3">
      <c r="B92" s="40"/>
      <c r="D92" s="20"/>
      <c r="E92" s="20"/>
      <c r="F92" s="20"/>
      <c r="G92" s="20"/>
      <c r="H92" s="20"/>
    </row>
    <row r="93" spans="1:8" x14ac:dyDescent="0.3">
      <c r="B93" s="40"/>
      <c r="D93" s="20"/>
      <c r="E93" s="20"/>
      <c r="F93" s="20"/>
      <c r="G93" s="20"/>
      <c r="H93" s="20"/>
    </row>
    <row r="94" spans="1:8" x14ac:dyDescent="0.3">
      <c r="B94" s="39"/>
      <c r="D94" s="20"/>
      <c r="E94" s="20"/>
      <c r="F94" s="20"/>
      <c r="G94" s="20"/>
      <c r="H94" s="20"/>
    </row>
    <row r="95" spans="1:8" x14ac:dyDescent="0.3">
      <c r="B95" s="39"/>
      <c r="D95" s="20"/>
      <c r="E95" s="20"/>
      <c r="F95" s="20"/>
      <c r="G95" s="20"/>
      <c r="H95" s="20"/>
    </row>
    <row r="96" spans="1:8" ht="15.6" x14ac:dyDescent="0.3">
      <c r="B96" s="38"/>
      <c r="D96" s="20"/>
      <c r="E96" s="20"/>
      <c r="F96" s="20"/>
      <c r="G96" s="20"/>
      <c r="H96" s="20"/>
    </row>
    <row r="97" spans="2:8" ht="15.6" x14ac:dyDescent="0.3">
      <c r="B97" s="38"/>
      <c r="D97" s="20"/>
      <c r="E97" s="20"/>
      <c r="F97" s="20"/>
      <c r="G97" s="20"/>
      <c r="H97" s="20"/>
    </row>
    <row r="98" spans="2:8" x14ac:dyDescent="0.3">
      <c r="B98" s="39"/>
      <c r="D98" s="20"/>
      <c r="E98" s="20"/>
      <c r="F98" s="20"/>
      <c r="G98" s="20"/>
      <c r="H98" s="20"/>
    </row>
    <row r="99" spans="2:8" x14ac:dyDescent="0.3">
      <c r="D99" s="20"/>
      <c r="E99" s="20"/>
      <c r="F99" s="20"/>
      <c r="G99" s="20"/>
      <c r="H99" s="20"/>
    </row>
    <row r="100" spans="2:8" x14ac:dyDescent="0.3">
      <c r="D100" s="20"/>
      <c r="E100" s="20"/>
      <c r="F100" s="20"/>
      <c r="G100" s="20"/>
      <c r="H100" s="20"/>
    </row>
    <row r="101" spans="2:8" x14ac:dyDescent="0.3">
      <c r="D101" s="20"/>
      <c r="E101" s="20"/>
      <c r="F101" s="20"/>
      <c r="G101" s="20"/>
      <c r="H101" s="20"/>
    </row>
    <row r="102" spans="2:8" x14ac:dyDescent="0.3">
      <c r="D102" s="20"/>
      <c r="E102" s="20"/>
      <c r="F102" s="20"/>
      <c r="G102" s="20"/>
      <c r="H102" s="20"/>
    </row>
    <row r="103" spans="2:8" x14ac:dyDescent="0.3">
      <c r="D103" s="20"/>
      <c r="E103" s="20"/>
      <c r="F103" s="20"/>
      <c r="G103" s="20"/>
      <c r="H103" s="20"/>
    </row>
    <row r="104" spans="2:8" x14ac:dyDescent="0.3">
      <c r="D104" s="20"/>
      <c r="E104" s="20"/>
      <c r="F104" s="20"/>
      <c r="G104" s="20"/>
      <c r="H104" s="20"/>
    </row>
    <row r="105" spans="2:8" s="20" customFormat="1" x14ac:dyDescent="0.3">
      <c r="G105" s="21"/>
    </row>
    <row r="106" spans="2:8" s="20" customFormat="1" x14ac:dyDescent="0.3">
      <c r="B106" s="30"/>
      <c r="C106" s="30"/>
      <c r="G106" s="21"/>
    </row>
    <row r="107" spans="2:8" s="20" customFormat="1" x14ac:dyDescent="0.3">
      <c r="G107" s="21"/>
    </row>
    <row r="108" spans="2:8" s="20" customFormat="1" x14ac:dyDescent="0.3">
      <c r="G108" s="21"/>
    </row>
    <row r="109" spans="2:8" s="20" customFormat="1" x14ac:dyDescent="0.3">
      <c r="G109" s="21"/>
    </row>
    <row r="110" spans="2:8" s="20" customFormat="1" x14ac:dyDescent="0.3">
      <c r="G110" s="21"/>
    </row>
    <row r="111" spans="2:8" s="20" customFormat="1" x14ac:dyDescent="0.3">
      <c r="G111" s="21"/>
    </row>
    <row r="112" spans="2:8" s="20" customFormat="1" x14ac:dyDescent="0.3"/>
    <row r="113" s="20" customFormat="1" x14ac:dyDescent="0.3"/>
    <row r="114" s="20" customFormat="1" x14ac:dyDescent="0.3"/>
    <row r="115" s="20" customFormat="1" x14ac:dyDescent="0.3"/>
    <row r="116" s="20" customFormat="1" x14ac:dyDescent="0.3"/>
  </sheetData>
  <mergeCells count="8">
    <mergeCell ref="A7:H7"/>
    <mergeCell ref="D10:H11"/>
    <mergeCell ref="B49:F49"/>
    <mergeCell ref="S10:S11"/>
    <mergeCell ref="A10:A11"/>
    <mergeCell ref="B10:B11"/>
    <mergeCell ref="C10:C11"/>
    <mergeCell ref="R10:R11"/>
  </mergeCells>
  <pageMargins left="0.5" right="0.5" top="0.5" bottom="0.5" header="0" footer="0.25"/>
  <pageSetup scale="62" orientation="landscape" r:id="rId1"/>
  <headerFooter>
    <oddFooter>&amp;RII-F</oddFooter>
  </headerFooter>
  <rowBreaks count="1" manualBreakCount="1">
    <brk id="46" max="8" man="1"/>
  </rowBreaks>
  <colBreaks count="1" manualBreakCount="1">
    <brk id="9" max="5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17"/>
  <sheetViews>
    <sheetView tabSelected="1" view="pageBreakPreview" zoomScale="108" zoomScaleNormal="100" workbookViewId="0"/>
  </sheetViews>
  <sheetFormatPr defaultRowHeight="14.4" x14ac:dyDescent="0.3"/>
  <cols>
    <col min="1" max="1" width="5.44140625" customWidth="1"/>
    <col min="2" max="2" width="23" bestFit="1" customWidth="1"/>
    <col min="3" max="3" width="19.6640625" customWidth="1"/>
    <col min="4" max="5" width="17.6640625" customWidth="1"/>
    <col min="6" max="7" width="19.6640625" customWidth="1"/>
    <col min="8" max="9" width="17.6640625" customWidth="1"/>
    <col min="10" max="11" width="19.6640625" customWidth="1"/>
    <col min="12" max="12" width="15.6640625" customWidth="1"/>
    <col min="13" max="13" width="15.5546875" customWidth="1"/>
    <col min="14" max="14" width="10.88671875" customWidth="1"/>
  </cols>
  <sheetData>
    <row r="1" spans="1:12" x14ac:dyDescent="0.3">
      <c r="A1" s="6" t="s">
        <v>2</v>
      </c>
    </row>
    <row r="2" spans="1:12" x14ac:dyDescent="0.3">
      <c r="A2" t="s">
        <v>63</v>
      </c>
    </row>
    <row r="3" spans="1:12" x14ac:dyDescent="0.3">
      <c r="A3" t="s">
        <v>1</v>
      </c>
    </row>
    <row r="4" spans="1:12" x14ac:dyDescent="0.3">
      <c r="A4" t="s">
        <v>126</v>
      </c>
    </row>
    <row r="5" spans="1:12" x14ac:dyDescent="0.3">
      <c r="A5" t="s">
        <v>3</v>
      </c>
    </row>
    <row r="7" spans="1:12" ht="30" customHeight="1" x14ac:dyDescent="0.3">
      <c r="A7" s="220" t="s">
        <v>161</v>
      </c>
      <c r="B7" s="220"/>
      <c r="C7" s="220"/>
      <c r="D7" s="220"/>
      <c r="E7" s="220"/>
      <c r="F7" s="220"/>
      <c r="G7" s="220"/>
      <c r="H7" s="220"/>
      <c r="I7" s="220"/>
      <c r="J7" s="220"/>
      <c r="K7" s="220"/>
    </row>
    <row r="8" spans="1:12" ht="15" thickBot="1" x14ac:dyDescent="0.35"/>
    <row r="9" spans="1:12" ht="15" thickBot="1" x14ac:dyDescent="0.35">
      <c r="B9" s="7" t="s">
        <v>4</v>
      </c>
      <c r="C9" s="7" t="s">
        <v>5</v>
      </c>
      <c r="D9" s="7" t="s">
        <v>6</v>
      </c>
      <c r="E9" s="7" t="s">
        <v>7</v>
      </c>
      <c r="F9" s="7" t="s">
        <v>8</v>
      </c>
      <c r="G9" s="7" t="s">
        <v>9</v>
      </c>
      <c r="H9" s="7" t="s">
        <v>31</v>
      </c>
      <c r="I9" s="7" t="s">
        <v>132</v>
      </c>
      <c r="J9" s="7" t="s">
        <v>133</v>
      </c>
      <c r="K9" s="7" t="s">
        <v>134</v>
      </c>
      <c r="L9" s="7" t="s">
        <v>135</v>
      </c>
    </row>
    <row r="10" spans="1:12" ht="15" customHeight="1" thickBot="1" x14ac:dyDescent="0.35">
      <c r="A10" s="203" t="s">
        <v>0</v>
      </c>
      <c r="B10" s="195" t="s">
        <v>28</v>
      </c>
      <c r="C10" s="195" t="s">
        <v>92</v>
      </c>
      <c r="D10" s="55" t="s">
        <v>94</v>
      </c>
      <c r="E10" s="50"/>
      <c r="F10" s="50"/>
      <c r="G10" s="50"/>
      <c r="H10" s="50"/>
      <c r="I10" s="50"/>
      <c r="J10" s="50"/>
      <c r="K10" s="50"/>
      <c r="L10" s="51"/>
    </row>
    <row r="11" spans="1:12" ht="15" thickBot="1" x14ac:dyDescent="0.35">
      <c r="A11" s="204"/>
      <c r="B11" s="196"/>
      <c r="C11" s="196"/>
      <c r="D11" s="56" t="s">
        <v>33</v>
      </c>
      <c r="E11" s="47"/>
      <c r="F11" s="52"/>
      <c r="G11" s="47" t="s">
        <v>80</v>
      </c>
      <c r="H11" s="47"/>
      <c r="I11" s="47"/>
      <c r="J11" s="53" t="s">
        <v>88</v>
      </c>
      <c r="K11" s="47"/>
      <c r="L11" s="52"/>
    </row>
    <row r="12" spans="1:12" ht="45.9" customHeight="1" thickBot="1" x14ac:dyDescent="0.35">
      <c r="A12" s="5">
        <v>1</v>
      </c>
      <c r="B12" s="61"/>
      <c r="C12" s="61" t="s">
        <v>93</v>
      </c>
      <c r="D12" s="54" t="s">
        <v>33</v>
      </c>
      <c r="E12" s="54" t="s">
        <v>82</v>
      </c>
      <c r="F12" s="54" t="s">
        <v>83</v>
      </c>
      <c r="G12" s="54" t="s">
        <v>80</v>
      </c>
      <c r="H12" s="54" t="s">
        <v>84</v>
      </c>
      <c r="I12" s="54" t="s">
        <v>85</v>
      </c>
      <c r="J12" s="48" t="s">
        <v>81</v>
      </c>
      <c r="K12" s="54" t="s">
        <v>86</v>
      </c>
      <c r="L12" s="93" t="s">
        <v>87</v>
      </c>
    </row>
    <row r="13" spans="1:12" x14ac:dyDescent="0.3">
      <c r="A13" s="5">
        <v>2</v>
      </c>
      <c r="B13" s="41" t="s">
        <v>89</v>
      </c>
      <c r="C13" s="13"/>
      <c r="D13" s="18"/>
      <c r="E13" s="18"/>
      <c r="F13" s="18"/>
      <c r="G13" s="18"/>
      <c r="H13" s="18"/>
      <c r="I13" s="18"/>
      <c r="J13" s="18"/>
      <c r="K13" s="18"/>
      <c r="L13" s="18"/>
    </row>
    <row r="14" spans="1:12" x14ac:dyDescent="0.3">
      <c r="A14" s="5">
        <v>3</v>
      </c>
      <c r="B14" s="42" t="s">
        <v>95</v>
      </c>
      <c r="C14" s="14"/>
      <c r="D14" s="16">
        <v>194953.66666666669</v>
      </c>
      <c r="E14" s="73">
        <v>0.83165919180485914</v>
      </c>
      <c r="F14" s="73">
        <v>0.83182952117900388</v>
      </c>
      <c r="G14" s="88">
        <v>214974.31640737594</v>
      </c>
      <c r="H14" s="73">
        <v>0.53136421195599881</v>
      </c>
      <c r="I14" s="73">
        <v>0.54037456503843007</v>
      </c>
      <c r="J14" s="135">
        <v>214974.31640737594</v>
      </c>
      <c r="K14" s="73">
        <v>0.54037456503843007</v>
      </c>
      <c r="L14" s="73">
        <v>0.54037456503843007</v>
      </c>
    </row>
    <row r="15" spans="1:12" x14ac:dyDescent="0.3">
      <c r="A15" s="5">
        <v>4</v>
      </c>
      <c r="B15" s="43" t="s">
        <v>96</v>
      </c>
      <c r="C15" s="12"/>
      <c r="D15" s="16">
        <v>6380.9999999999991</v>
      </c>
      <c r="E15" s="73">
        <v>2.7220915582882796E-2</v>
      </c>
      <c r="F15" s="73">
        <v>2.7226490608759462E-2</v>
      </c>
      <c r="G15" s="88">
        <v>65535.915657649246</v>
      </c>
      <c r="H15" s="73">
        <v>0.16198884015638051</v>
      </c>
      <c r="I15" s="73">
        <v>0.16473568801022764</v>
      </c>
      <c r="J15" s="135">
        <v>65535.915657649246</v>
      </c>
      <c r="K15" s="73">
        <v>0.16473568801022764</v>
      </c>
      <c r="L15" s="73">
        <v>0.16473568801022764</v>
      </c>
    </row>
    <row r="16" spans="1:12" x14ac:dyDescent="0.3">
      <c r="A16" s="5">
        <v>5</v>
      </c>
      <c r="B16" s="43" t="s">
        <v>97</v>
      </c>
      <c r="C16" s="12"/>
      <c r="D16" s="16">
        <v>17681.833333333332</v>
      </c>
      <c r="E16" s="73">
        <v>7.5429508308614612E-2</v>
      </c>
      <c r="F16" s="73">
        <v>7.5444956777252783E-2</v>
      </c>
      <c r="G16" s="88">
        <v>98032.397686439523</v>
      </c>
      <c r="H16" s="73">
        <v>0.24231223810057309</v>
      </c>
      <c r="I16" s="73">
        <v>0.24642113134621213</v>
      </c>
      <c r="J16" s="135">
        <v>98032.397686439523</v>
      </c>
      <c r="K16" s="73">
        <v>0.24642113134621213</v>
      </c>
      <c r="L16" s="73">
        <v>0.24642113134621213</v>
      </c>
    </row>
    <row r="17" spans="1:12" x14ac:dyDescent="0.3">
      <c r="A17" s="5">
        <v>6</v>
      </c>
      <c r="B17" s="43" t="s">
        <v>98</v>
      </c>
      <c r="C17" s="12"/>
      <c r="D17" s="16">
        <v>15322.833333333334</v>
      </c>
      <c r="E17" s="73">
        <v>6.5366173430065719E-2</v>
      </c>
      <c r="F17" s="73">
        <v>6.5379560860301916E-2</v>
      </c>
      <c r="G17" s="88">
        <v>15675.399519052233</v>
      </c>
      <c r="H17" s="73">
        <v>3.8745774154492651E-2</v>
      </c>
      <c r="I17" s="73">
        <v>3.9402786986235686E-2</v>
      </c>
      <c r="J17" s="135">
        <v>15675.399519052233</v>
      </c>
      <c r="K17" s="73">
        <v>3.9402786986235686E-2</v>
      </c>
      <c r="L17" s="73">
        <v>3.9402786986235686E-2</v>
      </c>
    </row>
    <row r="18" spans="1:12" x14ac:dyDescent="0.3">
      <c r="A18" s="5">
        <v>7</v>
      </c>
      <c r="B18" s="43" t="s">
        <v>99</v>
      </c>
      <c r="C18" s="12"/>
      <c r="D18" s="16">
        <v>2</v>
      </c>
      <c r="E18" s="73">
        <v>8.5318650941491297E-6</v>
      </c>
      <c r="F18" s="73">
        <v>8.5336124772792559E-6</v>
      </c>
      <c r="G18" s="88">
        <v>413.33000000000004</v>
      </c>
      <c r="H18" s="73">
        <v>1.0216512065170467E-3</v>
      </c>
      <c r="I18" s="73">
        <v>1.0389753655226457E-3</v>
      </c>
      <c r="J18" s="135">
        <v>413.33000000000004</v>
      </c>
      <c r="K18" s="73">
        <v>1.0389753655226457E-3</v>
      </c>
      <c r="L18" s="73">
        <v>1.0389753655226457E-3</v>
      </c>
    </row>
    <row r="19" spans="1:12" x14ac:dyDescent="0.3">
      <c r="A19" s="5">
        <v>8</v>
      </c>
      <c r="B19" s="43" t="s">
        <v>101</v>
      </c>
      <c r="C19" s="12"/>
      <c r="D19" s="16">
        <v>2</v>
      </c>
      <c r="E19" s="73">
        <v>8.5318650941491297E-6</v>
      </c>
      <c r="F19" s="73">
        <v>8.5336124772792559E-6</v>
      </c>
      <c r="G19" s="88">
        <v>320</v>
      </c>
      <c r="H19" s="73">
        <v>7.9096215151441926E-4</v>
      </c>
      <c r="I19" s="73">
        <v>8.0437451181198218E-4</v>
      </c>
      <c r="J19" s="135">
        <v>320</v>
      </c>
      <c r="K19" s="73">
        <v>8.0437451181198218E-4</v>
      </c>
      <c r="L19" s="73">
        <v>8.0437451181198218E-4</v>
      </c>
    </row>
    <row r="20" spans="1:12" x14ac:dyDescent="0.3">
      <c r="A20" s="5">
        <v>9</v>
      </c>
      <c r="B20" s="43" t="s">
        <v>100</v>
      </c>
      <c r="C20" s="12"/>
      <c r="D20" s="16">
        <v>1</v>
      </c>
      <c r="E20" s="73">
        <v>4.2659325470745648E-6</v>
      </c>
      <c r="F20" s="73">
        <v>4.266806238639628E-6</v>
      </c>
      <c r="G20" s="88">
        <v>160</v>
      </c>
      <c r="H20" s="73">
        <v>3.9548107575720963E-4</v>
      </c>
      <c r="I20" s="73">
        <v>4.0218725590599109E-4</v>
      </c>
      <c r="J20" s="135">
        <v>160</v>
      </c>
      <c r="K20" s="73">
        <v>4.0218725590599109E-4</v>
      </c>
      <c r="L20" s="73">
        <v>4.0218725590599109E-4</v>
      </c>
    </row>
    <row r="21" spans="1:12" x14ac:dyDescent="0.3">
      <c r="A21" s="5">
        <v>10</v>
      </c>
      <c r="B21" s="43" t="s">
        <v>102</v>
      </c>
      <c r="C21" s="12"/>
      <c r="D21" s="16">
        <v>3</v>
      </c>
      <c r="E21" s="73">
        <v>1.2797797641223695E-5</v>
      </c>
      <c r="F21" s="73">
        <v>1.2800418715918884E-5</v>
      </c>
      <c r="G21" s="88">
        <v>759.99</v>
      </c>
      <c r="H21" s="73">
        <v>1.8785103922795111E-3</v>
      </c>
      <c r="I21" s="73">
        <v>1.9103643288499634E-3</v>
      </c>
      <c r="J21" s="135">
        <v>759.99</v>
      </c>
      <c r="K21" s="73">
        <v>1.9103643288499634E-3</v>
      </c>
      <c r="L21" s="73">
        <v>1.9103643288499634E-3</v>
      </c>
    </row>
    <row r="22" spans="1:12" x14ac:dyDescent="0.3">
      <c r="A22" s="5">
        <v>11</v>
      </c>
      <c r="B22" s="43" t="s">
        <v>103</v>
      </c>
      <c r="C22" s="12"/>
      <c r="D22" s="16">
        <v>1</v>
      </c>
      <c r="E22" s="73">
        <v>4.2659325470745648E-6</v>
      </c>
      <c r="F22" s="73">
        <v>4.266806238639628E-6</v>
      </c>
      <c r="G22" s="88">
        <v>83.33</v>
      </c>
      <c r="H22" s="73">
        <v>2.0597148776780176E-4</v>
      </c>
      <c r="I22" s="73">
        <v>2.0946415021653897E-4</v>
      </c>
      <c r="J22" s="135">
        <v>83.33</v>
      </c>
      <c r="K22" s="73">
        <v>2.0946415021653897E-4</v>
      </c>
      <c r="L22" s="73">
        <v>2.0946415021653897E-4</v>
      </c>
    </row>
    <row r="23" spans="1:12" ht="15" thickBot="1" x14ac:dyDescent="0.35">
      <c r="A23" s="5">
        <v>12</v>
      </c>
      <c r="B23" s="121" t="s">
        <v>104</v>
      </c>
      <c r="C23" s="112"/>
      <c r="D23" s="33">
        <v>19</v>
      </c>
      <c r="E23" s="122">
        <v>8.1052718394416731E-5</v>
      </c>
      <c r="F23" s="122">
        <v>8.1069318534152931E-5</v>
      </c>
      <c r="G23" s="138">
        <v>1869.96</v>
      </c>
      <c r="H23" s="122">
        <v>4.622086202643449E-3</v>
      </c>
      <c r="I23" s="122">
        <v>4.7004630065872943E-3</v>
      </c>
      <c r="J23" s="139">
        <v>1869.96</v>
      </c>
      <c r="K23" s="122">
        <v>4.7004630065872943E-3</v>
      </c>
      <c r="L23" s="122">
        <v>4.7004630065872943E-3</v>
      </c>
    </row>
    <row r="24" spans="1:12" x14ac:dyDescent="0.3">
      <c r="A24" s="5">
        <v>13</v>
      </c>
      <c r="B24" s="45" t="s">
        <v>106</v>
      </c>
      <c r="C24" s="10"/>
      <c r="D24" s="16">
        <v>234367.33333333337</v>
      </c>
      <c r="E24" s="73">
        <v>0.99979523523774039</v>
      </c>
      <c r="F24" s="73">
        <v>1.0000000000000002</v>
      </c>
      <c r="G24" s="88">
        <v>397824.63927051699</v>
      </c>
      <c r="H24" s="73">
        <v>0.98332572688392461</v>
      </c>
      <c r="I24" s="73">
        <v>1</v>
      </c>
      <c r="J24" s="135">
        <v>397824.63927051699</v>
      </c>
      <c r="K24" s="73">
        <v>1</v>
      </c>
      <c r="L24" s="73">
        <v>1</v>
      </c>
    </row>
    <row r="25" spans="1:12" x14ac:dyDescent="0.3">
      <c r="A25" s="5">
        <v>14</v>
      </c>
      <c r="B25" s="43"/>
      <c r="C25" s="12"/>
      <c r="D25" s="16"/>
      <c r="E25" s="73"/>
      <c r="F25" s="73"/>
      <c r="G25" s="88"/>
      <c r="H25" s="73"/>
      <c r="I25" s="73"/>
      <c r="J25" s="135"/>
      <c r="K25" s="73"/>
      <c r="L25" s="73"/>
    </row>
    <row r="26" spans="1:12" x14ac:dyDescent="0.3">
      <c r="A26" s="5">
        <v>15</v>
      </c>
      <c r="B26" s="41" t="s">
        <v>64</v>
      </c>
      <c r="C26" s="13"/>
      <c r="D26" s="16"/>
      <c r="E26" s="73"/>
      <c r="F26" s="73"/>
      <c r="G26" s="88"/>
      <c r="H26" s="73"/>
      <c r="I26" s="73"/>
      <c r="J26" s="135"/>
      <c r="K26" s="73"/>
      <c r="L26" s="73"/>
    </row>
    <row r="27" spans="1:12" x14ac:dyDescent="0.3">
      <c r="A27" s="5">
        <v>16</v>
      </c>
      <c r="B27" s="44" t="s">
        <v>12</v>
      </c>
      <c r="C27" s="4"/>
      <c r="D27" s="16">
        <v>3</v>
      </c>
      <c r="E27" s="73">
        <v>1.2797797641223695E-5</v>
      </c>
      <c r="F27" s="73" t="s">
        <v>91</v>
      </c>
      <c r="G27" s="88">
        <v>53.34</v>
      </c>
      <c r="H27" s="73">
        <v>1.3184350363055979E-4</v>
      </c>
      <c r="I27" s="73" t="s">
        <v>91</v>
      </c>
      <c r="J27" s="92">
        <v>0</v>
      </c>
      <c r="K27" s="73">
        <v>0</v>
      </c>
      <c r="L27" s="73" t="s">
        <v>91</v>
      </c>
    </row>
    <row r="28" spans="1:12" x14ac:dyDescent="0.3">
      <c r="A28" s="5">
        <v>17</v>
      </c>
      <c r="B28" s="44" t="s">
        <v>13</v>
      </c>
      <c r="C28" s="4"/>
      <c r="D28" s="16">
        <v>1</v>
      </c>
      <c r="E28" s="73">
        <v>4.2659325470745648E-6</v>
      </c>
      <c r="F28" s="73" t="s">
        <v>91</v>
      </c>
      <c r="G28" s="88">
        <v>6.67</v>
      </c>
      <c r="H28" s="73">
        <v>1.6486617345628676E-5</v>
      </c>
      <c r="I28" s="73" t="s">
        <v>91</v>
      </c>
      <c r="J28" s="92">
        <v>0</v>
      </c>
      <c r="K28" s="73">
        <v>0</v>
      </c>
      <c r="L28" s="73" t="s">
        <v>91</v>
      </c>
    </row>
    <row r="29" spans="1:12" x14ac:dyDescent="0.3">
      <c r="A29" s="5">
        <v>18</v>
      </c>
      <c r="B29" s="44" t="s">
        <v>14</v>
      </c>
      <c r="C29" s="4"/>
      <c r="D29" s="16">
        <v>1</v>
      </c>
      <c r="E29" s="73">
        <v>4.2659325470745648E-6</v>
      </c>
      <c r="F29" s="73" t="s">
        <v>91</v>
      </c>
      <c r="G29" s="88">
        <v>23.33</v>
      </c>
      <c r="H29" s="73">
        <v>5.7666084358848127E-5</v>
      </c>
      <c r="I29" s="73" t="s">
        <v>91</v>
      </c>
      <c r="J29" s="92">
        <v>0</v>
      </c>
      <c r="K29" s="73">
        <v>0</v>
      </c>
      <c r="L29" s="73" t="s">
        <v>91</v>
      </c>
    </row>
    <row r="30" spans="1:12" x14ac:dyDescent="0.3">
      <c r="A30" s="5">
        <v>19</v>
      </c>
      <c r="B30" s="44" t="s">
        <v>15</v>
      </c>
      <c r="C30" s="4"/>
      <c r="D30" s="16">
        <v>1</v>
      </c>
      <c r="E30" s="73">
        <v>4.2659325470745648E-6</v>
      </c>
      <c r="F30" s="73" t="s">
        <v>91</v>
      </c>
      <c r="G30" s="88">
        <v>160</v>
      </c>
      <c r="H30" s="73">
        <v>3.9548107575720963E-4</v>
      </c>
      <c r="I30" s="73" t="s">
        <v>91</v>
      </c>
      <c r="J30" s="92">
        <v>0</v>
      </c>
      <c r="K30" s="73">
        <v>0</v>
      </c>
      <c r="L30" s="73" t="s">
        <v>91</v>
      </c>
    </row>
    <row r="31" spans="1:12" x14ac:dyDescent="0.3">
      <c r="A31" s="5">
        <v>20</v>
      </c>
      <c r="B31" s="44" t="s">
        <v>16</v>
      </c>
      <c r="C31" s="4"/>
      <c r="D31" s="16">
        <v>1</v>
      </c>
      <c r="E31" s="73">
        <v>4.2659325470745648E-6</v>
      </c>
      <c r="F31" s="73" t="s">
        <v>91</v>
      </c>
      <c r="G31" s="88">
        <v>6.67</v>
      </c>
      <c r="H31" s="73">
        <v>1.6486617345628676E-5</v>
      </c>
      <c r="I31" s="73" t="s">
        <v>91</v>
      </c>
      <c r="J31" s="92">
        <v>0</v>
      </c>
      <c r="K31" s="73">
        <v>0</v>
      </c>
      <c r="L31" s="73" t="s">
        <v>91</v>
      </c>
    </row>
    <row r="32" spans="1:12" x14ac:dyDescent="0.3">
      <c r="A32" s="5">
        <v>21</v>
      </c>
      <c r="B32" s="44" t="s">
        <v>17</v>
      </c>
      <c r="C32" s="4"/>
      <c r="D32" s="16">
        <v>1</v>
      </c>
      <c r="E32" s="73">
        <v>4.2659325470745648E-6</v>
      </c>
      <c r="F32" s="73" t="s">
        <v>91</v>
      </c>
      <c r="G32" s="88">
        <v>6.67</v>
      </c>
      <c r="H32" s="73">
        <v>1.6486617345628676E-5</v>
      </c>
      <c r="I32" s="73" t="s">
        <v>91</v>
      </c>
      <c r="J32" s="92">
        <v>0</v>
      </c>
      <c r="K32" s="73">
        <v>0</v>
      </c>
      <c r="L32" s="73" t="s">
        <v>91</v>
      </c>
    </row>
    <row r="33" spans="1:13" x14ac:dyDescent="0.3">
      <c r="A33" s="5">
        <v>22</v>
      </c>
      <c r="B33" s="44" t="s">
        <v>18</v>
      </c>
      <c r="C33" s="4"/>
      <c r="D33" s="16">
        <v>1</v>
      </c>
      <c r="E33" s="73">
        <v>4.2659325470745648E-6</v>
      </c>
      <c r="F33" s="73" t="s">
        <v>91</v>
      </c>
      <c r="G33" s="88">
        <v>23.33</v>
      </c>
      <c r="H33" s="73">
        <v>5.7666084358848127E-5</v>
      </c>
      <c r="I33" s="73" t="s">
        <v>91</v>
      </c>
      <c r="J33" s="92">
        <v>0</v>
      </c>
      <c r="K33" s="73">
        <v>0</v>
      </c>
      <c r="L33" s="73" t="s">
        <v>91</v>
      </c>
    </row>
    <row r="34" spans="1:13" x14ac:dyDescent="0.3">
      <c r="A34" s="5">
        <v>23</v>
      </c>
      <c r="B34" s="44" t="s">
        <v>19</v>
      </c>
      <c r="C34" s="4"/>
      <c r="D34" s="16">
        <v>7</v>
      </c>
      <c r="E34" s="73">
        <v>2.9861527829521953E-5</v>
      </c>
      <c r="F34" s="73" t="s">
        <v>91</v>
      </c>
      <c r="G34" s="88">
        <v>1603.31</v>
      </c>
      <c r="H34" s="73">
        <v>3.9629922723268237E-3</v>
      </c>
      <c r="I34" s="73" t="s">
        <v>91</v>
      </c>
      <c r="J34" s="92">
        <v>0</v>
      </c>
      <c r="K34" s="73">
        <v>0</v>
      </c>
      <c r="L34" s="73" t="s">
        <v>91</v>
      </c>
    </row>
    <row r="35" spans="1:13" x14ac:dyDescent="0.3">
      <c r="A35" s="5">
        <v>24</v>
      </c>
      <c r="B35" s="44" t="s">
        <v>20</v>
      </c>
      <c r="C35" s="4"/>
      <c r="D35" s="16">
        <v>7</v>
      </c>
      <c r="E35" s="73">
        <v>2.9861527829521953E-5</v>
      </c>
      <c r="F35" s="73" t="s">
        <v>91</v>
      </c>
      <c r="G35" s="88">
        <v>1493.3200000000002</v>
      </c>
      <c r="H35" s="73">
        <v>3.6911237503109776E-3</v>
      </c>
      <c r="I35" s="73" t="s">
        <v>91</v>
      </c>
      <c r="J35" s="92">
        <v>0</v>
      </c>
      <c r="K35" s="73">
        <v>0</v>
      </c>
      <c r="L35" s="73" t="s">
        <v>91</v>
      </c>
    </row>
    <row r="36" spans="1:13" x14ac:dyDescent="0.3">
      <c r="A36" s="12">
        <v>25</v>
      </c>
      <c r="B36" s="44" t="s">
        <v>21</v>
      </c>
      <c r="C36" s="4"/>
      <c r="D36" s="16">
        <v>2</v>
      </c>
      <c r="E36" s="73">
        <v>8.5318650941491297E-6</v>
      </c>
      <c r="F36" s="73" t="s">
        <v>91</v>
      </c>
      <c r="G36" s="88">
        <v>506.66</v>
      </c>
      <c r="H36" s="73">
        <v>1.252340261519674E-3</v>
      </c>
      <c r="I36" s="73" t="s">
        <v>91</v>
      </c>
      <c r="J36" s="92">
        <v>0</v>
      </c>
      <c r="K36" s="73">
        <v>0</v>
      </c>
      <c r="L36" s="73" t="s">
        <v>91</v>
      </c>
    </row>
    <row r="37" spans="1:13" x14ac:dyDescent="0.3">
      <c r="A37" s="12">
        <v>26</v>
      </c>
      <c r="B37" s="44" t="s">
        <v>22</v>
      </c>
      <c r="C37" s="4"/>
      <c r="D37" s="16">
        <v>3</v>
      </c>
      <c r="E37" s="73">
        <v>1.2797797641223695E-5</v>
      </c>
      <c r="F37" s="73" t="s">
        <v>91</v>
      </c>
      <c r="G37" s="88">
        <v>249.99</v>
      </c>
      <c r="H37" s="73">
        <v>6.179144633034053E-4</v>
      </c>
      <c r="I37" s="73" t="s">
        <v>91</v>
      </c>
      <c r="J37" s="92">
        <v>0</v>
      </c>
      <c r="K37" s="73">
        <v>0</v>
      </c>
      <c r="L37" s="73" t="s">
        <v>91</v>
      </c>
    </row>
    <row r="38" spans="1:13" x14ac:dyDescent="0.3">
      <c r="A38" s="5">
        <v>27</v>
      </c>
      <c r="B38" s="44" t="s">
        <v>23</v>
      </c>
      <c r="C38" s="4"/>
      <c r="D38" s="16">
        <v>7</v>
      </c>
      <c r="E38" s="73">
        <v>2.9861527829521953E-5</v>
      </c>
      <c r="F38" s="73" t="s">
        <v>91</v>
      </c>
      <c r="G38" s="88">
        <v>914.31999999999994</v>
      </c>
      <c r="H38" s="73">
        <v>2.2599766074145743E-3</v>
      </c>
      <c r="I38" s="73" t="s">
        <v>91</v>
      </c>
      <c r="J38" s="92">
        <v>0</v>
      </c>
      <c r="K38" s="73">
        <v>0</v>
      </c>
      <c r="L38" s="73" t="s">
        <v>91</v>
      </c>
    </row>
    <row r="39" spans="1:13" ht="15" customHeight="1" x14ac:dyDescent="0.3">
      <c r="A39" s="5">
        <v>28</v>
      </c>
      <c r="B39" s="44" t="s">
        <v>24</v>
      </c>
      <c r="C39" s="4"/>
      <c r="D39" s="16">
        <v>1</v>
      </c>
      <c r="E39" s="73">
        <v>4.2659325470745648E-6</v>
      </c>
      <c r="F39" s="73" t="s">
        <v>91</v>
      </c>
      <c r="G39" s="88">
        <v>23.33</v>
      </c>
      <c r="H39" s="73">
        <v>5.7666084358848127E-5</v>
      </c>
      <c r="I39" s="73" t="s">
        <v>91</v>
      </c>
      <c r="J39" s="92">
        <v>0</v>
      </c>
      <c r="K39" s="73">
        <v>0</v>
      </c>
      <c r="L39" s="73" t="s">
        <v>91</v>
      </c>
    </row>
    <row r="40" spans="1:13" x14ac:dyDescent="0.3">
      <c r="A40" s="5">
        <v>29</v>
      </c>
      <c r="B40" s="44" t="s">
        <v>25</v>
      </c>
      <c r="C40" s="4"/>
      <c r="D40" s="16">
        <v>4</v>
      </c>
      <c r="E40" s="73">
        <v>1.7063730188298259E-5</v>
      </c>
      <c r="F40" s="73" t="s">
        <v>91</v>
      </c>
      <c r="G40" s="88">
        <v>753.31999999999994</v>
      </c>
      <c r="H40" s="73">
        <v>1.8620237749338822E-3</v>
      </c>
      <c r="I40" s="73" t="s">
        <v>91</v>
      </c>
      <c r="J40" s="92">
        <v>0</v>
      </c>
      <c r="K40" s="73">
        <v>0</v>
      </c>
      <c r="L40" s="73" t="s">
        <v>91</v>
      </c>
    </row>
    <row r="41" spans="1:13" x14ac:dyDescent="0.3">
      <c r="A41" s="5">
        <v>30</v>
      </c>
      <c r="B41" s="44" t="s">
        <v>26</v>
      </c>
      <c r="C41" s="4"/>
      <c r="D41" s="16">
        <v>7</v>
      </c>
      <c r="E41" s="73">
        <v>2.9861527829521953E-5</v>
      </c>
      <c r="F41" s="73" t="s">
        <v>91</v>
      </c>
      <c r="G41" s="88">
        <v>838.33</v>
      </c>
      <c r="H41" s="73">
        <v>2.0721478139971348E-3</v>
      </c>
      <c r="I41" s="73" t="s">
        <v>91</v>
      </c>
      <c r="J41" s="92">
        <v>0</v>
      </c>
      <c r="K41" s="73">
        <v>0</v>
      </c>
      <c r="L41" s="73" t="s">
        <v>91</v>
      </c>
    </row>
    <row r="42" spans="1:13" x14ac:dyDescent="0.3">
      <c r="A42" s="5">
        <v>31</v>
      </c>
      <c r="B42" s="44" t="s">
        <v>27</v>
      </c>
      <c r="C42" s="4"/>
      <c r="D42" s="16">
        <v>1</v>
      </c>
      <c r="E42" s="73">
        <v>4.2659325470745648E-6</v>
      </c>
      <c r="F42" s="73" t="s">
        <v>91</v>
      </c>
      <c r="G42" s="88">
        <v>83.33</v>
      </c>
      <c r="H42" s="73">
        <v>2.0597148776780176E-4</v>
      </c>
      <c r="I42" s="73" t="s">
        <v>91</v>
      </c>
      <c r="J42" s="92">
        <v>0</v>
      </c>
      <c r="K42" s="73">
        <v>0</v>
      </c>
      <c r="L42" s="73" t="s">
        <v>91</v>
      </c>
    </row>
    <row r="43" spans="1:13" ht="15" thickBot="1" x14ac:dyDescent="0.35">
      <c r="A43" s="96">
        <v>32</v>
      </c>
      <c r="B43" s="4"/>
      <c r="C43" s="4"/>
      <c r="D43" s="4"/>
      <c r="E43" s="76"/>
      <c r="F43" s="76"/>
      <c r="G43" s="76"/>
      <c r="H43" s="76"/>
      <c r="I43" s="76"/>
      <c r="J43" s="76"/>
      <c r="K43" s="76"/>
      <c r="L43" s="76"/>
    </row>
    <row r="44" spans="1:13" ht="15" thickBot="1" x14ac:dyDescent="0.35">
      <c r="A44" s="96">
        <v>33</v>
      </c>
      <c r="B44" s="98" t="s">
        <v>30</v>
      </c>
      <c r="C44" s="99"/>
      <c r="D44" s="133">
        <v>48</v>
      </c>
      <c r="E44" s="101">
        <v>2.047647622595791E-4</v>
      </c>
      <c r="F44" s="102"/>
      <c r="G44" s="136">
        <v>6745.9199999999992</v>
      </c>
      <c r="H44" s="101">
        <v>1.6674273116075469E-2</v>
      </c>
      <c r="I44" s="102"/>
      <c r="J44" s="102">
        <v>0</v>
      </c>
      <c r="K44" s="101">
        <v>0</v>
      </c>
      <c r="L44" s="102"/>
    </row>
    <row r="45" spans="1:13" ht="15" thickBot="1" x14ac:dyDescent="0.35">
      <c r="A45" s="120">
        <v>34</v>
      </c>
      <c r="B45" s="98" t="s">
        <v>90</v>
      </c>
      <c r="C45" s="99"/>
      <c r="D45" s="133">
        <v>234415.33333333337</v>
      </c>
      <c r="E45" s="101">
        <v>1</v>
      </c>
      <c r="F45" s="102"/>
      <c r="G45" s="136">
        <v>404570.55927051697</v>
      </c>
      <c r="H45" s="101">
        <v>1</v>
      </c>
      <c r="I45" s="102"/>
      <c r="J45" s="137">
        <v>397824.63927051699</v>
      </c>
      <c r="K45" s="101">
        <v>1</v>
      </c>
      <c r="L45" s="102"/>
      <c r="M45" s="20"/>
    </row>
    <row r="46" spans="1:13" x14ac:dyDescent="0.3">
      <c r="D46" s="20"/>
      <c r="E46" s="20"/>
      <c r="F46" s="20"/>
      <c r="G46" s="20"/>
      <c r="H46" s="20"/>
      <c r="I46" s="20"/>
      <c r="J46" s="20"/>
      <c r="K46" s="21"/>
      <c r="M46" s="20"/>
    </row>
    <row r="47" spans="1:13" ht="15" thickBot="1" x14ac:dyDescent="0.35">
      <c r="D47" s="20"/>
      <c r="E47" s="20"/>
      <c r="F47" s="20"/>
      <c r="G47" s="20"/>
      <c r="H47" s="20"/>
      <c r="I47" s="20"/>
      <c r="J47" s="20"/>
      <c r="K47" s="21"/>
      <c r="M47" s="20"/>
    </row>
    <row r="48" spans="1:13" ht="15" thickBot="1" x14ac:dyDescent="0.35">
      <c r="B48" s="7" t="s">
        <v>4</v>
      </c>
      <c r="C48" s="7" t="s">
        <v>5</v>
      </c>
      <c r="D48" s="7" t="s">
        <v>6</v>
      </c>
      <c r="E48" s="7" t="s">
        <v>7</v>
      </c>
      <c r="F48" s="7" t="s">
        <v>8</v>
      </c>
      <c r="G48" s="7" t="s">
        <v>9</v>
      </c>
      <c r="H48" s="7" t="s">
        <v>31</v>
      </c>
      <c r="I48" s="7" t="s">
        <v>132</v>
      </c>
      <c r="J48" s="7" t="s">
        <v>133</v>
      </c>
      <c r="K48" s="7" t="s">
        <v>134</v>
      </c>
      <c r="L48" s="7" t="s">
        <v>135</v>
      </c>
      <c r="M48" s="97" t="s">
        <v>156</v>
      </c>
    </row>
    <row r="49" spans="1:13" ht="15.75" customHeight="1" thickBot="1" x14ac:dyDescent="0.35">
      <c r="A49" s="203"/>
      <c r="B49" s="195" t="s">
        <v>28</v>
      </c>
      <c r="C49" s="217" t="s">
        <v>151</v>
      </c>
      <c r="D49" s="218"/>
      <c r="E49" s="218"/>
      <c r="F49" s="218"/>
      <c r="G49" s="218"/>
      <c r="H49" s="218"/>
      <c r="I49" s="218"/>
      <c r="J49" s="218"/>
      <c r="K49" s="218"/>
      <c r="L49" s="218"/>
      <c r="M49" s="219"/>
    </row>
    <row r="50" spans="1:13" ht="15" thickBot="1" x14ac:dyDescent="0.35">
      <c r="A50" s="221"/>
      <c r="B50" s="196"/>
      <c r="C50" s="214" t="s">
        <v>154</v>
      </c>
      <c r="D50" s="215"/>
      <c r="E50" s="216"/>
      <c r="F50" s="214" t="s">
        <v>184</v>
      </c>
      <c r="G50" s="215"/>
      <c r="H50" s="215"/>
      <c r="I50" s="216"/>
      <c r="J50" s="214" t="s">
        <v>185</v>
      </c>
      <c r="K50" s="215"/>
      <c r="L50" s="215"/>
      <c r="M50" s="216"/>
    </row>
    <row r="51" spans="1:13" ht="45.9" customHeight="1" thickBot="1" x14ac:dyDescent="0.35">
      <c r="A51" s="5">
        <v>1</v>
      </c>
      <c r="B51" s="12"/>
      <c r="C51" s="48" t="s">
        <v>138</v>
      </c>
      <c r="D51" s="156" t="s">
        <v>153</v>
      </c>
      <c r="E51" s="156" t="s">
        <v>155</v>
      </c>
      <c r="F51" s="157" t="s">
        <v>138</v>
      </c>
      <c r="G51" s="157" t="s">
        <v>140</v>
      </c>
      <c r="H51" s="157" t="s">
        <v>157</v>
      </c>
      <c r="I51" s="157" t="s">
        <v>158</v>
      </c>
      <c r="J51" s="157" t="s">
        <v>138</v>
      </c>
      <c r="K51" s="157" t="s">
        <v>140</v>
      </c>
      <c r="L51" s="157" t="s">
        <v>159</v>
      </c>
      <c r="M51" s="157" t="s">
        <v>160</v>
      </c>
    </row>
    <row r="52" spans="1:13" x14ac:dyDescent="0.3">
      <c r="A52" s="5">
        <v>2</v>
      </c>
      <c r="B52" s="41" t="s">
        <v>89</v>
      </c>
      <c r="C52" s="18"/>
      <c r="D52" s="18"/>
      <c r="E52" s="18"/>
      <c r="F52" s="18"/>
      <c r="G52" s="18"/>
      <c r="H52" s="18"/>
      <c r="I52" s="18"/>
      <c r="J52" s="18"/>
      <c r="K52" s="18"/>
      <c r="L52" s="18"/>
      <c r="M52" s="18"/>
    </row>
    <row r="53" spans="1:13" x14ac:dyDescent="0.3">
      <c r="A53" s="5">
        <v>3</v>
      </c>
      <c r="B53" s="42" t="s">
        <v>95</v>
      </c>
      <c r="C53" s="82">
        <v>13711833.254788712</v>
      </c>
      <c r="D53" s="84">
        <f>+C53</f>
        <v>13711833.254788712</v>
      </c>
      <c r="E53" s="73">
        <f>+D53/$D$84</f>
        <v>0.83166800842012401</v>
      </c>
      <c r="F53" s="84">
        <v>4453526.8457551152</v>
      </c>
      <c r="G53" s="84">
        <v>4260670.7475224342</v>
      </c>
      <c r="H53" s="82">
        <f t="shared" ref="H53:H62" si="0">SUM(F53:G53)</f>
        <v>8714197.5932775494</v>
      </c>
      <c r="I53" s="73">
        <f>+H53/H$84</f>
        <v>0.5330464803620546</v>
      </c>
      <c r="J53" s="84">
        <v>1975098.3486099585</v>
      </c>
      <c r="K53" s="92">
        <v>1212247.3905734764</v>
      </c>
      <c r="L53" s="82">
        <f t="shared" ref="L53:L62" si="1">SUM(J53:K53)</f>
        <v>3187345.7391834352</v>
      </c>
      <c r="M53" s="73">
        <f>+L53/L$84</f>
        <v>0.54037456503843018</v>
      </c>
    </row>
    <row r="54" spans="1:13" x14ac:dyDescent="0.3">
      <c r="A54" s="5">
        <v>4</v>
      </c>
      <c r="B54" s="43" t="s">
        <v>96</v>
      </c>
      <c r="C54" s="82">
        <v>448800.01230449666</v>
      </c>
      <c r="D54" s="84">
        <f t="shared" ref="D54:D62" si="2">+C54</f>
        <v>448800.01230449666</v>
      </c>
      <c r="E54" s="73">
        <f t="shared" ref="E54:E62" si="3">+D54/$D$84</f>
        <v>2.7221204158229782E-2</v>
      </c>
      <c r="F54" s="84">
        <v>1357678.2781315998</v>
      </c>
      <c r="G54" s="84">
        <v>1298885.2036887468</v>
      </c>
      <c r="H54" s="82">
        <f t="shared" si="0"/>
        <v>2656563.4818203468</v>
      </c>
      <c r="I54" s="73">
        <f t="shared" ref="I54:I62" si="4">+H54/H$84</f>
        <v>0.16250168746863283</v>
      </c>
      <c r="J54" s="84">
        <v>602117.87600141123</v>
      </c>
      <c r="K54" s="92">
        <v>369559.22955130687</v>
      </c>
      <c r="L54" s="82">
        <f t="shared" si="1"/>
        <v>971677.10555271804</v>
      </c>
      <c r="M54" s="73">
        <f t="shared" ref="M54:M62" si="5">+L54/L$84</f>
        <v>0.16473568801022764</v>
      </c>
    </row>
    <row r="55" spans="1:13" x14ac:dyDescent="0.3">
      <c r="A55" s="5">
        <v>5</v>
      </c>
      <c r="B55" s="43" t="s">
        <v>97</v>
      </c>
      <c r="C55" s="82">
        <v>1243630.6249124056</v>
      </c>
      <c r="D55" s="84">
        <f t="shared" si="2"/>
        <v>1243630.6249124056</v>
      </c>
      <c r="E55" s="73">
        <f t="shared" si="3"/>
        <v>7.5430307954624576E-2</v>
      </c>
      <c r="F55" s="84">
        <v>2030893.3743646052</v>
      </c>
      <c r="G55" s="84">
        <v>1942947.3069731216</v>
      </c>
      <c r="H55" s="82">
        <f t="shared" si="0"/>
        <v>3973840.6813377268</v>
      </c>
      <c r="I55" s="73">
        <f t="shared" si="4"/>
        <v>0.24307938465163026</v>
      </c>
      <c r="J55" s="84">
        <v>900682.60253864457</v>
      </c>
      <c r="K55" s="92">
        <v>552807.98317249643</v>
      </c>
      <c r="L55" s="82">
        <f t="shared" si="1"/>
        <v>1453490.5857111411</v>
      </c>
      <c r="M55" s="73">
        <f t="shared" si="5"/>
        <v>0.24642113134621216</v>
      </c>
    </row>
    <row r="56" spans="1:13" x14ac:dyDescent="0.3">
      <c r="A56" s="5">
        <v>6</v>
      </c>
      <c r="B56" s="43" t="s">
        <v>98</v>
      </c>
      <c r="C56" s="82">
        <v>1077713.1779563946</v>
      </c>
      <c r="D56" s="84">
        <f t="shared" si="2"/>
        <v>1077713.1779563946</v>
      </c>
      <c r="E56" s="73">
        <f t="shared" si="3"/>
        <v>6.5366866392288892E-2</v>
      </c>
      <c r="F56" s="84">
        <v>324740.24684764934</v>
      </c>
      <c r="G56" s="84">
        <v>310677.65351089888</v>
      </c>
      <c r="H56" s="82">
        <f t="shared" si="0"/>
        <v>635417.90035854816</v>
      </c>
      <c r="I56" s="73">
        <f t="shared" si="4"/>
        <v>3.8868441037699437E-2</v>
      </c>
      <c r="J56" s="84">
        <v>144019.32389547129</v>
      </c>
      <c r="K56" s="92">
        <v>88394.104378302378</v>
      </c>
      <c r="L56" s="82">
        <f t="shared" si="1"/>
        <v>232413.42827377366</v>
      </c>
      <c r="M56" s="73">
        <f t="shared" si="5"/>
        <v>3.9402786986235692E-2</v>
      </c>
    </row>
    <row r="57" spans="1:13" x14ac:dyDescent="0.3">
      <c r="A57" s="5">
        <v>7</v>
      </c>
      <c r="B57" s="43" t="s">
        <v>99</v>
      </c>
      <c r="C57" s="82">
        <v>140.66761081476153</v>
      </c>
      <c r="D57" s="84">
        <f t="shared" si="2"/>
        <v>140.66761081476153</v>
      </c>
      <c r="E57" s="73">
        <f t="shared" si="3"/>
        <v>8.5319555424634953E-6</v>
      </c>
      <c r="F57" s="84">
        <v>8562.7729019856197</v>
      </c>
      <c r="G57" s="84">
        <v>8191.9694850255346</v>
      </c>
      <c r="H57" s="82">
        <f t="shared" si="0"/>
        <v>16754.742387011152</v>
      </c>
      <c r="I57" s="73">
        <f t="shared" si="4"/>
        <v>1.0248856952313047E-3</v>
      </c>
      <c r="J57" s="84">
        <v>3797.5113216963991</v>
      </c>
      <c r="K57" s="92">
        <v>2330.78175253378</v>
      </c>
      <c r="L57" s="82">
        <f t="shared" si="1"/>
        <v>6128.2930742301796</v>
      </c>
      <c r="M57" s="73">
        <f t="shared" si="5"/>
        <v>1.0389753655226459E-3</v>
      </c>
    </row>
    <row r="58" spans="1:13" x14ac:dyDescent="0.3">
      <c r="A58" s="5">
        <v>8</v>
      </c>
      <c r="B58" s="43" t="s">
        <v>101</v>
      </c>
      <c r="C58" s="82">
        <v>140.66761081476153</v>
      </c>
      <c r="D58" s="84">
        <f t="shared" si="2"/>
        <v>140.66761081476153</v>
      </c>
      <c r="E58" s="73">
        <f t="shared" si="3"/>
        <v>8.5319555424634953E-6</v>
      </c>
      <c r="F58" s="84">
        <v>6629.296999093699</v>
      </c>
      <c r="G58" s="84">
        <v>6342.2210708348557</v>
      </c>
      <c r="H58" s="82">
        <f t="shared" si="0"/>
        <v>12971.518069928556</v>
      </c>
      <c r="I58" s="73">
        <f t="shared" si="4"/>
        <v>7.9346629200401032E-4</v>
      </c>
      <c r="J58" s="84">
        <v>2940.0324751236244</v>
      </c>
      <c r="K58" s="92">
        <v>1804.4907478547636</v>
      </c>
      <c r="L58" s="82">
        <f t="shared" si="1"/>
        <v>4744.5232229783878</v>
      </c>
      <c r="M58" s="73">
        <f t="shared" si="5"/>
        <v>8.0437451181198218E-4</v>
      </c>
    </row>
    <row r="59" spans="1:13" x14ac:dyDescent="0.3">
      <c r="A59" s="5">
        <v>9</v>
      </c>
      <c r="B59" s="43" t="s">
        <v>100</v>
      </c>
      <c r="C59" s="82">
        <v>70.333805407380765</v>
      </c>
      <c r="D59" s="84">
        <f t="shared" si="2"/>
        <v>70.333805407380765</v>
      </c>
      <c r="E59" s="73">
        <f t="shared" si="3"/>
        <v>4.2659777712317476E-6</v>
      </c>
      <c r="F59" s="84">
        <v>3314.6484995468495</v>
      </c>
      <c r="G59" s="84">
        <v>3171.1105354174279</v>
      </c>
      <c r="H59" s="82">
        <f t="shared" si="0"/>
        <v>6485.7590349642778</v>
      </c>
      <c r="I59" s="73">
        <f t="shared" si="4"/>
        <v>3.9673314600200516E-4</v>
      </c>
      <c r="J59" s="84">
        <v>1470.0162375618122</v>
      </c>
      <c r="K59" s="92">
        <v>902.24537392738182</v>
      </c>
      <c r="L59" s="82">
        <f t="shared" si="1"/>
        <v>2372.2616114891939</v>
      </c>
      <c r="M59" s="73">
        <f t="shared" si="5"/>
        <v>4.0218725590599109E-4</v>
      </c>
    </row>
    <row r="60" spans="1:13" x14ac:dyDescent="0.3">
      <c r="A60" s="5">
        <v>10</v>
      </c>
      <c r="B60" s="43" t="s">
        <v>102</v>
      </c>
      <c r="C60" s="82">
        <v>211.00141622214232</v>
      </c>
      <c r="D60" s="84">
        <f t="shared" si="2"/>
        <v>211.00141622214232</v>
      </c>
      <c r="E60" s="73">
        <f t="shared" si="3"/>
        <v>1.2797933313695245E-5</v>
      </c>
      <c r="F60" s="84">
        <v>15744.373207316316</v>
      </c>
      <c r="G60" s="84">
        <v>15062.576848824319</v>
      </c>
      <c r="H60" s="82">
        <f t="shared" si="0"/>
        <v>30806.950056140635</v>
      </c>
      <c r="I60" s="73">
        <f t="shared" si="4"/>
        <v>1.8844576476878994E-3</v>
      </c>
      <c r="J60" s="84">
        <v>6982.4852524037597</v>
      </c>
      <c r="K60" s="92">
        <v>4285.6091358191934</v>
      </c>
      <c r="L60" s="82">
        <f t="shared" si="1"/>
        <v>11268.094388222953</v>
      </c>
      <c r="M60" s="73">
        <f t="shared" si="5"/>
        <v>1.9103643288499637E-3</v>
      </c>
    </row>
    <row r="61" spans="1:13" x14ac:dyDescent="0.3">
      <c r="A61" s="5">
        <v>11</v>
      </c>
      <c r="B61" s="43" t="s">
        <v>103</v>
      </c>
      <c r="C61" s="82">
        <v>70.333805407380765</v>
      </c>
      <c r="D61" s="84">
        <f t="shared" si="2"/>
        <v>70.333805407380765</v>
      </c>
      <c r="E61" s="73">
        <f t="shared" si="3"/>
        <v>4.2659777712317476E-6</v>
      </c>
      <c r="F61" s="84">
        <v>1726.3103716702435</v>
      </c>
      <c r="G61" s="84">
        <v>1651.5540057270889</v>
      </c>
      <c r="H61" s="82">
        <f t="shared" si="0"/>
        <v>3377.8643773973326</v>
      </c>
      <c r="I61" s="73">
        <f t="shared" si="4"/>
        <v>2.066235816021693E-4</v>
      </c>
      <c r="J61" s="84">
        <v>765.60283172516131</v>
      </c>
      <c r="K61" s="92">
        <v>469.90066880855454</v>
      </c>
      <c r="L61" s="82">
        <f t="shared" si="1"/>
        <v>1235.5035005337159</v>
      </c>
      <c r="M61" s="73">
        <f t="shared" si="5"/>
        <v>2.09464150216539E-4</v>
      </c>
    </row>
    <row r="62" spans="1:13" ht="15" thickBot="1" x14ac:dyDescent="0.35">
      <c r="A62" s="5">
        <v>12</v>
      </c>
      <c r="B62" s="43" t="s">
        <v>104</v>
      </c>
      <c r="C62" s="82">
        <v>1336.3423027402348</v>
      </c>
      <c r="D62" s="84">
        <f t="shared" si="2"/>
        <v>1336.3423027402348</v>
      </c>
      <c r="E62" s="73">
        <f t="shared" si="3"/>
        <v>8.1053577653403231E-5</v>
      </c>
      <c r="F62" s="84">
        <v>38739.12567632892</v>
      </c>
      <c r="G62" s="84">
        <v>37061.561605057337</v>
      </c>
      <c r="H62" s="82">
        <f t="shared" si="0"/>
        <v>75800.687281386257</v>
      </c>
      <c r="I62" s="73">
        <f t="shared" si="4"/>
        <v>4.636719460611935E-3</v>
      </c>
      <c r="J62" s="84">
        <v>17180.447272444289</v>
      </c>
      <c r="K62" s="92">
        <v>10544.767246432793</v>
      </c>
      <c r="L62" s="82">
        <f t="shared" si="1"/>
        <v>27725.214518877081</v>
      </c>
      <c r="M62" s="73">
        <f t="shared" si="5"/>
        <v>4.7004630065872943E-3</v>
      </c>
    </row>
    <row r="63" spans="1:13" x14ac:dyDescent="0.3">
      <c r="A63" s="5">
        <v>13</v>
      </c>
      <c r="B63" s="106" t="s">
        <v>106</v>
      </c>
      <c r="C63" s="130">
        <f>SUM(C53:C62)</f>
        <v>16483946.416513411</v>
      </c>
      <c r="D63" s="130">
        <f t="shared" ref="D63:K63" si="6">SUM(D53:D62)</f>
        <v>16483946.416513411</v>
      </c>
      <c r="E63" s="161">
        <f>SUM(E53:E62)</f>
        <v>0.99980583430286185</v>
      </c>
      <c r="F63" s="130">
        <f t="shared" si="6"/>
        <v>8241555.2727549113</v>
      </c>
      <c r="G63" s="130">
        <f t="shared" si="6"/>
        <v>7884661.9052460892</v>
      </c>
      <c r="H63" s="108">
        <f>SUM(H53:H62)</f>
        <v>16126217.178001003</v>
      </c>
      <c r="I63" s="161">
        <f>SUM(I53:I62)</f>
        <v>0.98643887934315644</v>
      </c>
      <c r="J63" s="130">
        <f t="shared" si="6"/>
        <v>3655054.2464364399</v>
      </c>
      <c r="K63" s="130">
        <f t="shared" si="6"/>
        <v>2243346.5026009586</v>
      </c>
      <c r="L63" s="108">
        <f>SUM(L53:L62)</f>
        <v>5898400.749037399</v>
      </c>
      <c r="M63" s="161">
        <f>SUM(M53:M62)</f>
        <v>1</v>
      </c>
    </row>
    <row r="64" spans="1:13" x14ac:dyDescent="0.3">
      <c r="A64" s="5">
        <v>14</v>
      </c>
      <c r="B64" s="43"/>
      <c r="C64" s="82"/>
      <c r="D64" s="84"/>
      <c r="E64" s="73"/>
      <c r="F64" s="84"/>
      <c r="G64" s="83"/>
      <c r="H64" s="85"/>
      <c r="I64" s="73"/>
      <c r="J64" s="84"/>
      <c r="K64" s="92"/>
      <c r="L64" s="85"/>
      <c r="M64" s="73"/>
    </row>
    <row r="65" spans="1:13" x14ac:dyDescent="0.3">
      <c r="A65" s="5">
        <v>15</v>
      </c>
      <c r="B65" s="41" t="s">
        <v>64</v>
      </c>
      <c r="C65" s="82"/>
      <c r="D65" s="84"/>
      <c r="E65" s="73"/>
      <c r="F65" s="84"/>
      <c r="G65" s="83"/>
      <c r="H65" s="85"/>
      <c r="I65" s="73"/>
      <c r="J65" s="84"/>
      <c r="K65" s="92"/>
      <c r="L65" s="85"/>
      <c r="M65" s="73"/>
    </row>
    <row r="66" spans="1:13" x14ac:dyDescent="0.3">
      <c r="A66" s="5">
        <v>16</v>
      </c>
      <c r="B66" s="44" t="s">
        <v>12</v>
      </c>
      <c r="C66" s="82">
        <v>200.07740739148011</v>
      </c>
      <c r="D66" s="84">
        <f t="shared" ref="D66:D81" si="7">+C66</f>
        <v>200.07740739148011</v>
      </c>
      <c r="E66" s="73">
        <f t="shared" ref="E66:E81" si="8">+D66/$D$84</f>
        <v>1.2135356071152728E-5</v>
      </c>
      <c r="F66" s="84">
        <v>695.78182941448995</v>
      </c>
      <c r="G66" s="84">
        <v>1057.1689747447851</v>
      </c>
      <c r="H66" s="88">
        <f t="shared" ref="H66:H81" si="9">SUM(F66:G66)</f>
        <v>1752.9508041592751</v>
      </c>
      <c r="I66" s="73">
        <f t="shared" ref="I66:I81" si="10">+H66/H$84</f>
        <v>1.0722780226211171E-4</v>
      </c>
      <c r="J66" s="95">
        <v>0</v>
      </c>
      <c r="K66" s="163">
        <v>0</v>
      </c>
      <c r="L66" s="95">
        <f t="shared" ref="L66:L81" si="11">SUM(J66:K66)</f>
        <v>0</v>
      </c>
      <c r="M66" s="73">
        <f t="shared" ref="M66:M81" si="12">+L66/L$84</f>
        <v>0</v>
      </c>
    </row>
    <row r="67" spans="1:13" x14ac:dyDescent="0.3">
      <c r="A67" s="5">
        <v>17</v>
      </c>
      <c r="B67" s="44" t="s">
        <v>13</v>
      </c>
      <c r="C67" s="82">
        <v>66.692469130493365</v>
      </c>
      <c r="D67" s="84">
        <f t="shared" si="7"/>
        <v>66.692469130493365</v>
      </c>
      <c r="E67" s="73">
        <f t="shared" si="8"/>
        <v>4.0451186903842424E-6</v>
      </c>
      <c r="F67" s="84">
        <v>87.005339373727921</v>
      </c>
      <c r="G67" s="84">
        <v>132.19567044521401</v>
      </c>
      <c r="H67" s="88">
        <f t="shared" si="9"/>
        <v>219.20100981894194</v>
      </c>
      <c r="I67" s="73">
        <f t="shared" si="10"/>
        <v>1.3408500957785619E-5</v>
      </c>
      <c r="J67" s="95">
        <v>0</v>
      </c>
      <c r="K67" s="163">
        <v>0</v>
      </c>
      <c r="L67" s="95">
        <f t="shared" si="11"/>
        <v>0</v>
      </c>
      <c r="M67" s="73">
        <f t="shared" si="12"/>
        <v>0</v>
      </c>
    </row>
    <row r="68" spans="1:13" x14ac:dyDescent="0.3">
      <c r="A68" s="5">
        <v>18</v>
      </c>
      <c r="B68" s="44" t="s">
        <v>14</v>
      </c>
      <c r="C68" s="82">
        <v>66.692469130493365</v>
      </c>
      <c r="D68" s="84">
        <f t="shared" si="7"/>
        <v>66.692469130493365</v>
      </c>
      <c r="E68" s="73">
        <f t="shared" si="8"/>
        <v>4.0451186903842424E-6</v>
      </c>
      <c r="F68" s="84">
        <v>304.32302362654764</v>
      </c>
      <c r="G68" s="84">
        <v>462.38755494555363</v>
      </c>
      <c r="H68" s="88">
        <f t="shared" si="9"/>
        <v>766.71057857210121</v>
      </c>
      <c r="I68" s="73">
        <f t="shared" si="10"/>
        <v>4.6899599302119716E-5</v>
      </c>
      <c r="J68" s="95">
        <v>0</v>
      </c>
      <c r="K68" s="163">
        <v>0</v>
      </c>
      <c r="L68" s="95">
        <f t="shared" si="11"/>
        <v>0</v>
      </c>
      <c r="M68" s="73">
        <f t="shared" si="12"/>
        <v>0</v>
      </c>
    </row>
    <row r="69" spans="1:13" x14ac:dyDescent="0.3">
      <c r="A69" s="5">
        <v>19</v>
      </c>
      <c r="B69" s="44" t="s">
        <v>15</v>
      </c>
      <c r="C69" s="82">
        <v>66.692469130493365</v>
      </c>
      <c r="D69" s="84">
        <f t="shared" si="7"/>
        <v>66.692469130493365</v>
      </c>
      <c r="E69" s="73">
        <f t="shared" si="8"/>
        <v>4.0451186903842424E-6</v>
      </c>
      <c r="F69" s="84">
        <v>2087.0846026681361</v>
      </c>
      <c r="G69" s="84">
        <v>3171.1105354174279</v>
      </c>
      <c r="H69" s="88">
        <f t="shared" si="9"/>
        <v>5258.1951380855644</v>
      </c>
      <c r="I69" s="73">
        <f t="shared" si="10"/>
        <v>3.2164320138616185E-4</v>
      </c>
      <c r="J69" s="95">
        <v>0</v>
      </c>
      <c r="K69" s="163">
        <v>0</v>
      </c>
      <c r="L69" s="95">
        <f t="shared" si="11"/>
        <v>0</v>
      </c>
      <c r="M69" s="73">
        <f t="shared" si="12"/>
        <v>0</v>
      </c>
    </row>
    <row r="70" spans="1:13" x14ac:dyDescent="0.3">
      <c r="A70" s="5">
        <v>20</v>
      </c>
      <c r="B70" s="44" t="s">
        <v>16</v>
      </c>
      <c r="C70" s="82">
        <v>66.692469130493365</v>
      </c>
      <c r="D70" s="84">
        <f t="shared" si="7"/>
        <v>66.692469130493365</v>
      </c>
      <c r="E70" s="73">
        <f t="shared" si="8"/>
        <v>4.0451186903842424E-6</v>
      </c>
      <c r="F70" s="84">
        <v>87.005339373727921</v>
      </c>
      <c r="G70" s="84">
        <v>132.19567044521401</v>
      </c>
      <c r="H70" s="88">
        <f t="shared" si="9"/>
        <v>219.20100981894194</v>
      </c>
      <c r="I70" s="73">
        <f t="shared" si="10"/>
        <v>1.3408500957785619E-5</v>
      </c>
      <c r="J70" s="95">
        <v>0</v>
      </c>
      <c r="K70" s="163">
        <v>0</v>
      </c>
      <c r="L70" s="95">
        <f t="shared" si="11"/>
        <v>0</v>
      </c>
      <c r="M70" s="73">
        <f t="shared" si="12"/>
        <v>0</v>
      </c>
    </row>
    <row r="71" spans="1:13" x14ac:dyDescent="0.3">
      <c r="A71" s="5">
        <v>21</v>
      </c>
      <c r="B71" s="44" t="s">
        <v>17</v>
      </c>
      <c r="C71" s="82">
        <v>66.692469130493365</v>
      </c>
      <c r="D71" s="84">
        <f t="shared" si="7"/>
        <v>66.692469130493365</v>
      </c>
      <c r="E71" s="73">
        <f t="shared" si="8"/>
        <v>4.0451186903842424E-6</v>
      </c>
      <c r="F71" s="84">
        <v>87.005339373727921</v>
      </c>
      <c r="G71" s="84">
        <v>132.19567044521401</v>
      </c>
      <c r="H71" s="88">
        <f t="shared" si="9"/>
        <v>219.20100981894194</v>
      </c>
      <c r="I71" s="73">
        <f t="shared" si="10"/>
        <v>1.3408500957785619E-5</v>
      </c>
      <c r="J71" s="95">
        <v>0</v>
      </c>
      <c r="K71" s="163">
        <v>0</v>
      </c>
      <c r="L71" s="95">
        <f t="shared" si="11"/>
        <v>0</v>
      </c>
      <c r="M71" s="73">
        <f t="shared" si="12"/>
        <v>0</v>
      </c>
    </row>
    <row r="72" spans="1:13" x14ac:dyDescent="0.3">
      <c r="A72" s="5">
        <v>22</v>
      </c>
      <c r="B72" s="44" t="s">
        <v>18</v>
      </c>
      <c r="C72" s="82">
        <v>66.692469130493365</v>
      </c>
      <c r="D72" s="84">
        <f t="shared" si="7"/>
        <v>66.692469130493365</v>
      </c>
      <c r="E72" s="73">
        <f t="shared" si="8"/>
        <v>4.0451186903842424E-6</v>
      </c>
      <c r="F72" s="84">
        <v>304.32302362654764</v>
      </c>
      <c r="G72" s="84">
        <v>462.38755494555363</v>
      </c>
      <c r="H72" s="88">
        <f t="shared" si="9"/>
        <v>766.71057857210121</v>
      </c>
      <c r="I72" s="73">
        <f t="shared" si="10"/>
        <v>4.6899599302119716E-5</v>
      </c>
      <c r="J72" s="95">
        <v>0</v>
      </c>
      <c r="K72" s="163">
        <v>0</v>
      </c>
      <c r="L72" s="95">
        <f t="shared" si="11"/>
        <v>0</v>
      </c>
      <c r="M72" s="73">
        <f t="shared" si="12"/>
        <v>0</v>
      </c>
    </row>
    <row r="73" spans="1:13" x14ac:dyDescent="0.3">
      <c r="A73" s="5">
        <v>23</v>
      </c>
      <c r="B73" s="44" t="s">
        <v>19</v>
      </c>
      <c r="C73" s="82">
        <v>466.84728391345362</v>
      </c>
      <c r="D73" s="84">
        <f t="shared" si="7"/>
        <v>466.84728391345362</v>
      </c>
      <c r="E73" s="73">
        <f t="shared" si="8"/>
        <v>2.8315830832689701E-5</v>
      </c>
      <c r="F73" s="84">
        <v>20914.022589399057</v>
      </c>
      <c r="G73" s="84">
        <v>31776.707703375723</v>
      </c>
      <c r="H73" s="88">
        <f t="shared" si="9"/>
        <v>52690.730292774781</v>
      </c>
      <c r="I73" s="73">
        <f t="shared" si="10"/>
        <v>3.2230860075902939E-3</v>
      </c>
      <c r="J73" s="95">
        <v>0</v>
      </c>
      <c r="K73" s="163">
        <v>0</v>
      </c>
      <c r="L73" s="95">
        <f t="shared" si="11"/>
        <v>0</v>
      </c>
      <c r="M73" s="73">
        <f t="shared" si="12"/>
        <v>0</v>
      </c>
    </row>
    <row r="74" spans="1:13" x14ac:dyDescent="0.3">
      <c r="A74" s="5">
        <v>24</v>
      </c>
      <c r="B74" s="44" t="s">
        <v>20</v>
      </c>
      <c r="C74" s="82">
        <v>466.84728391345362</v>
      </c>
      <c r="D74" s="84">
        <f t="shared" si="7"/>
        <v>466.84728391345362</v>
      </c>
      <c r="E74" s="73">
        <f t="shared" si="8"/>
        <v>2.8315830832689701E-5</v>
      </c>
      <c r="F74" s="84">
        <v>19479.282367852386</v>
      </c>
      <c r="G74" s="84">
        <v>29596.76740468471</v>
      </c>
      <c r="H74" s="88">
        <f t="shared" si="9"/>
        <v>49076.049772537095</v>
      </c>
      <c r="I74" s="73">
        <f t="shared" si="10"/>
        <v>3.0019764093373951E-3</v>
      </c>
      <c r="J74" s="95">
        <v>0</v>
      </c>
      <c r="K74" s="163">
        <v>0</v>
      </c>
      <c r="L74" s="95">
        <f t="shared" si="11"/>
        <v>0</v>
      </c>
      <c r="M74" s="73">
        <f t="shared" si="12"/>
        <v>0</v>
      </c>
    </row>
    <row r="75" spans="1:13" x14ac:dyDescent="0.3">
      <c r="A75" s="5">
        <v>25</v>
      </c>
      <c r="B75" s="44" t="s">
        <v>21</v>
      </c>
      <c r="C75" s="82">
        <v>133.38493826098673</v>
      </c>
      <c r="D75" s="84">
        <f t="shared" si="7"/>
        <v>133.38493826098673</v>
      </c>
      <c r="E75" s="73">
        <f t="shared" si="8"/>
        <v>8.0902373807684847E-6</v>
      </c>
      <c r="F75" s="84">
        <v>6609.0142799239866</v>
      </c>
      <c r="G75" s="84">
        <v>10041.717899216212</v>
      </c>
      <c r="H75" s="88">
        <f t="shared" si="9"/>
        <v>16650.732179140199</v>
      </c>
      <c r="I75" s="73">
        <f t="shared" si="10"/>
        <v>1.0185234025894547E-3</v>
      </c>
      <c r="J75" s="95">
        <v>0</v>
      </c>
      <c r="K75" s="163">
        <v>0</v>
      </c>
      <c r="L75" s="95">
        <f t="shared" si="11"/>
        <v>0</v>
      </c>
      <c r="M75" s="73">
        <f t="shared" si="12"/>
        <v>0</v>
      </c>
    </row>
    <row r="76" spans="1:13" x14ac:dyDescent="0.3">
      <c r="A76" s="12">
        <v>26</v>
      </c>
      <c r="B76" s="44" t="s">
        <v>22</v>
      </c>
      <c r="C76" s="82">
        <v>200.07740739148011</v>
      </c>
      <c r="D76" s="84">
        <f t="shared" si="7"/>
        <v>200.07740739148011</v>
      </c>
      <c r="E76" s="73">
        <f t="shared" si="8"/>
        <v>1.2135356071152728E-5</v>
      </c>
      <c r="F76" s="84">
        <v>3260.9392488812969</v>
      </c>
      <c r="G76" s="84">
        <v>4954.6620171812683</v>
      </c>
      <c r="H76" s="88">
        <f t="shared" si="9"/>
        <v>8215.6012660625656</v>
      </c>
      <c r="I76" s="73">
        <f t="shared" si="10"/>
        <v>5.0254739946579128E-4</v>
      </c>
      <c r="J76" s="95">
        <v>0</v>
      </c>
      <c r="K76" s="163">
        <v>0</v>
      </c>
      <c r="L76" s="95">
        <f t="shared" si="11"/>
        <v>0</v>
      </c>
      <c r="M76" s="73">
        <f t="shared" si="12"/>
        <v>0</v>
      </c>
    </row>
    <row r="77" spans="1:13" x14ac:dyDescent="0.3">
      <c r="A77" s="12">
        <v>27</v>
      </c>
      <c r="B77" s="44" t="s">
        <v>23</v>
      </c>
      <c r="C77" s="82">
        <v>466.84728391345362</v>
      </c>
      <c r="D77" s="84">
        <f t="shared" si="7"/>
        <v>466.84728391345362</v>
      </c>
      <c r="E77" s="73">
        <f t="shared" si="8"/>
        <v>2.8315830832689701E-5</v>
      </c>
      <c r="F77" s="84">
        <v>11926.644961947064</v>
      </c>
      <c r="G77" s="84">
        <v>18121.311154642888</v>
      </c>
      <c r="H77" s="88">
        <f t="shared" si="9"/>
        <v>30047.95611658995</v>
      </c>
      <c r="I77" s="73">
        <f t="shared" si="10"/>
        <v>1.8380300743212213E-3</v>
      </c>
      <c r="J77" s="95">
        <v>0</v>
      </c>
      <c r="K77" s="163">
        <v>0</v>
      </c>
      <c r="L77" s="95">
        <f t="shared" si="11"/>
        <v>0</v>
      </c>
      <c r="M77" s="73">
        <f t="shared" si="12"/>
        <v>0</v>
      </c>
    </row>
    <row r="78" spans="1:13" x14ac:dyDescent="0.3">
      <c r="A78" s="5">
        <v>28</v>
      </c>
      <c r="B78" s="44" t="s">
        <v>24</v>
      </c>
      <c r="C78" s="82">
        <v>66.692469130493365</v>
      </c>
      <c r="D78" s="84">
        <f t="shared" si="7"/>
        <v>66.692469130493365</v>
      </c>
      <c r="E78" s="73">
        <f t="shared" si="8"/>
        <v>4.0451186903842424E-6</v>
      </c>
      <c r="F78" s="84">
        <v>304.32302362654764</v>
      </c>
      <c r="G78" s="84">
        <v>462.38755494555363</v>
      </c>
      <c r="H78" s="88">
        <f t="shared" si="9"/>
        <v>766.71057857210121</v>
      </c>
      <c r="I78" s="73">
        <f t="shared" si="10"/>
        <v>4.6899599302119716E-5</v>
      </c>
      <c r="J78" s="95">
        <v>0</v>
      </c>
      <c r="K78" s="163">
        <v>0</v>
      </c>
      <c r="L78" s="95">
        <f t="shared" si="11"/>
        <v>0</v>
      </c>
      <c r="M78" s="73">
        <f t="shared" si="12"/>
        <v>0</v>
      </c>
    </row>
    <row r="79" spans="1:13" x14ac:dyDescent="0.3">
      <c r="A79" s="5">
        <v>29</v>
      </c>
      <c r="B79" s="44" t="s">
        <v>25</v>
      </c>
      <c r="C79" s="82">
        <v>266.76987652197346</v>
      </c>
      <c r="D79" s="84">
        <f t="shared" si="7"/>
        <v>266.76987652197346</v>
      </c>
      <c r="E79" s="73">
        <f t="shared" si="8"/>
        <v>1.6180474761536969E-5</v>
      </c>
      <c r="F79" s="84">
        <v>9826.5160805122505</v>
      </c>
      <c r="G79" s="84">
        <v>14930.381178379104</v>
      </c>
      <c r="H79" s="88">
        <f t="shared" si="9"/>
        <v>24756.897258891353</v>
      </c>
      <c r="I79" s="73">
        <f t="shared" si="10"/>
        <v>1.5143766029263961E-3</v>
      </c>
      <c r="J79" s="95">
        <v>0</v>
      </c>
      <c r="K79" s="163">
        <v>0</v>
      </c>
      <c r="L79" s="95">
        <f t="shared" si="11"/>
        <v>0</v>
      </c>
      <c r="M79" s="73">
        <f t="shared" si="12"/>
        <v>0</v>
      </c>
    </row>
    <row r="80" spans="1:13" x14ac:dyDescent="0.3">
      <c r="A80" s="5">
        <v>30</v>
      </c>
      <c r="B80" s="44" t="s">
        <v>26</v>
      </c>
      <c r="C80" s="82">
        <v>466.84728391345362</v>
      </c>
      <c r="D80" s="84">
        <f t="shared" si="7"/>
        <v>466.84728391345362</v>
      </c>
      <c r="E80" s="73">
        <f t="shared" si="8"/>
        <v>2.8315830832689701E-5</v>
      </c>
      <c r="F80" s="84">
        <v>10935.410218467367</v>
      </c>
      <c r="G80" s="84">
        <v>16615.231844728074</v>
      </c>
      <c r="H80" s="88">
        <f t="shared" si="9"/>
        <v>27550.642063195439</v>
      </c>
      <c r="I80" s="73">
        <f t="shared" si="10"/>
        <v>1.6852696563628812E-3</v>
      </c>
      <c r="J80" s="95">
        <v>0</v>
      </c>
      <c r="K80" s="163">
        <v>0</v>
      </c>
      <c r="L80" s="95">
        <f t="shared" si="11"/>
        <v>0</v>
      </c>
      <c r="M80" s="73">
        <f t="shared" si="12"/>
        <v>0</v>
      </c>
    </row>
    <row r="81" spans="1:13" x14ac:dyDescent="0.3">
      <c r="A81" s="5">
        <v>31</v>
      </c>
      <c r="B81" s="44" t="s">
        <v>27</v>
      </c>
      <c r="C81" s="82">
        <v>66.692469130493365</v>
      </c>
      <c r="D81" s="84">
        <f t="shared" si="7"/>
        <v>66.692469130493365</v>
      </c>
      <c r="E81" s="73">
        <f t="shared" si="8"/>
        <v>4.0451186903842424E-6</v>
      </c>
      <c r="F81" s="84">
        <v>1086.9797496270987</v>
      </c>
      <c r="G81" s="84">
        <v>1651.5540057270889</v>
      </c>
      <c r="H81" s="88">
        <f t="shared" si="9"/>
        <v>2738.5337553541876</v>
      </c>
      <c r="I81" s="73">
        <f t="shared" si="10"/>
        <v>1.6751579982193039E-4</v>
      </c>
      <c r="J81" s="95">
        <v>0</v>
      </c>
      <c r="K81" s="163">
        <v>0</v>
      </c>
      <c r="L81" s="95">
        <f t="shared" si="11"/>
        <v>0</v>
      </c>
      <c r="M81" s="73">
        <f t="shared" si="12"/>
        <v>0</v>
      </c>
    </row>
    <row r="82" spans="1:13" ht="15" thickBot="1" x14ac:dyDescent="0.35">
      <c r="A82" s="5">
        <v>32</v>
      </c>
      <c r="B82" s="44"/>
      <c r="C82" s="86"/>
      <c r="D82" s="86"/>
      <c r="E82" s="74"/>
      <c r="F82" s="86"/>
      <c r="G82" s="86"/>
      <c r="H82" s="95"/>
      <c r="I82" s="74"/>
      <c r="J82" s="95"/>
      <c r="K82" s="163"/>
      <c r="L82" s="95"/>
      <c r="M82" s="74"/>
    </row>
    <row r="83" spans="1:13" ht="15" thickBot="1" x14ac:dyDescent="0.35">
      <c r="A83" s="96">
        <v>33</v>
      </c>
      <c r="B83" s="98" t="s">
        <v>30</v>
      </c>
      <c r="C83" s="128">
        <f>SUM(C66:C82)</f>
        <v>3201.2385182636822</v>
      </c>
      <c r="D83" s="128">
        <f t="shared" ref="D83:K83" si="13">SUM(D66:D82)</f>
        <v>3201.2385182636822</v>
      </c>
      <c r="E83" s="127">
        <f t="shared" si="13"/>
        <v>1.9416569713844367E-4</v>
      </c>
      <c r="F83" s="134">
        <f t="shared" si="13"/>
        <v>87995.661017693958</v>
      </c>
      <c r="G83" s="134">
        <f t="shared" si="13"/>
        <v>133700.36239426958</v>
      </c>
      <c r="H83" s="143">
        <f t="shared" si="13"/>
        <v>221696.02341196351</v>
      </c>
      <c r="I83" s="127">
        <f t="shared" si="13"/>
        <v>1.3561120656843353E-2</v>
      </c>
      <c r="J83" s="143">
        <f t="shared" si="13"/>
        <v>0</v>
      </c>
      <c r="K83" s="143">
        <f t="shared" si="13"/>
        <v>0</v>
      </c>
      <c r="L83" s="143">
        <f t="shared" ref="L83" si="14">SUM(L66:L82)</f>
        <v>0</v>
      </c>
      <c r="M83" s="127">
        <f t="shared" ref="M83" si="15">SUM(M66:M82)</f>
        <v>0</v>
      </c>
    </row>
    <row r="84" spans="1:13" ht="15" thickBot="1" x14ac:dyDescent="0.35">
      <c r="A84" s="120">
        <v>34</v>
      </c>
      <c r="B84" s="98" t="s">
        <v>90</v>
      </c>
      <c r="C84" s="128">
        <f>+C63+C83</f>
        <v>16487147.655031675</v>
      </c>
      <c r="D84" s="128">
        <f t="shared" ref="D84:K84" si="16">+D63+D83</f>
        <v>16487147.655031675</v>
      </c>
      <c r="E84" s="127">
        <f t="shared" si="16"/>
        <v>1.0000000000000002</v>
      </c>
      <c r="F84" s="134">
        <f t="shared" si="16"/>
        <v>8329550.9337726049</v>
      </c>
      <c r="G84" s="134">
        <f t="shared" si="16"/>
        <v>8018362.2676403588</v>
      </c>
      <c r="H84" s="129">
        <f t="shared" si="16"/>
        <v>16347913.201412966</v>
      </c>
      <c r="I84" s="127">
        <f t="shared" si="16"/>
        <v>0.99999999999999978</v>
      </c>
      <c r="J84" s="134">
        <f t="shared" si="16"/>
        <v>3655054.2464364399</v>
      </c>
      <c r="K84" s="140">
        <f t="shared" si="16"/>
        <v>2243346.5026009586</v>
      </c>
      <c r="L84" s="129">
        <f t="shared" ref="L84" si="17">+L63+L83</f>
        <v>5898400.749037399</v>
      </c>
      <c r="M84" s="127">
        <f t="shared" ref="M84" si="18">+M63+M83</f>
        <v>1</v>
      </c>
    </row>
    <row r="85" spans="1:13" x14ac:dyDescent="0.3">
      <c r="D85" s="20"/>
      <c r="E85" s="20"/>
      <c r="F85" s="20"/>
      <c r="G85" s="20"/>
      <c r="H85" s="20"/>
      <c r="I85" s="20"/>
      <c r="J85" s="20"/>
      <c r="K85" s="21"/>
    </row>
    <row r="86" spans="1:13" x14ac:dyDescent="0.3">
      <c r="D86" s="20"/>
      <c r="E86" s="20"/>
      <c r="F86" s="20"/>
      <c r="G86" s="20"/>
      <c r="H86" s="20"/>
      <c r="I86" s="20"/>
      <c r="J86" s="20"/>
      <c r="K86" s="21"/>
    </row>
    <row r="87" spans="1:13" x14ac:dyDescent="0.3">
      <c r="B87" s="39"/>
      <c r="D87" s="20"/>
      <c r="E87" s="20"/>
      <c r="F87" s="20"/>
      <c r="G87" s="20"/>
      <c r="H87" s="20"/>
      <c r="I87" s="20"/>
      <c r="J87" s="20"/>
      <c r="K87" s="21"/>
    </row>
    <row r="88" spans="1:13" x14ac:dyDescent="0.3">
      <c r="B88" s="39"/>
      <c r="D88" s="20"/>
      <c r="E88" s="20"/>
      <c r="F88" s="20"/>
      <c r="G88" s="20"/>
      <c r="H88" s="20"/>
      <c r="I88" s="20"/>
      <c r="J88" s="20"/>
      <c r="K88" s="21"/>
    </row>
    <row r="89" spans="1:13" x14ac:dyDescent="0.3">
      <c r="B89" s="40"/>
      <c r="D89" s="20"/>
      <c r="E89" s="20"/>
      <c r="F89" s="20"/>
      <c r="G89" s="20"/>
      <c r="H89" s="20"/>
      <c r="I89" s="20"/>
      <c r="J89" s="20"/>
      <c r="K89" s="21"/>
    </row>
    <row r="90" spans="1:13" x14ac:dyDescent="0.3">
      <c r="B90" s="40"/>
      <c r="D90" s="20"/>
      <c r="E90" s="20"/>
      <c r="F90" s="20"/>
      <c r="G90" s="20"/>
      <c r="H90" s="20"/>
      <c r="I90" s="20"/>
      <c r="J90" s="20"/>
      <c r="K90" s="21"/>
    </row>
    <row r="91" spans="1:13" x14ac:dyDescent="0.3">
      <c r="B91" s="40"/>
      <c r="D91" s="20"/>
      <c r="E91" s="20"/>
      <c r="F91" s="20"/>
      <c r="G91" s="20"/>
      <c r="H91" s="20"/>
      <c r="I91" s="20"/>
      <c r="J91" s="20"/>
      <c r="K91" s="21"/>
    </row>
    <row r="92" spans="1:13" x14ac:dyDescent="0.3">
      <c r="B92" s="40"/>
      <c r="D92" s="20"/>
      <c r="E92" s="20"/>
      <c r="F92" s="20"/>
      <c r="G92" s="20"/>
      <c r="H92" s="20"/>
      <c r="I92" s="20"/>
      <c r="J92" s="20"/>
      <c r="K92" s="21"/>
    </row>
    <row r="93" spans="1:13" x14ac:dyDescent="0.3">
      <c r="B93" s="40"/>
      <c r="D93" s="20"/>
      <c r="E93" s="20"/>
      <c r="F93" s="20"/>
      <c r="G93" s="20"/>
      <c r="H93" s="20"/>
      <c r="I93" s="20"/>
      <c r="J93" s="20"/>
      <c r="K93" s="21"/>
    </row>
    <row r="94" spans="1:13" x14ac:dyDescent="0.3">
      <c r="B94" s="40"/>
      <c r="D94" s="20"/>
      <c r="E94" s="20"/>
      <c r="F94" s="20"/>
      <c r="G94" s="20"/>
      <c r="H94" s="20"/>
      <c r="I94" s="20"/>
      <c r="J94" s="20"/>
      <c r="K94" s="21"/>
    </row>
    <row r="95" spans="1:13" x14ac:dyDescent="0.3">
      <c r="B95" s="39"/>
      <c r="D95" s="20"/>
      <c r="E95" s="20"/>
      <c r="F95" s="20"/>
      <c r="G95" s="20"/>
      <c r="H95" s="20"/>
      <c r="I95" s="20"/>
      <c r="J95" s="20"/>
      <c r="K95" s="21"/>
    </row>
    <row r="96" spans="1:13" x14ac:dyDescent="0.3">
      <c r="B96" s="39"/>
      <c r="D96" s="20"/>
      <c r="E96" s="20"/>
      <c r="F96" s="20"/>
      <c r="G96" s="20"/>
      <c r="H96" s="20"/>
      <c r="I96" s="20"/>
      <c r="J96" s="20"/>
      <c r="K96" s="21"/>
    </row>
    <row r="97" spans="2:11" ht="15.6" x14ac:dyDescent="0.3">
      <c r="B97" s="38"/>
      <c r="D97" s="20"/>
      <c r="E97" s="20"/>
      <c r="F97" s="20"/>
      <c r="G97" s="20"/>
      <c r="H97" s="20"/>
      <c r="I97" s="20"/>
      <c r="J97" s="20"/>
      <c r="K97" s="21"/>
    </row>
    <row r="98" spans="2:11" ht="15.6" x14ac:dyDescent="0.3">
      <c r="B98" s="38"/>
      <c r="D98" s="20"/>
      <c r="E98" s="20"/>
      <c r="F98" s="20"/>
      <c r="G98" s="20"/>
      <c r="H98" s="20"/>
      <c r="I98" s="20"/>
      <c r="J98" s="20"/>
      <c r="K98" s="21"/>
    </row>
    <row r="99" spans="2:11" x14ac:dyDescent="0.3">
      <c r="B99" s="39"/>
      <c r="D99" s="20"/>
      <c r="E99" s="20"/>
      <c r="F99" s="20"/>
      <c r="G99" s="20"/>
      <c r="H99" s="20"/>
      <c r="I99" s="20"/>
      <c r="J99" s="20"/>
      <c r="K99" s="21"/>
    </row>
    <row r="100" spans="2:11" x14ac:dyDescent="0.3">
      <c r="D100" s="20"/>
      <c r="E100" s="20"/>
      <c r="F100" s="20"/>
      <c r="G100" s="20"/>
      <c r="H100" s="20"/>
      <c r="I100" s="20"/>
      <c r="J100" s="20"/>
      <c r="K100" s="21"/>
    </row>
    <row r="101" spans="2:11" x14ac:dyDescent="0.3">
      <c r="D101" s="20"/>
      <c r="E101" s="20"/>
      <c r="F101" s="20"/>
      <c r="G101" s="20"/>
      <c r="H101" s="20"/>
      <c r="I101" s="20"/>
      <c r="J101" s="20"/>
      <c r="K101" s="21"/>
    </row>
    <row r="102" spans="2:11" x14ac:dyDescent="0.3">
      <c r="D102" s="20"/>
      <c r="E102" s="20"/>
      <c r="F102" s="20"/>
      <c r="G102" s="20"/>
      <c r="H102" s="20"/>
      <c r="I102" s="20"/>
      <c r="J102" s="20"/>
      <c r="K102" s="21"/>
    </row>
    <row r="103" spans="2:11" x14ac:dyDescent="0.3">
      <c r="D103" s="20"/>
      <c r="E103" s="20"/>
      <c r="F103" s="20"/>
      <c r="G103" s="20"/>
      <c r="H103" s="20"/>
      <c r="I103" s="20"/>
      <c r="J103" s="20"/>
      <c r="K103" s="21"/>
    </row>
    <row r="104" spans="2:11" x14ac:dyDescent="0.3">
      <c r="D104" s="20"/>
      <c r="E104" s="20"/>
      <c r="F104" s="20"/>
      <c r="G104" s="20"/>
      <c r="H104" s="20"/>
      <c r="I104" s="20"/>
      <c r="J104" s="20"/>
      <c r="K104" s="21"/>
    </row>
    <row r="105" spans="2:11" x14ac:dyDescent="0.3">
      <c r="D105" s="20"/>
      <c r="E105" s="20"/>
      <c r="F105" s="20"/>
      <c r="G105" s="20"/>
      <c r="H105" s="20"/>
      <c r="I105" s="20"/>
      <c r="J105" s="20"/>
      <c r="K105" s="21"/>
    </row>
    <row r="106" spans="2:11" s="20" customFormat="1" x14ac:dyDescent="0.3">
      <c r="K106" s="21"/>
    </row>
    <row r="107" spans="2:11" s="20" customFormat="1" x14ac:dyDescent="0.3">
      <c r="B107" s="30"/>
      <c r="C107" s="30"/>
      <c r="K107" s="21"/>
    </row>
    <row r="108" spans="2:11" s="20" customFormat="1" x14ac:dyDescent="0.3">
      <c r="K108" s="21"/>
    </row>
    <row r="109" spans="2:11" s="20" customFormat="1" x14ac:dyDescent="0.3">
      <c r="K109" s="21"/>
    </row>
    <row r="110" spans="2:11" s="20" customFormat="1" x14ac:dyDescent="0.3">
      <c r="K110" s="24"/>
    </row>
    <row r="111" spans="2:11" s="20" customFormat="1" x14ac:dyDescent="0.3"/>
    <row r="112" spans="2:11" s="20" customFormat="1" x14ac:dyDescent="0.3"/>
    <row r="113" s="20" customFormat="1" x14ac:dyDescent="0.3"/>
    <row r="114" s="20" customFormat="1" x14ac:dyDescent="0.3"/>
    <row r="115" s="20" customFormat="1" x14ac:dyDescent="0.3"/>
    <row r="116" s="20" customFormat="1" x14ac:dyDescent="0.3"/>
    <row r="117" s="20" customFormat="1" x14ac:dyDescent="0.3"/>
  </sheetData>
  <mergeCells count="10">
    <mergeCell ref="F50:I50"/>
    <mergeCell ref="J50:M50"/>
    <mergeCell ref="C49:M49"/>
    <mergeCell ref="A7:K7"/>
    <mergeCell ref="A10:A11"/>
    <mergeCell ref="B10:B11"/>
    <mergeCell ref="C10:C11"/>
    <mergeCell ref="C50:E50"/>
    <mergeCell ref="A49:A50"/>
    <mergeCell ref="B49:B50"/>
  </mergeCells>
  <pageMargins left="0.5" right="0.5" top="0.5" bottom="0.5" header="0" footer="0.25"/>
  <pageSetup scale="56" orientation="landscape" r:id="rId1"/>
  <headerFooter>
    <oddFooter>&amp;RII-F</oddFooter>
  </headerFooter>
  <rowBreaks count="1" manualBreakCount="1">
    <brk id="4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4"/>
  <dimension ref="A1:G36"/>
  <sheetViews>
    <sheetView view="pageLayout" topLeftCell="A4" zoomScaleNormal="100" workbookViewId="0">
      <selection activeCell="H12" sqref="H12"/>
    </sheetView>
  </sheetViews>
  <sheetFormatPr defaultRowHeight="14.4" x14ac:dyDescent="0.3"/>
  <cols>
    <col min="1" max="1" width="5.44140625" customWidth="1"/>
    <col min="2" max="2" width="22" customWidth="1"/>
    <col min="3" max="3" width="27.5546875" bestFit="1" customWidth="1"/>
    <col min="4" max="4" width="51.5546875" bestFit="1" customWidth="1"/>
    <col min="5" max="7" width="14.6640625" customWidth="1"/>
  </cols>
  <sheetData>
    <row r="1" spans="1:7" x14ac:dyDescent="0.3">
      <c r="A1" s="6" t="s">
        <v>2</v>
      </c>
    </row>
    <row r="2" spans="1:7" x14ac:dyDescent="0.3">
      <c r="A2" t="s">
        <v>63</v>
      </c>
    </row>
    <row r="3" spans="1:7" x14ac:dyDescent="0.3">
      <c r="A3" t="s">
        <v>1</v>
      </c>
    </row>
    <row r="4" spans="1:7" x14ac:dyDescent="0.3">
      <c r="A4" t="s">
        <v>62</v>
      </c>
    </row>
    <row r="5" spans="1:7" x14ac:dyDescent="0.3">
      <c r="A5" t="s">
        <v>3</v>
      </c>
    </row>
    <row r="6" spans="1:7" ht="15" thickBot="1" x14ac:dyDescent="0.35"/>
    <row r="7" spans="1:7" ht="15" thickBot="1" x14ac:dyDescent="0.35">
      <c r="B7" s="7" t="s">
        <v>4</v>
      </c>
      <c r="C7" s="7" t="s">
        <v>5</v>
      </c>
      <c r="D7" s="7" t="s">
        <v>6</v>
      </c>
      <c r="E7" s="7" t="s">
        <v>8</v>
      </c>
      <c r="F7" s="7" t="s">
        <v>9</v>
      </c>
      <c r="G7" s="7" t="s">
        <v>31</v>
      </c>
    </row>
    <row r="8" spans="1:7" ht="30" customHeight="1" x14ac:dyDescent="0.3">
      <c r="A8" s="203" t="s">
        <v>0</v>
      </c>
      <c r="B8" s="203" t="s">
        <v>59</v>
      </c>
      <c r="C8" s="203" t="s">
        <v>10</v>
      </c>
      <c r="D8" s="203" t="s">
        <v>11</v>
      </c>
      <c r="E8" s="203" t="s">
        <v>60</v>
      </c>
      <c r="F8" s="203" t="s">
        <v>32</v>
      </c>
      <c r="G8" s="203" t="s">
        <v>33</v>
      </c>
    </row>
    <row r="9" spans="1:7" ht="15" thickBot="1" x14ac:dyDescent="0.35">
      <c r="A9" s="204"/>
      <c r="B9" s="204"/>
      <c r="C9" s="204"/>
      <c r="D9" s="204"/>
      <c r="E9" s="222"/>
      <c r="F9" s="222"/>
      <c r="G9" s="222"/>
    </row>
    <row r="10" spans="1:7" ht="15" customHeight="1" x14ac:dyDescent="0.3">
      <c r="A10" s="5">
        <v>1</v>
      </c>
      <c r="B10" s="5" t="s">
        <v>34</v>
      </c>
      <c r="C10" s="4" t="s">
        <v>29</v>
      </c>
      <c r="D10" s="4" t="s">
        <v>61</v>
      </c>
      <c r="E10" s="9">
        <v>1</v>
      </c>
      <c r="F10" s="9">
        <v>1</v>
      </c>
      <c r="G10" s="9">
        <v>1</v>
      </c>
    </row>
    <row r="11" spans="1:7" x14ac:dyDescent="0.3">
      <c r="A11" s="5">
        <v>2</v>
      </c>
      <c r="B11" s="5" t="s">
        <v>35</v>
      </c>
      <c r="C11" s="4"/>
      <c r="D11" s="4"/>
      <c r="E11" s="8">
        <v>1.67</v>
      </c>
      <c r="F11" s="8">
        <v>1.67</v>
      </c>
      <c r="G11" s="9">
        <v>1</v>
      </c>
    </row>
    <row r="12" spans="1:7" x14ac:dyDescent="0.3">
      <c r="A12" s="5">
        <v>3</v>
      </c>
      <c r="B12" s="5" t="s">
        <v>36</v>
      </c>
      <c r="C12" s="4"/>
      <c r="D12" s="4"/>
      <c r="E12" s="8">
        <v>2.67</v>
      </c>
      <c r="F12" s="8">
        <v>2.67</v>
      </c>
      <c r="G12" s="9">
        <v>1</v>
      </c>
    </row>
    <row r="13" spans="1:7" x14ac:dyDescent="0.3">
      <c r="A13" s="5">
        <v>4</v>
      </c>
      <c r="B13" s="5" t="s">
        <v>37</v>
      </c>
      <c r="C13" s="4"/>
      <c r="D13" s="4"/>
      <c r="E13" s="8">
        <v>2.67</v>
      </c>
      <c r="F13" s="8">
        <v>2.67</v>
      </c>
      <c r="G13" s="9">
        <v>0</v>
      </c>
    </row>
    <row r="14" spans="1:7" x14ac:dyDescent="0.3">
      <c r="A14" s="5">
        <v>5</v>
      </c>
      <c r="B14" s="5" t="s">
        <v>38</v>
      </c>
      <c r="C14" s="4"/>
      <c r="D14" s="4"/>
      <c r="E14" s="8">
        <v>3.33</v>
      </c>
      <c r="F14" s="8">
        <v>3.33</v>
      </c>
      <c r="G14" s="9">
        <v>1</v>
      </c>
    </row>
    <row r="15" spans="1:7" x14ac:dyDescent="0.3">
      <c r="A15" s="5">
        <v>6</v>
      </c>
      <c r="B15" s="5" t="s">
        <v>39</v>
      </c>
      <c r="C15" s="4"/>
      <c r="D15" s="4"/>
      <c r="E15" s="8">
        <v>3.33</v>
      </c>
      <c r="F15" s="8">
        <v>3.33</v>
      </c>
      <c r="G15" s="9">
        <v>1</v>
      </c>
    </row>
    <row r="16" spans="1:7" x14ac:dyDescent="0.3">
      <c r="A16" s="5">
        <v>7</v>
      </c>
      <c r="B16" s="5" t="s">
        <v>40</v>
      </c>
      <c r="C16" s="4"/>
      <c r="D16" s="4"/>
      <c r="E16" s="8">
        <v>6.67</v>
      </c>
      <c r="F16" s="8">
        <v>6.67</v>
      </c>
      <c r="G16" s="9">
        <v>1</v>
      </c>
    </row>
    <row r="17" spans="1:7" x14ac:dyDescent="0.3">
      <c r="A17" s="5">
        <v>8</v>
      </c>
      <c r="B17" s="5" t="s">
        <v>41</v>
      </c>
      <c r="C17" s="4"/>
      <c r="D17" s="4"/>
      <c r="E17" s="8">
        <v>6.67</v>
      </c>
      <c r="F17" s="8">
        <v>6.67</v>
      </c>
      <c r="G17" s="9">
        <v>1</v>
      </c>
    </row>
    <row r="18" spans="1:7" x14ac:dyDescent="0.3">
      <c r="A18" s="5">
        <v>9</v>
      </c>
      <c r="B18" s="5" t="s">
        <v>42</v>
      </c>
      <c r="C18" s="4"/>
      <c r="D18" s="4"/>
      <c r="E18" s="8">
        <v>23.33</v>
      </c>
      <c r="F18" s="8">
        <v>23.33</v>
      </c>
      <c r="G18" s="9">
        <v>1</v>
      </c>
    </row>
    <row r="19" spans="1:7" x14ac:dyDescent="0.3">
      <c r="A19" s="5">
        <v>10</v>
      </c>
      <c r="B19" s="5" t="s">
        <v>43</v>
      </c>
      <c r="C19" s="4"/>
      <c r="D19" s="4"/>
      <c r="E19" s="8">
        <v>23.33</v>
      </c>
      <c r="F19" s="8">
        <v>23.33</v>
      </c>
      <c r="G19" s="9">
        <v>1</v>
      </c>
    </row>
    <row r="20" spans="1:7" x14ac:dyDescent="0.3">
      <c r="A20" s="5">
        <v>11</v>
      </c>
      <c r="B20" s="5" t="s">
        <v>44</v>
      </c>
      <c r="C20" s="4"/>
      <c r="D20" s="4"/>
      <c r="E20" s="9">
        <v>40</v>
      </c>
      <c r="F20" s="9">
        <v>40</v>
      </c>
      <c r="G20" s="9">
        <v>1</v>
      </c>
    </row>
    <row r="21" spans="1:7" x14ac:dyDescent="0.3">
      <c r="A21" s="5">
        <v>13</v>
      </c>
      <c r="B21" s="5" t="s">
        <v>45</v>
      </c>
      <c r="C21" s="4"/>
      <c r="D21" s="4"/>
      <c r="E21" s="9">
        <v>40</v>
      </c>
      <c r="F21" s="9">
        <v>40</v>
      </c>
      <c r="G21" s="9">
        <v>1</v>
      </c>
    </row>
    <row r="22" spans="1:7" x14ac:dyDescent="0.3">
      <c r="A22" s="5">
        <v>14</v>
      </c>
      <c r="B22" s="5" t="s">
        <v>46</v>
      </c>
      <c r="C22" s="4"/>
      <c r="D22" s="4"/>
      <c r="E22" s="8">
        <v>83.33</v>
      </c>
      <c r="F22" s="8">
        <v>83.33</v>
      </c>
      <c r="G22" s="9">
        <v>1</v>
      </c>
    </row>
    <row r="23" spans="1:7" x14ac:dyDescent="0.3">
      <c r="A23" s="5">
        <v>15</v>
      </c>
      <c r="B23" s="5" t="s">
        <v>47</v>
      </c>
      <c r="C23" s="4"/>
      <c r="D23" s="4"/>
      <c r="E23" s="8">
        <v>83.33</v>
      </c>
      <c r="F23" s="8">
        <v>83.33</v>
      </c>
      <c r="G23" s="9">
        <v>1</v>
      </c>
    </row>
    <row r="24" spans="1:7" x14ac:dyDescent="0.3">
      <c r="A24" s="5">
        <v>16</v>
      </c>
      <c r="B24" s="5" t="s">
        <v>48</v>
      </c>
      <c r="C24" s="4"/>
      <c r="D24" s="4"/>
      <c r="E24" s="8">
        <v>83.33</v>
      </c>
      <c r="F24" s="8">
        <v>83.33</v>
      </c>
      <c r="G24" s="9">
        <v>1</v>
      </c>
    </row>
    <row r="25" spans="1:7" x14ac:dyDescent="0.3">
      <c r="A25" s="11">
        <v>17</v>
      </c>
      <c r="B25" s="5" t="s">
        <v>49</v>
      </c>
      <c r="C25" s="3"/>
      <c r="D25" s="4"/>
      <c r="E25" s="9">
        <v>160</v>
      </c>
      <c r="F25" s="9">
        <v>160</v>
      </c>
      <c r="G25" s="9">
        <v>1</v>
      </c>
    </row>
    <row r="26" spans="1:7" x14ac:dyDescent="0.3">
      <c r="A26" s="5">
        <v>18</v>
      </c>
      <c r="B26" s="5" t="s">
        <v>50</v>
      </c>
      <c r="C26" s="4"/>
      <c r="D26" s="4"/>
      <c r="E26" s="9">
        <v>160</v>
      </c>
      <c r="F26" s="9">
        <v>160</v>
      </c>
      <c r="G26" s="9">
        <v>1</v>
      </c>
    </row>
    <row r="27" spans="1:7" x14ac:dyDescent="0.3">
      <c r="A27" s="5">
        <v>19</v>
      </c>
      <c r="B27" s="5" t="s">
        <v>51</v>
      </c>
      <c r="C27" s="4"/>
      <c r="D27" s="4"/>
      <c r="E27" s="9">
        <v>160</v>
      </c>
      <c r="F27" s="9">
        <v>160</v>
      </c>
      <c r="G27" s="9">
        <v>1</v>
      </c>
    </row>
    <row r="28" spans="1:7" x14ac:dyDescent="0.3">
      <c r="A28" s="5">
        <v>20</v>
      </c>
      <c r="B28" s="5" t="s">
        <v>52</v>
      </c>
      <c r="C28" s="4"/>
      <c r="D28" s="4"/>
      <c r="E28" s="8">
        <v>253.33</v>
      </c>
      <c r="F28" s="8">
        <v>253.33</v>
      </c>
      <c r="G28" s="9">
        <v>1</v>
      </c>
    </row>
    <row r="29" spans="1:7" x14ac:dyDescent="0.3">
      <c r="A29" s="5">
        <v>21</v>
      </c>
      <c r="B29" s="5" t="s">
        <v>53</v>
      </c>
      <c r="C29" s="4"/>
      <c r="D29" s="4"/>
      <c r="E29" s="8">
        <v>253.33</v>
      </c>
      <c r="F29" s="8">
        <v>253.33</v>
      </c>
      <c r="G29" s="9">
        <v>1</v>
      </c>
    </row>
    <row r="30" spans="1:7" x14ac:dyDescent="0.3">
      <c r="A30" s="5">
        <v>22</v>
      </c>
      <c r="B30" s="5" t="s">
        <v>54</v>
      </c>
      <c r="C30" s="4"/>
      <c r="D30" s="4"/>
      <c r="E30" s="8">
        <v>253.33</v>
      </c>
      <c r="F30" s="8">
        <v>253.33</v>
      </c>
      <c r="G30" s="9">
        <v>1</v>
      </c>
    </row>
    <row r="31" spans="1:7" x14ac:dyDescent="0.3">
      <c r="A31" s="5">
        <v>23</v>
      </c>
      <c r="B31" s="5" t="s">
        <v>55</v>
      </c>
      <c r="C31" s="4"/>
      <c r="D31" s="4"/>
      <c r="E31" s="8">
        <v>333.33</v>
      </c>
      <c r="F31" s="8">
        <v>333.33</v>
      </c>
      <c r="G31" s="9">
        <v>1</v>
      </c>
    </row>
    <row r="32" spans="1:7" x14ac:dyDescent="0.3">
      <c r="A32" s="5">
        <v>24</v>
      </c>
      <c r="B32" s="5" t="s">
        <v>56</v>
      </c>
      <c r="C32" s="4"/>
      <c r="D32" s="4"/>
      <c r="E32" s="8">
        <v>333.33</v>
      </c>
      <c r="F32" s="8">
        <v>333.33</v>
      </c>
      <c r="G32" s="9">
        <v>1</v>
      </c>
    </row>
    <row r="33" spans="1:7" x14ac:dyDescent="0.3">
      <c r="A33" s="5">
        <v>25</v>
      </c>
      <c r="B33" s="5" t="s">
        <v>57</v>
      </c>
      <c r="C33" s="4"/>
      <c r="D33" s="4"/>
      <c r="E33" s="8">
        <v>333.33</v>
      </c>
      <c r="F33" s="8">
        <v>333.33</v>
      </c>
      <c r="G33" s="9">
        <v>1</v>
      </c>
    </row>
    <row r="34" spans="1:7" ht="15" thickBot="1" x14ac:dyDescent="0.35">
      <c r="A34" s="2"/>
      <c r="B34" s="2"/>
      <c r="C34" s="2"/>
      <c r="D34" s="2"/>
      <c r="E34" s="1"/>
      <c r="F34" s="1"/>
      <c r="G34" s="1"/>
    </row>
    <row r="36" spans="1:7" x14ac:dyDescent="0.3">
      <c r="B36" t="s">
        <v>58</v>
      </c>
    </row>
  </sheetData>
  <mergeCells count="7">
    <mergeCell ref="F8:F9"/>
    <mergeCell ref="G8:G9"/>
    <mergeCell ref="B8:B9"/>
    <mergeCell ref="E8:E9"/>
    <mergeCell ref="A8:A9"/>
    <mergeCell ref="C8:C9"/>
    <mergeCell ref="D8:D9"/>
  </mergeCells>
  <pageMargins left="0.5" right="0.5" top="0.5" bottom="0.5" header="0" footer="0.25"/>
  <pageSetup scale="75" orientation="landscape" r:id="rId1"/>
  <headerFooter>
    <oddFooter>&amp;RII-F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6"/>
  <sheetViews>
    <sheetView view="pageLayout" zoomScaleNormal="100" workbookViewId="0">
      <selection activeCell="H12" sqref="H12"/>
    </sheetView>
  </sheetViews>
  <sheetFormatPr defaultRowHeight="14.4" x14ac:dyDescent="0.3"/>
  <cols>
    <col min="1" max="1" width="5.44140625" customWidth="1"/>
    <col min="2" max="2" width="31.109375" bestFit="1" customWidth="1"/>
    <col min="3" max="3" width="21.88671875" customWidth="1"/>
    <col min="4" max="4" width="22.6640625" bestFit="1" customWidth="1"/>
    <col min="5" max="5" width="16.6640625" customWidth="1"/>
    <col min="6" max="6" width="14.109375" customWidth="1"/>
    <col min="7" max="7" width="15.44140625" customWidth="1"/>
    <col min="8" max="8" width="10.44140625" customWidth="1"/>
  </cols>
  <sheetData>
    <row r="1" spans="1:7" x14ac:dyDescent="0.3">
      <c r="A1" s="6" t="s">
        <v>2</v>
      </c>
    </row>
    <row r="2" spans="1:7" x14ac:dyDescent="0.3">
      <c r="A2" t="s">
        <v>63</v>
      </c>
    </row>
    <row r="3" spans="1:7" x14ac:dyDescent="0.3">
      <c r="A3" t="s">
        <v>1</v>
      </c>
    </row>
    <row r="4" spans="1:7" x14ac:dyDescent="0.3">
      <c r="A4" t="s">
        <v>127</v>
      </c>
    </row>
    <row r="5" spans="1:7" x14ac:dyDescent="0.3">
      <c r="A5" t="s">
        <v>3</v>
      </c>
    </row>
    <row r="6" spans="1:7" ht="14.4" customHeight="1" x14ac:dyDescent="0.3"/>
    <row r="7" spans="1:7" ht="32.1" customHeight="1" x14ac:dyDescent="0.3">
      <c r="A7" s="190" t="s">
        <v>183</v>
      </c>
      <c r="B7" s="190"/>
      <c r="C7" s="190"/>
      <c r="D7" s="190"/>
      <c r="E7" s="190"/>
      <c r="F7" s="190"/>
      <c r="G7" s="190"/>
    </row>
    <row r="8" spans="1:7" ht="14.4" customHeight="1" thickBot="1" x14ac:dyDescent="0.35"/>
    <row r="9" spans="1:7" ht="15" thickBot="1" x14ac:dyDescent="0.35">
      <c r="A9" s="203" t="s">
        <v>0</v>
      </c>
      <c r="B9" s="7" t="s">
        <v>4</v>
      </c>
      <c r="C9" s="7" t="s">
        <v>5</v>
      </c>
      <c r="D9" s="7" t="s">
        <v>6</v>
      </c>
      <c r="E9" s="7" t="s">
        <v>7</v>
      </c>
    </row>
    <row r="10" spans="1:7" ht="15" thickBot="1" x14ac:dyDescent="0.35">
      <c r="A10" s="204"/>
      <c r="B10" s="205" t="s">
        <v>162</v>
      </c>
      <c r="C10" s="206"/>
      <c r="D10" s="206"/>
      <c r="E10" s="206"/>
    </row>
    <row r="11" spans="1:7" ht="43.8" thickBot="1" x14ac:dyDescent="0.35">
      <c r="A11" s="105">
        <v>1</v>
      </c>
      <c r="B11" s="61" t="s">
        <v>141</v>
      </c>
      <c r="C11" s="157" t="s">
        <v>138</v>
      </c>
      <c r="D11" s="157" t="s">
        <v>140</v>
      </c>
      <c r="E11" s="157" t="s">
        <v>163</v>
      </c>
    </row>
    <row r="12" spans="1:7" x14ac:dyDescent="0.3">
      <c r="A12" s="5">
        <v>1</v>
      </c>
      <c r="B12" s="41" t="s">
        <v>89</v>
      </c>
      <c r="C12" s="116"/>
      <c r="D12" s="25"/>
      <c r="E12" s="16"/>
    </row>
    <row r="13" spans="1:7" x14ac:dyDescent="0.3">
      <c r="A13" s="5">
        <v>2</v>
      </c>
      <c r="B13" s="57" t="s">
        <v>95</v>
      </c>
      <c r="C13" s="88">
        <v>0</v>
      </c>
      <c r="D13" s="88">
        <v>0</v>
      </c>
      <c r="E13" s="88">
        <f t="shared" ref="E13:E22" si="0">SUM(C13:D13)</f>
        <v>0</v>
      </c>
    </row>
    <row r="14" spans="1:7" x14ac:dyDescent="0.3">
      <c r="A14" s="5">
        <v>3</v>
      </c>
      <c r="B14" s="57" t="s">
        <v>96</v>
      </c>
      <c r="C14" s="88">
        <v>0</v>
      </c>
      <c r="D14" s="88">
        <v>0</v>
      </c>
      <c r="E14" s="88">
        <f t="shared" si="0"/>
        <v>0</v>
      </c>
    </row>
    <row r="15" spans="1:7" x14ac:dyDescent="0.3">
      <c r="A15" s="5">
        <v>4</v>
      </c>
      <c r="B15" s="57" t="s">
        <v>97</v>
      </c>
      <c r="C15" s="88">
        <v>0</v>
      </c>
      <c r="D15" s="88">
        <v>0</v>
      </c>
      <c r="E15" s="88">
        <f t="shared" si="0"/>
        <v>0</v>
      </c>
    </row>
    <row r="16" spans="1:7" x14ac:dyDescent="0.3">
      <c r="A16" s="5">
        <v>6</v>
      </c>
      <c r="B16" s="43" t="s">
        <v>98</v>
      </c>
      <c r="C16" s="88">
        <v>-3406365</v>
      </c>
      <c r="D16" s="88">
        <v>2270910</v>
      </c>
      <c r="E16" s="88">
        <f t="shared" si="0"/>
        <v>-1135455</v>
      </c>
    </row>
    <row r="17" spans="1:5" x14ac:dyDescent="0.3">
      <c r="A17" s="5">
        <v>7</v>
      </c>
      <c r="B17" s="43" t="s">
        <v>99</v>
      </c>
      <c r="C17" s="88">
        <v>0</v>
      </c>
      <c r="D17" s="88">
        <v>0</v>
      </c>
      <c r="E17" s="88">
        <f t="shared" si="0"/>
        <v>0</v>
      </c>
    </row>
    <row r="18" spans="1:5" x14ac:dyDescent="0.3">
      <c r="A18" s="5">
        <v>8</v>
      </c>
      <c r="B18" s="43" t="s">
        <v>101</v>
      </c>
      <c r="C18" s="88">
        <v>0</v>
      </c>
      <c r="D18" s="88">
        <v>0</v>
      </c>
      <c r="E18" s="88">
        <f t="shared" si="0"/>
        <v>0</v>
      </c>
    </row>
    <row r="19" spans="1:5" x14ac:dyDescent="0.3">
      <c r="A19" s="5">
        <v>9</v>
      </c>
      <c r="B19" s="43" t="s">
        <v>100</v>
      </c>
      <c r="C19" s="88">
        <v>0</v>
      </c>
      <c r="D19" s="88">
        <v>0</v>
      </c>
      <c r="E19" s="88">
        <f t="shared" si="0"/>
        <v>0</v>
      </c>
    </row>
    <row r="20" spans="1:5" x14ac:dyDescent="0.3">
      <c r="A20" s="5">
        <v>10</v>
      </c>
      <c r="B20" s="43" t="s">
        <v>102</v>
      </c>
      <c r="C20" s="88">
        <v>0</v>
      </c>
      <c r="D20" s="88">
        <v>0</v>
      </c>
      <c r="E20" s="88">
        <f t="shared" si="0"/>
        <v>0</v>
      </c>
    </row>
    <row r="21" spans="1:5" x14ac:dyDescent="0.3">
      <c r="A21" s="5">
        <v>11</v>
      </c>
      <c r="B21" s="43" t="s">
        <v>103</v>
      </c>
      <c r="C21" s="88">
        <v>0</v>
      </c>
      <c r="D21" s="88">
        <v>0</v>
      </c>
      <c r="E21" s="88">
        <f t="shared" si="0"/>
        <v>0</v>
      </c>
    </row>
    <row r="22" spans="1:5" ht="15" thickBot="1" x14ac:dyDescent="0.35">
      <c r="A22" s="5">
        <v>12</v>
      </c>
      <c r="B22" s="121" t="s">
        <v>104</v>
      </c>
      <c r="C22" s="88">
        <v>0</v>
      </c>
      <c r="D22" s="88">
        <v>0</v>
      </c>
      <c r="E22" s="88">
        <f t="shared" si="0"/>
        <v>0</v>
      </c>
    </row>
    <row r="23" spans="1:5" x14ac:dyDescent="0.3">
      <c r="A23" s="5">
        <v>13</v>
      </c>
      <c r="B23" s="41" t="s">
        <v>106</v>
      </c>
      <c r="C23" s="186">
        <f>SUM(C13:C22)</f>
        <v>-3406365</v>
      </c>
      <c r="D23" s="186">
        <f t="shared" ref="D23:E23" si="1">SUM(D13:D22)</f>
        <v>2270910</v>
      </c>
      <c r="E23" s="186">
        <f t="shared" si="1"/>
        <v>-1135455</v>
      </c>
    </row>
    <row r="24" spans="1:5" x14ac:dyDescent="0.3">
      <c r="A24" s="5">
        <v>14</v>
      </c>
      <c r="B24" s="43"/>
      <c r="C24" s="12"/>
      <c r="D24" s="86"/>
      <c r="E24" s="88"/>
    </row>
    <row r="25" spans="1:5" x14ac:dyDescent="0.3">
      <c r="A25" s="5">
        <v>15</v>
      </c>
      <c r="B25" s="41" t="s">
        <v>64</v>
      </c>
      <c r="C25" s="13"/>
      <c r="D25" s="86"/>
      <c r="E25" s="88"/>
    </row>
    <row r="26" spans="1:5" x14ac:dyDescent="0.3">
      <c r="A26" s="5">
        <v>16</v>
      </c>
      <c r="B26" s="44" t="s">
        <v>12</v>
      </c>
      <c r="C26" s="64">
        <v>0</v>
      </c>
      <c r="D26" s="95">
        <v>0</v>
      </c>
      <c r="E26" s="88">
        <f t="shared" ref="E26:E41" si="2">SUM(C26:D26)</f>
        <v>0</v>
      </c>
    </row>
    <row r="27" spans="1:5" x14ac:dyDescent="0.3">
      <c r="A27" s="5">
        <v>17</v>
      </c>
      <c r="B27" s="44" t="s">
        <v>13</v>
      </c>
      <c r="C27" s="64">
        <v>0</v>
      </c>
      <c r="D27" s="95">
        <v>0</v>
      </c>
      <c r="E27" s="88">
        <f t="shared" si="2"/>
        <v>0</v>
      </c>
    </row>
    <row r="28" spans="1:5" x14ac:dyDescent="0.3">
      <c r="A28" s="5">
        <v>18</v>
      </c>
      <c r="B28" s="44" t="s">
        <v>14</v>
      </c>
      <c r="C28" s="64">
        <v>0</v>
      </c>
      <c r="D28" s="95">
        <v>0</v>
      </c>
      <c r="E28" s="88">
        <f t="shared" si="2"/>
        <v>0</v>
      </c>
    </row>
    <row r="29" spans="1:5" x14ac:dyDescent="0.3">
      <c r="A29" s="5">
        <v>19</v>
      </c>
      <c r="B29" s="44" t="s">
        <v>15</v>
      </c>
      <c r="C29" s="64">
        <v>0</v>
      </c>
      <c r="D29" s="95">
        <v>0</v>
      </c>
      <c r="E29" s="88">
        <f t="shared" si="2"/>
        <v>0</v>
      </c>
    </row>
    <row r="30" spans="1:5" x14ac:dyDescent="0.3">
      <c r="A30" s="5">
        <v>20</v>
      </c>
      <c r="B30" s="44" t="s">
        <v>16</v>
      </c>
      <c r="C30" s="64">
        <v>0</v>
      </c>
      <c r="D30" s="95">
        <v>0</v>
      </c>
      <c r="E30" s="88">
        <f t="shared" si="2"/>
        <v>0</v>
      </c>
    </row>
    <row r="31" spans="1:5" x14ac:dyDescent="0.3">
      <c r="A31" s="5">
        <v>21</v>
      </c>
      <c r="B31" s="44" t="s">
        <v>17</v>
      </c>
      <c r="C31" s="64">
        <v>0</v>
      </c>
      <c r="D31" s="95">
        <v>0</v>
      </c>
      <c r="E31" s="88">
        <f t="shared" si="2"/>
        <v>0</v>
      </c>
    </row>
    <row r="32" spans="1:5" x14ac:dyDescent="0.3">
      <c r="A32" s="5">
        <v>22</v>
      </c>
      <c r="B32" s="44" t="s">
        <v>18</v>
      </c>
      <c r="C32" s="64">
        <v>0</v>
      </c>
      <c r="D32" s="95">
        <v>0</v>
      </c>
      <c r="E32" s="88">
        <f t="shared" si="2"/>
        <v>0</v>
      </c>
    </row>
    <row r="33" spans="1:5" x14ac:dyDescent="0.3">
      <c r="A33" s="5">
        <v>23</v>
      </c>
      <c r="B33" s="44" t="s">
        <v>19</v>
      </c>
      <c r="C33" s="64">
        <v>0</v>
      </c>
      <c r="D33" s="95">
        <v>0</v>
      </c>
      <c r="E33" s="88">
        <f t="shared" si="2"/>
        <v>0</v>
      </c>
    </row>
    <row r="34" spans="1:5" x14ac:dyDescent="0.3">
      <c r="A34" s="5">
        <v>24</v>
      </c>
      <c r="B34" s="44" t="s">
        <v>20</v>
      </c>
      <c r="C34" s="64">
        <v>0</v>
      </c>
      <c r="D34" s="95">
        <v>0</v>
      </c>
      <c r="E34" s="88">
        <f t="shared" si="2"/>
        <v>0</v>
      </c>
    </row>
    <row r="35" spans="1:5" x14ac:dyDescent="0.3">
      <c r="A35" s="5">
        <v>25</v>
      </c>
      <c r="B35" s="44" t="s">
        <v>21</v>
      </c>
      <c r="C35" s="64">
        <v>0</v>
      </c>
      <c r="D35" s="95">
        <v>0</v>
      </c>
      <c r="E35" s="88">
        <f t="shared" si="2"/>
        <v>0</v>
      </c>
    </row>
    <row r="36" spans="1:5" x14ac:dyDescent="0.3">
      <c r="A36" s="12">
        <v>26</v>
      </c>
      <c r="B36" s="44" t="s">
        <v>22</v>
      </c>
      <c r="C36" s="64">
        <v>0</v>
      </c>
      <c r="D36" s="95">
        <v>0</v>
      </c>
      <c r="E36" s="88">
        <f t="shared" si="2"/>
        <v>0</v>
      </c>
    </row>
    <row r="37" spans="1:5" x14ac:dyDescent="0.3">
      <c r="A37" s="12">
        <v>27</v>
      </c>
      <c r="B37" s="44" t="s">
        <v>23</v>
      </c>
      <c r="C37" s="64">
        <v>0</v>
      </c>
      <c r="D37" s="95">
        <v>0</v>
      </c>
      <c r="E37" s="88">
        <f t="shared" si="2"/>
        <v>0</v>
      </c>
    </row>
    <row r="38" spans="1:5" x14ac:dyDescent="0.3">
      <c r="A38" s="5">
        <v>28</v>
      </c>
      <c r="B38" s="44" t="s">
        <v>24</v>
      </c>
      <c r="C38" s="64">
        <v>0</v>
      </c>
      <c r="D38" s="95">
        <v>0</v>
      </c>
      <c r="E38" s="88">
        <f t="shared" si="2"/>
        <v>0</v>
      </c>
    </row>
    <row r="39" spans="1:5" x14ac:dyDescent="0.3">
      <c r="A39" s="5">
        <v>29</v>
      </c>
      <c r="B39" s="44" t="s">
        <v>25</v>
      </c>
      <c r="C39" s="64">
        <v>0</v>
      </c>
      <c r="D39" s="95">
        <v>0</v>
      </c>
      <c r="E39" s="88">
        <f t="shared" si="2"/>
        <v>0</v>
      </c>
    </row>
    <row r="40" spans="1:5" x14ac:dyDescent="0.3">
      <c r="A40" s="5">
        <v>30</v>
      </c>
      <c r="B40" s="44" t="s">
        <v>26</v>
      </c>
      <c r="C40" s="64">
        <v>0</v>
      </c>
      <c r="D40" s="95">
        <v>0</v>
      </c>
      <c r="E40" s="88">
        <f t="shared" si="2"/>
        <v>0</v>
      </c>
    </row>
    <row r="41" spans="1:5" x14ac:dyDescent="0.3">
      <c r="A41" s="5">
        <v>31</v>
      </c>
      <c r="B41" s="44" t="s">
        <v>27</v>
      </c>
      <c r="C41" s="64">
        <v>0</v>
      </c>
      <c r="D41" s="95">
        <v>0</v>
      </c>
      <c r="E41" s="88">
        <f t="shared" si="2"/>
        <v>0</v>
      </c>
    </row>
    <row r="42" spans="1:5" ht="15" thickBot="1" x14ac:dyDescent="0.35">
      <c r="A42" s="5">
        <v>32</v>
      </c>
      <c r="B42" s="44"/>
      <c r="C42" s="64"/>
      <c r="D42" s="95"/>
      <c r="E42" s="95"/>
    </row>
    <row r="43" spans="1:5" ht="15" thickBot="1" x14ac:dyDescent="0.35">
      <c r="A43" s="96">
        <v>33</v>
      </c>
      <c r="B43" s="98" t="s">
        <v>30</v>
      </c>
      <c r="C43" s="170">
        <f>SUM(C26:C42)</f>
        <v>0</v>
      </c>
      <c r="D43" s="170">
        <f>SUM(D26:D42)</f>
        <v>0</v>
      </c>
      <c r="E43" s="143">
        <f t="shared" ref="E43" si="3">SUM(E26:E42)</f>
        <v>0</v>
      </c>
    </row>
    <row r="44" spans="1:5" ht="15" thickBot="1" x14ac:dyDescent="0.35">
      <c r="A44" s="120">
        <v>34</v>
      </c>
      <c r="B44" s="98" t="s">
        <v>90</v>
      </c>
      <c r="C44" s="170">
        <f>+C23+C43</f>
        <v>-3406365</v>
      </c>
      <c r="D44" s="170">
        <f>+D23+D43</f>
        <v>2270910</v>
      </c>
      <c r="E44" s="143">
        <f t="shared" ref="E44" si="4">+E23+E43</f>
        <v>-1135455</v>
      </c>
    </row>
    <row r="46" spans="1:5" x14ac:dyDescent="0.3">
      <c r="B46" s="39"/>
    </row>
    <row r="47" spans="1:5" x14ac:dyDescent="0.3">
      <c r="B47" s="39"/>
    </row>
    <row r="48" spans="1:5" x14ac:dyDescent="0.3">
      <c r="B48" s="40"/>
    </row>
    <row r="49" spans="2:2" x14ac:dyDescent="0.3">
      <c r="B49" s="40"/>
    </row>
    <row r="50" spans="2:2" x14ac:dyDescent="0.3">
      <c r="B50" s="40"/>
    </row>
    <row r="51" spans="2:2" x14ac:dyDescent="0.3">
      <c r="B51" s="40"/>
    </row>
    <row r="52" spans="2:2" x14ac:dyDescent="0.3">
      <c r="B52" s="40"/>
    </row>
    <row r="53" spans="2:2" x14ac:dyDescent="0.3">
      <c r="B53" s="40"/>
    </row>
    <row r="54" spans="2:2" x14ac:dyDescent="0.3">
      <c r="B54" s="39"/>
    </row>
    <row r="55" spans="2:2" x14ac:dyDescent="0.3">
      <c r="B55" s="39"/>
    </row>
    <row r="56" spans="2:2" ht="15.6" x14ac:dyDescent="0.3">
      <c r="B56" s="38"/>
    </row>
    <row r="57" spans="2:2" ht="15.6" x14ac:dyDescent="0.3">
      <c r="B57" s="38"/>
    </row>
    <row r="58" spans="2:2" x14ac:dyDescent="0.3">
      <c r="B58" s="39"/>
    </row>
    <row r="65" spans="2:3" s="20" customFormat="1" x14ac:dyDescent="0.3"/>
    <row r="66" spans="2:3" s="20" customFormat="1" x14ac:dyDescent="0.3">
      <c r="B66" s="30"/>
      <c r="C66" s="30"/>
    </row>
    <row r="67" spans="2:3" s="20" customFormat="1" x14ac:dyDescent="0.3"/>
    <row r="68" spans="2:3" s="20" customFormat="1" x14ac:dyDescent="0.3"/>
    <row r="69" spans="2:3" s="20" customFormat="1" x14ac:dyDescent="0.3"/>
    <row r="70" spans="2:3" s="20" customFormat="1" x14ac:dyDescent="0.3"/>
    <row r="71" spans="2:3" s="20" customFormat="1" x14ac:dyDescent="0.3"/>
    <row r="72" spans="2:3" s="20" customFormat="1" x14ac:dyDescent="0.3"/>
    <row r="73" spans="2:3" s="20" customFormat="1" x14ac:dyDescent="0.3"/>
    <row r="74" spans="2:3" s="20" customFormat="1" x14ac:dyDescent="0.3"/>
    <row r="75" spans="2:3" s="20" customFormat="1" x14ac:dyDescent="0.3"/>
    <row r="76" spans="2:3" s="20" customFormat="1" x14ac:dyDescent="0.3"/>
  </sheetData>
  <mergeCells count="3">
    <mergeCell ref="B10:E10"/>
    <mergeCell ref="A9:A10"/>
    <mergeCell ref="A7:G7"/>
  </mergeCells>
  <pageMargins left="0.5" right="0.5" top="0.5" bottom="0.5" header="0" footer="0.25"/>
  <pageSetup scale="75" orientation="landscape" r:id="rId1"/>
  <headerFooter>
    <oddFooter>&amp;RII-F</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73"/>
  <sheetViews>
    <sheetView view="pageLayout" topLeftCell="A10" zoomScaleNormal="100" workbookViewId="0">
      <selection activeCell="D23" sqref="D23"/>
    </sheetView>
  </sheetViews>
  <sheetFormatPr defaultRowHeight="14.4" x14ac:dyDescent="0.3"/>
  <cols>
    <col min="1" max="1" width="5.44140625" customWidth="1"/>
    <col min="2" max="2" width="29.109375" customWidth="1"/>
    <col min="3" max="3" width="25.33203125" customWidth="1"/>
    <col min="4" max="4" width="22.6640625" bestFit="1" customWidth="1"/>
    <col min="5" max="5" width="17.6640625" customWidth="1"/>
    <col min="6" max="6" width="16.6640625" customWidth="1"/>
    <col min="7" max="7" width="14.109375" customWidth="1"/>
  </cols>
  <sheetData>
    <row r="1" spans="1:18" x14ac:dyDescent="0.3">
      <c r="A1" s="6" t="s">
        <v>2</v>
      </c>
    </row>
    <row r="2" spans="1:18" x14ac:dyDescent="0.3">
      <c r="A2" t="s">
        <v>63</v>
      </c>
    </row>
    <row r="3" spans="1:18" x14ac:dyDescent="0.3">
      <c r="A3" t="s">
        <v>1</v>
      </c>
    </row>
    <row r="4" spans="1:18" x14ac:dyDescent="0.3">
      <c r="A4" t="s">
        <v>128</v>
      </c>
    </row>
    <row r="5" spans="1:18" x14ac:dyDescent="0.3">
      <c r="A5" t="s">
        <v>3</v>
      </c>
    </row>
    <row r="7" spans="1:18" ht="45.9" customHeight="1" x14ac:dyDescent="0.3">
      <c r="A7" s="190" t="s">
        <v>170</v>
      </c>
      <c r="B7" s="190"/>
      <c r="C7" s="190"/>
      <c r="D7" s="190"/>
      <c r="E7" s="190"/>
      <c r="F7" s="190"/>
      <c r="G7" s="190"/>
      <c r="H7" s="190"/>
    </row>
    <row r="8" spans="1:18" ht="15" thickBot="1" x14ac:dyDescent="0.35"/>
    <row r="9" spans="1:18" ht="15" thickBot="1" x14ac:dyDescent="0.35">
      <c r="B9" s="7" t="s">
        <v>4</v>
      </c>
      <c r="C9" s="7" t="s">
        <v>5</v>
      </c>
      <c r="D9" s="7" t="s">
        <v>6</v>
      </c>
      <c r="E9" s="7" t="s">
        <v>7</v>
      </c>
      <c r="F9" s="7" t="s">
        <v>8</v>
      </c>
      <c r="G9" s="7" t="s">
        <v>9</v>
      </c>
    </row>
    <row r="10" spans="1:18" ht="30" customHeight="1" x14ac:dyDescent="0.3">
      <c r="A10" s="203" t="s">
        <v>0</v>
      </c>
      <c r="B10" s="203" t="s">
        <v>28</v>
      </c>
      <c r="C10" s="203" t="s">
        <v>92</v>
      </c>
      <c r="D10" s="223" t="s">
        <v>108</v>
      </c>
      <c r="E10" s="209"/>
      <c r="F10" s="209"/>
      <c r="G10" s="210"/>
      <c r="H10" s="20"/>
      <c r="Q10" s="192"/>
      <c r="R10" s="193"/>
    </row>
    <row r="11" spans="1:18" ht="15" thickBot="1" x14ac:dyDescent="0.35">
      <c r="A11" s="204"/>
      <c r="B11" s="204"/>
      <c r="C11" s="204"/>
      <c r="D11" s="211"/>
      <c r="E11" s="212"/>
      <c r="F11" s="212"/>
      <c r="G11" s="213"/>
      <c r="H11" s="22"/>
      <c r="Q11" s="192"/>
      <c r="R11" s="193"/>
    </row>
    <row r="12" spans="1:18" ht="30" customHeight="1" thickBot="1" x14ac:dyDescent="0.35">
      <c r="A12" s="5">
        <v>1</v>
      </c>
      <c r="B12" s="61"/>
      <c r="C12" s="61" t="s">
        <v>107</v>
      </c>
      <c r="D12" s="48" t="s">
        <v>114</v>
      </c>
      <c r="E12" s="48" t="s">
        <v>115</v>
      </c>
      <c r="F12" s="48" t="s">
        <v>116</v>
      </c>
      <c r="G12" s="48" t="s">
        <v>117</v>
      </c>
      <c r="Q12" s="36"/>
      <c r="R12" s="37"/>
    </row>
    <row r="13" spans="1:18" x14ac:dyDescent="0.3">
      <c r="A13" s="5">
        <v>2</v>
      </c>
      <c r="B13" s="41" t="s">
        <v>89</v>
      </c>
      <c r="C13" s="13"/>
      <c r="D13" s="25"/>
      <c r="E13" s="23"/>
      <c r="F13" s="23"/>
      <c r="G13" s="23"/>
    </row>
    <row r="14" spans="1:18" x14ac:dyDescent="0.3">
      <c r="A14" s="5">
        <v>3</v>
      </c>
      <c r="B14" s="57" t="s">
        <v>95</v>
      </c>
      <c r="C14" s="14"/>
      <c r="D14" s="16">
        <v>9321640.5728157051</v>
      </c>
      <c r="E14" s="15">
        <v>9321.6405728157042</v>
      </c>
      <c r="F14" s="176">
        <v>0.29979087363042928</v>
      </c>
      <c r="G14" s="29">
        <v>0.31424731469610823</v>
      </c>
    </row>
    <row r="15" spans="1:18" x14ac:dyDescent="0.3">
      <c r="A15" s="5">
        <v>4</v>
      </c>
      <c r="B15" s="57" t="s">
        <v>96</v>
      </c>
      <c r="C15" s="12"/>
      <c r="D15" s="16">
        <v>8665175.5307262558</v>
      </c>
      <c r="E15" s="15">
        <v>8665.1755307262556</v>
      </c>
      <c r="F15" s="176">
        <v>0.27867847105080634</v>
      </c>
      <c r="G15" s="29">
        <v>0.29211683508181391</v>
      </c>
    </row>
    <row r="16" spans="1:18" x14ac:dyDescent="0.3">
      <c r="A16" s="5">
        <v>5</v>
      </c>
      <c r="B16" s="57" t="s">
        <v>97</v>
      </c>
      <c r="C16" s="12"/>
      <c r="D16" s="16">
        <v>7563420.5709497202</v>
      </c>
      <c r="E16" s="15">
        <v>7563.4205709497201</v>
      </c>
      <c r="F16" s="176">
        <v>0.24324521449709474</v>
      </c>
      <c r="G16" s="29">
        <v>0.25497492482917322</v>
      </c>
    </row>
    <row r="17" spans="1:7" x14ac:dyDescent="0.3">
      <c r="A17" s="5">
        <v>6</v>
      </c>
      <c r="B17" s="57" t="s">
        <v>98</v>
      </c>
      <c r="C17" s="12"/>
      <c r="D17" s="16">
        <v>912347.15083798871</v>
      </c>
      <c r="E17" s="15">
        <v>912.34715083798869</v>
      </c>
      <c r="F17" s="176">
        <v>2.9341760955854574E-2</v>
      </c>
      <c r="G17" s="29">
        <v>3.0756672066672645E-2</v>
      </c>
    </row>
    <row r="18" spans="1:7" x14ac:dyDescent="0.3">
      <c r="A18" s="5">
        <v>7</v>
      </c>
      <c r="B18" s="57" t="s">
        <v>99</v>
      </c>
      <c r="C18" s="12"/>
      <c r="D18" s="16">
        <v>248149.72067039105</v>
      </c>
      <c r="E18" s="15">
        <v>248.14972067039105</v>
      </c>
      <c r="F18" s="176">
        <v>7.9806790413988575E-3</v>
      </c>
      <c r="G18" s="29">
        <v>8.3655213644120274E-3</v>
      </c>
    </row>
    <row r="19" spans="1:7" x14ac:dyDescent="0.3">
      <c r="A19" s="5">
        <v>8</v>
      </c>
      <c r="B19" s="57" t="s">
        <v>101</v>
      </c>
      <c r="C19" s="12"/>
      <c r="D19" s="16">
        <v>284728.71508379886</v>
      </c>
      <c r="E19" s="15">
        <v>284.72871508379887</v>
      </c>
      <c r="F19" s="176">
        <v>9.1570866282455268E-3</v>
      </c>
      <c r="G19" s="29">
        <v>9.5986573857921361E-3</v>
      </c>
    </row>
    <row r="20" spans="1:7" x14ac:dyDescent="0.3">
      <c r="A20" s="5">
        <v>9</v>
      </c>
      <c r="B20" s="57" t="s">
        <v>100</v>
      </c>
      <c r="C20" s="12"/>
      <c r="D20" s="16">
        <v>201571.39664804467</v>
      </c>
      <c r="E20" s="15">
        <v>201.57139664804467</v>
      </c>
      <c r="F20" s="176">
        <v>6.4826855989545814E-3</v>
      </c>
      <c r="G20" s="29">
        <v>6.795292054160228E-3</v>
      </c>
    </row>
    <row r="21" spans="1:7" x14ac:dyDescent="0.3">
      <c r="A21" s="5">
        <v>10</v>
      </c>
      <c r="B21" s="57" t="s">
        <v>102</v>
      </c>
      <c r="C21" s="12"/>
      <c r="D21" s="16">
        <v>2148708.7150837989</v>
      </c>
      <c r="E21" s="15">
        <v>2148.7087150837988</v>
      </c>
      <c r="F21" s="176">
        <v>6.9104065731823497E-2</v>
      </c>
      <c r="G21" s="29">
        <v>7.2436384829977357E-2</v>
      </c>
    </row>
    <row r="22" spans="1:7" x14ac:dyDescent="0.3">
      <c r="A22" s="5">
        <v>11</v>
      </c>
      <c r="B22" s="57" t="s">
        <v>103</v>
      </c>
      <c r="C22" s="12"/>
      <c r="D22" s="16">
        <v>50936.75977653631</v>
      </c>
      <c r="E22" s="15">
        <v>50.936759776536313</v>
      </c>
      <c r="F22" s="176">
        <v>1.6381639684588853E-3</v>
      </c>
      <c r="G22" s="29">
        <v>1.7171591045654598E-3</v>
      </c>
    </row>
    <row r="23" spans="1:7" x14ac:dyDescent="0.3">
      <c r="A23" s="5">
        <v>12</v>
      </c>
      <c r="B23" s="57" t="s">
        <v>104</v>
      </c>
      <c r="C23" s="12"/>
      <c r="D23" s="16">
        <v>266710.61452513962</v>
      </c>
      <c r="E23" s="15">
        <v>266.71061452513965</v>
      </c>
      <c r="F23" s="176">
        <v>8.5776111522875703E-3</v>
      </c>
      <c r="G23" s="29">
        <v>8.9912385873249043E-3</v>
      </c>
    </row>
    <row r="24" spans="1:7" ht="15" thickBot="1" x14ac:dyDescent="0.35">
      <c r="A24" s="5">
        <v>13</v>
      </c>
      <c r="B24" s="141" t="s">
        <v>105</v>
      </c>
      <c r="C24" s="112"/>
      <c r="D24" s="2">
        <v>0</v>
      </c>
      <c r="E24" s="65">
        <v>0</v>
      </c>
      <c r="F24" s="177">
        <v>0</v>
      </c>
      <c r="G24" s="70">
        <v>0</v>
      </c>
    </row>
    <row r="25" spans="1:7" x14ac:dyDescent="0.3">
      <c r="A25" s="5">
        <v>14</v>
      </c>
      <c r="B25" s="45" t="s">
        <v>106</v>
      </c>
      <c r="C25" s="4"/>
      <c r="D25" s="64">
        <v>29663389.747117382</v>
      </c>
      <c r="E25" s="63">
        <v>29663.389747117373</v>
      </c>
      <c r="F25" s="178">
        <v>0.95399661225535393</v>
      </c>
      <c r="G25" s="69">
        <v>1.0000000000000002</v>
      </c>
    </row>
    <row r="26" spans="1:7" x14ac:dyDescent="0.3">
      <c r="A26" s="5">
        <v>15</v>
      </c>
      <c r="B26" s="62"/>
      <c r="C26" s="13"/>
      <c r="D26" s="4"/>
      <c r="E26" s="63"/>
      <c r="F26" s="60"/>
      <c r="G26" s="69"/>
    </row>
    <row r="27" spans="1:7" x14ac:dyDescent="0.3">
      <c r="A27" s="5">
        <v>16</v>
      </c>
      <c r="B27" s="62" t="s">
        <v>64</v>
      </c>
      <c r="C27" s="13"/>
      <c r="D27" s="64">
        <v>25490.949720670396</v>
      </c>
      <c r="E27" s="63">
        <v>25.490949720670397</v>
      </c>
      <c r="F27" s="179">
        <v>8.1980784677699605E-4</v>
      </c>
      <c r="G27" s="71" t="s">
        <v>91</v>
      </c>
    </row>
    <row r="28" spans="1:7" x14ac:dyDescent="0.3">
      <c r="A28" s="5">
        <v>17</v>
      </c>
      <c r="B28" s="58" t="s">
        <v>109</v>
      </c>
      <c r="C28" s="4"/>
      <c r="D28" s="64">
        <v>9360.2234636871508</v>
      </c>
      <c r="E28" s="63">
        <v>9.3602234636871504</v>
      </c>
      <c r="F28" s="179">
        <v>3.010317280134303E-4</v>
      </c>
      <c r="G28" s="71" t="s">
        <v>91</v>
      </c>
    </row>
    <row r="29" spans="1:7" x14ac:dyDescent="0.3">
      <c r="A29" s="5">
        <v>18</v>
      </c>
      <c r="B29" s="58" t="s">
        <v>110</v>
      </c>
      <c r="C29" s="4"/>
      <c r="D29" s="64">
        <v>96816.871508379903</v>
      </c>
      <c r="E29" s="63">
        <v>96.816871508379904</v>
      </c>
      <c r="F29" s="179">
        <v>3.1137023858553436E-3</v>
      </c>
      <c r="G29" s="71" t="s">
        <v>91</v>
      </c>
    </row>
    <row r="30" spans="1:7" x14ac:dyDescent="0.3">
      <c r="A30" s="5">
        <v>19</v>
      </c>
      <c r="B30" s="58" t="s">
        <v>14</v>
      </c>
      <c r="C30" s="4"/>
      <c r="D30" s="64">
        <v>263054.30167597759</v>
      </c>
      <c r="E30" s="63">
        <v>263.05430167597757</v>
      </c>
      <c r="F30" s="179">
        <v>8.4600214195839664E-3</v>
      </c>
      <c r="G30" s="71" t="s">
        <v>91</v>
      </c>
    </row>
    <row r="31" spans="1:7" x14ac:dyDescent="0.3">
      <c r="A31" s="5">
        <v>20</v>
      </c>
      <c r="B31" s="58" t="s">
        <v>19</v>
      </c>
      <c r="C31" s="4"/>
      <c r="D31" s="64">
        <v>274949.2737430167</v>
      </c>
      <c r="E31" s="63">
        <v>274.9492737430167</v>
      </c>
      <c r="F31" s="179">
        <v>8.8425725424181381E-3</v>
      </c>
      <c r="G31" s="71" t="s">
        <v>91</v>
      </c>
    </row>
    <row r="32" spans="1:7" x14ac:dyDescent="0.3">
      <c r="A32" s="5">
        <v>21</v>
      </c>
      <c r="B32" s="58" t="s">
        <v>20</v>
      </c>
      <c r="C32" s="4"/>
      <c r="D32" s="64">
        <v>49025.698324022342</v>
      </c>
      <c r="E32" s="63">
        <v>49.025698324022343</v>
      </c>
      <c r="F32" s="179">
        <v>1.576702814927459E-3</v>
      </c>
      <c r="G32" s="71" t="s">
        <v>91</v>
      </c>
    </row>
    <row r="33" spans="1:7" x14ac:dyDescent="0.3">
      <c r="A33" s="5">
        <v>22</v>
      </c>
      <c r="B33" s="58" t="s">
        <v>22</v>
      </c>
      <c r="C33" s="4"/>
      <c r="D33" s="64">
        <v>73559.217877094969</v>
      </c>
      <c r="E33" s="63">
        <v>73.559217877094966</v>
      </c>
      <c r="F33" s="179">
        <v>2.3657189974966206E-3</v>
      </c>
      <c r="G33" s="71" t="s">
        <v>91</v>
      </c>
    </row>
    <row r="34" spans="1:7" x14ac:dyDescent="0.3">
      <c r="A34" s="5">
        <v>23</v>
      </c>
      <c r="B34" s="58" t="s">
        <v>111</v>
      </c>
      <c r="C34" s="4"/>
      <c r="D34" s="64">
        <v>145222.34636871508</v>
      </c>
      <c r="E34" s="63">
        <v>145.22234636871508</v>
      </c>
      <c r="F34" s="179">
        <v>4.6704583542408855E-3</v>
      </c>
      <c r="G34" s="71" t="s">
        <v>91</v>
      </c>
    </row>
    <row r="35" spans="1:7" x14ac:dyDescent="0.3">
      <c r="A35" s="5">
        <v>24</v>
      </c>
      <c r="B35" s="59" t="s">
        <v>112</v>
      </c>
      <c r="C35" s="4"/>
      <c r="D35" s="64">
        <v>430645.69832402223</v>
      </c>
      <c r="E35" s="63">
        <v>430.64569832402225</v>
      </c>
      <c r="F35" s="179">
        <v>1.3849885019407883E-2</v>
      </c>
      <c r="G35" s="71" t="s">
        <v>91</v>
      </c>
    </row>
    <row r="36" spans="1:7" x14ac:dyDescent="0.3">
      <c r="A36" s="5">
        <v>25</v>
      </c>
      <c r="B36" s="60" t="s">
        <v>26</v>
      </c>
      <c r="C36" s="4"/>
      <c r="D36" s="64">
        <v>62296.033519553072</v>
      </c>
      <c r="E36" s="63">
        <v>62.29603351955307</v>
      </c>
      <c r="F36" s="179">
        <v>2.0034866359255146E-3</v>
      </c>
      <c r="G36" s="71" t="s">
        <v>91</v>
      </c>
    </row>
    <row r="37" spans="1:7" x14ac:dyDescent="0.3">
      <c r="A37" s="5">
        <v>26</v>
      </c>
      <c r="B37" s="60" t="s">
        <v>113</v>
      </c>
      <c r="C37" s="4"/>
      <c r="D37" s="4"/>
      <c r="E37" s="63"/>
      <c r="F37" s="60"/>
      <c r="G37" s="71"/>
    </row>
    <row r="38" spans="1:7" ht="15" thickBot="1" x14ac:dyDescent="0.35">
      <c r="A38" s="5">
        <v>27</v>
      </c>
      <c r="B38" s="2"/>
      <c r="C38" s="2"/>
      <c r="D38" s="2"/>
      <c r="E38" s="65"/>
      <c r="F38" s="180"/>
      <c r="G38" s="2"/>
    </row>
    <row r="39" spans="1:7" ht="15" thickBot="1" x14ac:dyDescent="0.35">
      <c r="A39" s="96">
        <v>28</v>
      </c>
      <c r="B39" s="98" t="s">
        <v>30</v>
      </c>
      <c r="C39" s="132"/>
      <c r="D39" s="111">
        <v>1430420.6145251393</v>
      </c>
      <c r="E39" s="228">
        <v>1430.4206145251394</v>
      </c>
      <c r="F39" s="181">
        <v>4.6003387744646233E-2</v>
      </c>
      <c r="G39" s="142"/>
    </row>
    <row r="40" spans="1:7" ht="15" thickBot="1" x14ac:dyDescent="0.35">
      <c r="A40" s="120">
        <v>29</v>
      </c>
      <c r="B40" s="98" t="s">
        <v>90</v>
      </c>
      <c r="C40" s="132"/>
      <c r="D40" s="111">
        <v>31093810.361642521</v>
      </c>
      <c r="E40" s="228">
        <v>31093.810361642514</v>
      </c>
      <c r="F40" s="181">
        <v>1.0000000000000002</v>
      </c>
      <c r="G40" s="142"/>
    </row>
    <row r="41" spans="1:7" x14ac:dyDescent="0.3">
      <c r="A41" s="158"/>
      <c r="B41" s="62"/>
      <c r="C41" s="20"/>
      <c r="D41" s="171"/>
      <c r="E41" s="172"/>
      <c r="F41" s="173"/>
      <c r="G41" s="174"/>
    </row>
    <row r="42" spans="1:7" ht="15" thickBot="1" x14ac:dyDescent="0.35">
      <c r="A42" s="158"/>
      <c r="B42" s="62"/>
      <c r="C42" s="20"/>
      <c r="D42" s="171"/>
      <c r="E42" s="172"/>
      <c r="F42" s="173"/>
      <c r="G42" s="174"/>
    </row>
    <row r="43" spans="1:7" ht="15" thickBot="1" x14ac:dyDescent="0.35">
      <c r="A43" s="203" t="s">
        <v>0</v>
      </c>
      <c r="B43" s="7" t="s">
        <v>4</v>
      </c>
      <c r="C43" s="7" t="s">
        <v>5</v>
      </c>
      <c r="D43" s="7" t="s">
        <v>6</v>
      </c>
      <c r="E43" s="7" t="s">
        <v>7</v>
      </c>
      <c r="F43" s="97" t="s">
        <v>8</v>
      </c>
    </row>
    <row r="44" spans="1:7" ht="15" thickBot="1" x14ac:dyDescent="0.35">
      <c r="A44" s="204"/>
      <c r="B44" s="205" t="s">
        <v>164</v>
      </c>
      <c r="C44" s="206"/>
      <c r="D44" s="206"/>
      <c r="E44" s="206"/>
      <c r="F44" s="207"/>
    </row>
    <row r="45" spans="1:7" ht="45.9" customHeight="1" thickBot="1" x14ac:dyDescent="0.35">
      <c r="A45" s="105">
        <v>1</v>
      </c>
      <c r="B45" s="61" t="s">
        <v>141</v>
      </c>
      <c r="C45" s="157" t="s">
        <v>175</v>
      </c>
      <c r="D45" s="157" t="s">
        <v>176</v>
      </c>
      <c r="E45" s="157" t="s">
        <v>165</v>
      </c>
      <c r="F45" s="157" t="s">
        <v>166</v>
      </c>
    </row>
    <row r="46" spans="1:7" x14ac:dyDescent="0.3">
      <c r="A46" s="5">
        <v>2</v>
      </c>
      <c r="B46" s="41" t="s">
        <v>89</v>
      </c>
      <c r="C46" s="13"/>
      <c r="D46" s="25"/>
      <c r="E46" s="25"/>
      <c r="F46" s="25"/>
    </row>
    <row r="47" spans="1:7" x14ac:dyDescent="0.3">
      <c r="A47" s="5">
        <v>3</v>
      </c>
      <c r="B47" s="57" t="s">
        <v>95</v>
      </c>
      <c r="C47" s="88">
        <v>22025723.220579818</v>
      </c>
      <c r="D47" s="88">
        <v>22151116.5389954</v>
      </c>
      <c r="E47" s="82">
        <f t="shared" ref="E47" si="0">SUM(C47:D47)</f>
        <v>44176839.759575218</v>
      </c>
      <c r="F47" s="73">
        <f>+E47/E$73</f>
        <v>0.30372188105976156</v>
      </c>
    </row>
    <row r="48" spans="1:7" x14ac:dyDescent="0.3">
      <c r="A48" s="5">
        <v>4</v>
      </c>
      <c r="B48" s="57" t="s">
        <v>96</v>
      </c>
      <c r="C48" s="88">
        <v>20474588.824429106</v>
      </c>
      <c r="D48" s="88">
        <v>20591151.473027673</v>
      </c>
      <c r="E48" s="82">
        <f t="shared" ref="E48:E57" si="1">SUM(C48:D48)</f>
        <v>41065740.297456779</v>
      </c>
      <c r="F48" s="73">
        <f t="shared" ref="F48:F57" si="2">+E48/E$73</f>
        <v>0.2823326421295636</v>
      </c>
    </row>
    <row r="49" spans="1:6" x14ac:dyDescent="0.3">
      <c r="A49" s="5">
        <v>5</v>
      </c>
      <c r="B49" s="57" t="s">
        <v>97</v>
      </c>
      <c r="C49" s="88">
        <v>18838353.779244017</v>
      </c>
      <c r="D49" s="88">
        <v>17973039.100984734</v>
      </c>
      <c r="E49" s="82">
        <f t="shared" si="1"/>
        <v>36811392.88022875</v>
      </c>
      <c r="F49" s="73">
        <f t="shared" si="2"/>
        <v>0.25308341544711022</v>
      </c>
    </row>
    <row r="50" spans="1:6" x14ac:dyDescent="0.3">
      <c r="A50" s="5">
        <v>6</v>
      </c>
      <c r="B50" s="57" t="s">
        <v>98</v>
      </c>
      <c r="C50" s="88">
        <v>2155747.7644058289</v>
      </c>
      <c r="D50" s="88">
        <v>2168020.522178126</v>
      </c>
      <c r="E50" s="82">
        <f t="shared" si="1"/>
        <v>4323768.2865839545</v>
      </c>
      <c r="F50" s="73">
        <f t="shared" si="2"/>
        <v>2.9726504757126345E-2</v>
      </c>
    </row>
    <row r="51" spans="1:6" x14ac:dyDescent="0.3">
      <c r="A51" s="5">
        <v>7</v>
      </c>
      <c r="B51" s="57" t="s">
        <v>99</v>
      </c>
      <c r="C51" s="88">
        <v>604427.98355536128</v>
      </c>
      <c r="D51" s="88">
        <v>589680.89777233521</v>
      </c>
      <c r="E51" s="82">
        <f t="shared" si="1"/>
        <v>1194108.8813276966</v>
      </c>
      <c r="F51" s="73">
        <f t="shared" si="2"/>
        <v>8.2096636518325487E-3</v>
      </c>
    </row>
    <row r="52" spans="1:6" x14ac:dyDescent="0.3">
      <c r="A52" s="5">
        <v>8</v>
      </c>
      <c r="B52" s="57" t="s">
        <v>101</v>
      </c>
      <c r="C52" s="88">
        <v>693524.87141019816</v>
      </c>
      <c r="D52" s="88">
        <v>676603.96263428673</v>
      </c>
      <c r="E52" s="82">
        <f t="shared" si="1"/>
        <v>1370128.8340444849</v>
      </c>
      <c r="F52" s="73">
        <f t="shared" si="2"/>
        <v>9.4198251625731543E-3</v>
      </c>
    </row>
    <row r="53" spans="1:6" x14ac:dyDescent="0.3">
      <c r="A53" s="5">
        <v>9</v>
      </c>
      <c r="B53" s="57" t="s">
        <v>100</v>
      </c>
      <c r="C53" s="88">
        <v>490975.33734581724</v>
      </c>
      <c r="D53" s="88">
        <v>478996.31649605563</v>
      </c>
      <c r="E53" s="82">
        <f t="shared" si="1"/>
        <v>969971.65384187293</v>
      </c>
      <c r="F53" s="73">
        <f t="shared" si="2"/>
        <v>6.6686892245534021E-3</v>
      </c>
    </row>
    <row r="54" spans="1:6" x14ac:dyDescent="0.3">
      <c r="A54" s="5">
        <v>10</v>
      </c>
      <c r="B54" s="57" t="s">
        <v>102</v>
      </c>
      <c r="C54" s="88">
        <v>5233693.8860834101</v>
      </c>
      <c r="D54" s="88">
        <v>5106000.0419860957</v>
      </c>
      <c r="E54" s="82">
        <f t="shared" si="1"/>
        <v>10339693.928069506</v>
      </c>
      <c r="F54" s="73">
        <f t="shared" si="2"/>
        <v>7.1086825280090193E-2</v>
      </c>
    </row>
    <row r="55" spans="1:6" x14ac:dyDescent="0.3">
      <c r="A55" s="5">
        <v>11</v>
      </c>
      <c r="B55" s="57" t="s">
        <v>103</v>
      </c>
      <c r="C55" s="88">
        <v>124068.65870088896</v>
      </c>
      <c r="D55" s="88">
        <v>121041.57987160534</v>
      </c>
      <c r="E55" s="82">
        <f t="shared" si="1"/>
        <v>245110.2385724943</v>
      </c>
      <c r="F55" s="73">
        <f t="shared" si="2"/>
        <v>1.6851667781444023E-3</v>
      </c>
    </row>
    <row r="56" spans="1:6" x14ac:dyDescent="0.3">
      <c r="A56" s="5">
        <v>12</v>
      </c>
      <c r="B56" s="57" t="s">
        <v>104</v>
      </c>
      <c r="C56" s="88">
        <v>649637.4789168823</v>
      </c>
      <c r="D56" s="88">
        <v>633787.35302909126</v>
      </c>
      <c r="E56" s="82">
        <f t="shared" si="1"/>
        <v>1283424.8319459734</v>
      </c>
      <c r="F56" s="73">
        <f t="shared" si="2"/>
        <v>8.823723160798309E-3</v>
      </c>
    </row>
    <row r="57" spans="1:6" ht="15" thickBot="1" x14ac:dyDescent="0.35">
      <c r="A57" s="5">
        <v>13</v>
      </c>
      <c r="B57" s="141" t="s">
        <v>105</v>
      </c>
      <c r="C57" s="175">
        <v>0</v>
      </c>
      <c r="D57" s="175">
        <v>0</v>
      </c>
      <c r="E57" s="175">
        <f t="shared" si="1"/>
        <v>0</v>
      </c>
      <c r="F57" s="73">
        <f t="shared" si="2"/>
        <v>0</v>
      </c>
    </row>
    <row r="58" spans="1:6" x14ac:dyDescent="0.3">
      <c r="A58" s="5">
        <v>14</v>
      </c>
      <c r="B58" s="45" t="s">
        <v>106</v>
      </c>
      <c r="C58" s="95">
        <f>SUM(C47:C57)</f>
        <v>71290741.804671332</v>
      </c>
      <c r="D58" s="95">
        <f>SUM(D47:D57)</f>
        <v>70489437.786975414</v>
      </c>
      <c r="E58" s="130">
        <f>SUM(E47:E57)</f>
        <v>141780179.59164676</v>
      </c>
      <c r="F58" s="161">
        <f>SUM(F47:F57)</f>
        <v>0.97475833665155376</v>
      </c>
    </row>
    <row r="59" spans="1:6" x14ac:dyDescent="0.3">
      <c r="A59" s="5">
        <v>15</v>
      </c>
      <c r="B59" s="62"/>
      <c r="C59" s="95"/>
      <c r="D59" s="95"/>
      <c r="E59" s="95"/>
      <c r="F59" s="74"/>
    </row>
    <row r="60" spans="1:6" x14ac:dyDescent="0.3">
      <c r="A60" s="5">
        <v>16</v>
      </c>
      <c r="B60" s="62" t="s">
        <v>64</v>
      </c>
      <c r="C60" s="95"/>
      <c r="D60" s="95"/>
      <c r="E60" s="95"/>
      <c r="F60" s="74"/>
    </row>
    <row r="61" spans="1:6" x14ac:dyDescent="0.3">
      <c r="A61" s="5">
        <v>17</v>
      </c>
      <c r="B61" s="58" t="s">
        <v>109</v>
      </c>
      <c r="C61" s="95">
        <v>37693.906277273294</v>
      </c>
      <c r="D61" s="95">
        <v>27733.362325357873</v>
      </c>
      <c r="E61" s="82">
        <f t="shared" ref="E61:E70" si="3">SUM(C61:D61)</f>
        <v>65427.268602631171</v>
      </c>
      <c r="F61" s="73">
        <f t="shared" ref="F61:F70" si="4">+E61/E$73</f>
        <v>4.4982151735483247E-4</v>
      </c>
    </row>
    <row r="62" spans="1:6" s="20" customFormat="1" x14ac:dyDescent="0.3">
      <c r="A62" s="5">
        <v>18</v>
      </c>
      <c r="B62" s="58" t="s">
        <v>110</v>
      </c>
      <c r="C62" s="95">
        <v>13841.123608213635</v>
      </c>
      <c r="D62" s="95">
        <v>10183.632685692064</v>
      </c>
      <c r="E62" s="82">
        <f t="shared" si="3"/>
        <v>24024.756293905699</v>
      </c>
      <c r="F62" s="73">
        <f t="shared" si="4"/>
        <v>1.6517352108704907E-4</v>
      </c>
    </row>
    <row r="63" spans="1:6" s="20" customFormat="1" x14ac:dyDescent="0.3">
      <c r="A63" s="5">
        <v>19</v>
      </c>
      <c r="B63" s="58" t="s">
        <v>14</v>
      </c>
      <c r="C63" s="95">
        <v>143164.77497644626</v>
      </c>
      <c r="D63" s="95">
        <v>105333.75202463435</v>
      </c>
      <c r="E63" s="82">
        <f t="shared" si="3"/>
        <v>248498.52700108063</v>
      </c>
      <c r="F63" s="73">
        <f t="shared" si="4"/>
        <v>1.7084617295421017E-3</v>
      </c>
    </row>
    <row r="64" spans="1:6" s="20" customFormat="1" x14ac:dyDescent="0.3">
      <c r="A64" s="5">
        <v>20</v>
      </c>
      <c r="B64" s="58" t="s">
        <v>19</v>
      </c>
      <c r="C64" s="95">
        <v>388982.92538576701</v>
      </c>
      <c r="D64" s="95">
        <v>286194.9177871595</v>
      </c>
      <c r="E64" s="82">
        <f t="shared" si="3"/>
        <v>675177.84317292646</v>
      </c>
      <c r="F64" s="73">
        <f t="shared" si="4"/>
        <v>4.6419410191944821E-3</v>
      </c>
    </row>
    <row r="65" spans="1:6" s="20" customFormat="1" x14ac:dyDescent="0.3">
      <c r="A65" s="5">
        <v>21</v>
      </c>
      <c r="B65" s="58" t="s">
        <v>20</v>
      </c>
      <c r="C65" s="95">
        <v>406572.22539926082</v>
      </c>
      <c r="D65" s="95">
        <v>299136.2783013857</v>
      </c>
      <c r="E65" s="82">
        <f t="shared" si="3"/>
        <v>705708.50370064657</v>
      </c>
      <c r="F65" s="73">
        <f t="shared" si="4"/>
        <v>4.8518435313692314E-3</v>
      </c>
    </row>
    <row r="66" spans="1:6" s="20" customFormat="1" x14ac:dyDescent="0.3">
      <c r="A66" s="5">
        <v>22</v>
      </c>
      <c r="B66" s="58" t="s">
        <v>22</v>
      </c>
      <c r="C66" s="95">
        <v>72495.144278797467</v>
      </c>
      <c r="D66" s="95">
        <v>53338.438534962668</v>
      </c>
      <c r="E66" s="82">
        <f t="shared" si="3"/>
        <v>125833.58281376013</v>
      </c>
      <c r="F66" s="73">
        <f t="shared" si="4"/>
        <v>8.6512327909107098E-4</v>
      </c>
    </row>
    <row r="67" spans="1:6" s="20" customFormat="1" x14ac:dyDescent="0.3">
      <c r="A67" s="5">
        <v>23</v>
      </c>
      <c r="B67" s="58" t="s">
        <v>111</v>
      </c>
      <c r="C67" s="95">
        <v>108773.28208137953</v>
      </c>
      <c r="D67" s="95">
        <v>80030.146546527554</v>
      </c>
      <c r="E67" s="82">
        <f t="shared" si="3"/>
        <v>188803.42862790707</v>
      </c>
      <c r="F67" s="73">
        <f t="shared" si="4"/>
        <v>1.2980496750216559E-3</v>
      </c>
    </row>
    <row r="68" spans="1:6" s="20" customFormat="1" x14ac:dyDescent="0.3">
      <c r="A68" s="5">
        <v>24</v>
      </c>
      <c r="B68" s="59" t="s">
        <v>112</v>
      </c>
      <c r="C68" s="95">
        <v>214742.78413994311</v>
      </c>
      <c r="D68" s="95">
        <v>157997.4066763125</v>
      </c>
      <c r="E68" s="82">
        <f t="shared" si="3"/>
        <v>372740.19081625564</v>
      </c>
      <c r="F68" s="73">
        <f t="shared" si="4"/>
        <v>2.5626403454255642E-3</v>
      </c>
    </row>
    <row r="69" spans="1:6" s="20" customFormat="1" x14ac:dyDescent="0.3">
      <c r="A69" s="5">
        <v>25</v>
      </c>
      <c r="B69" s="60" t="s">
        <v>26</v>
      </c>
      <c r="C69" s="95">
        <v>636803.20934349613</v>
      </c>
      <c r="D69" s="95">
        <v>468529.15706754487</v>
      </c>
      <c r="E69" s="82">
        <f t="shared" si="3"/>
        <v>1105332.366411041</v>
      </c>
      <c r="F69" s="73">
        <f t="shared" si="4"/>
        <v>7.5993128378956517E-3</v>
      </c>
    </row>
    <row r="70" spans="1:6" s="20" customFormat="1" x14ac:dyDescent="0.3">
      <c r="A70" s="5">
        <v>26</v>
      </c>
      <c r="B70" s="60" t="s">
        <v>113</v>
      </c>
      <c r="C70" s="95">
        <v>92118.217432588979</v>
      </c>
      <c r="D70" s="95">
        <v>67776.151456194842</v>
      </c>
      <c r="E70" s="82">
        <f t="shared" si="3"/>
        <v>159894.36888878382</v>
      </c>
      <c r="F70" s="73">
        <f t="shared" si="4"/>
        <v>1.0992958924645317E-3</v>
      </c>
    </row>
    <row r="71" spans="1:6" s="20" customFormat="1" ht="15" thickBot="1" x14ac:dyDescent="0.35">
      <c r="A71" s="5">
        <v>27</v>
      </c>
      <c r="B71"/>
      <c r="C71" s="95"/>
      <c r="D71" s="95"/>
      <c r="E71" s="95"/>
      <c r="F71" s="74"/>
    </row>
    <row r="72" spans="1:6" ht="15" thickBot="1" x14ac:dyDescent="0.35">
      <c r="A72" s="96">
        <v>28</v>
      </c>
      <c r="B72" s="98" t="s">
        <v>30</v>
      </c>
      <c r="C72" s="143">
        <f>SUM(C60:C71)</f>
        <v>2115187.5929231662</v>
      </c>
      <c r="D72" s="143">
        <f t="shared" ref="D72:F72" si="5">SUM(D60:D71)</f>
        <v>1556253.2434057719</v>
      </c>
      <c r="E72" s="143">
        <f t="shared" si="5"/>
        <v>3671440.8363289381</v>
      </c>
      <c r="F72" s="127">
        <f t="shared" si="5"/>
        <v>2.5241663348446172E-2</v>
      </c>
    </row>
    <row r="73" spans="1:6" ht="15" thickBot="1" x14ac:dyDescent="0.35">
      <c r="A73" s="120">
        <v>29</v>
      </c>
      <c r="B73" s="98" t="s">
        <v>90</v>
      </c>
      <c r="C73" s="143">
        <f>+C58+C72</f>
        <v>73405929.397594497</v>
      </c>
      <c r="D73" s="143">
        <f t="shared" ref="D73:F73" si="6">+D58+D72</f>
        <v>72045691.030381188</v>
      </c>
      <c r="E73" s="143">
        <f t="shared" si="6"/>
        <v>145451620.42797568</v>
      </c>
      <c r="F73" s="127">
        <f t="shared" si="6"/>
        <v>0.99999999999999989</v>
      </c>
    </row>
  </sheetData>
  <mergeCells count="9">
    <mergeCell ref="A7:H7"/>
    <mergeCell ref="R10:R11"/>
    <mergeCell ref="Q10:Q11"/>
    <mergeCell ref="D10:G11"/>
    <mergeCell ref="A43:A44"/>
    <mergeCell ref="B44:F44"/>
    <mergeCell ref="A10:A11"/>
    <mergeCell ref="B10:B11"/>
    <mergeCell ref="C10:C11"/>
  </mergeCells>
  <pageMargins left="0.5" right="0.5" top="0.5" bottom="0.5" header="0" footer="0.25"/>
  <pageSetup scale="75" orientation="landscape" r:id="rId1"/>
  <headerFooter>
    <oddFooter>&amp;RII-F</oddFooter>
  </headerFooter>
  <rowBreaks count="1" manualBreakCount="1">
    <brk id="41" max="6"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73"/>
  <sheetViews>
    <sheetView view="pageLayout" topLeftCell="A40" zoomScaleNormal="100" workbookViewId="0">
      <selection activeCell="H12" sqref="H12"/>
    </sheetView>
  </sheetViews>
  <sheetFormatPr defaultRowHeight="14.4" x14ac:dyDescent="0.3"/>
  <cols>
    <col min="1" max="1" width="5.44140625" customWidth="1"/>
    <col min="2" max="2" width="29.109375" customWidth="1"/>
    <col min="3" max="4" width="19.6640625" customWidth="1"/>
    <col min="5" max="5" width="16.5546875" customWidth="1"/>
    <col min="6" max="6" width="16.6640625" customWidth="1"/>
    <col min="7" max="7" width="11.44140625" customWidth="1"/>
  </cols>
  <sheetData>
    <row r="1" spans="1:17" x14ac:dyDescent="0.3">
      <c r="A1" s="6" t="s">
        <v>2</v>
      </c>
    </row>
    <row r="2" spans="1:17" x14ac:dyDescent="0.3">
      <c r="A2" t="s">
        <v>63</v>
      </c>
    </row>
    <row r="3" spans="1:17" x14ac:dyDescent="0.3">
      <c r="A3" t="s">
        <v>1</v>
      </c>
    </row>
    <row r="4" spans="1:17" x14ac:dyDescent="0.3">
      <c r="A4" t="s">
        <v>129</v>
      </c>
    </row>
    <row r="5" spans="1:17" x14ac:dyDescent="0.3">
      <c r="A5" t="s">
        <v>3</v>
      </c>
    </row>
    <row r="7" spans="1:17" ht="62.1" customHeight="1" x14ac:dyDescent="0.3">
      <c r="A7" s="190" t="s">
        <v>171</v>
      </c>
      <c r="B7" s="190"/>
      <c r="C7" s="190"/>
      <c r="D7" s="190"/>
      <c r="E7" s="190"/>
      <c r="F7" s="190"/>
      <c r="G7" s="190"/>
      <c r="H7" s="152"/>
    </row>
    <row r="8" spans="1:17" ht="15" thickBot="1" x14ac:dyDescent="0.35"/>
    <row r="9" spans="1:17" ht="15" thickBot="1" x14ac:dyDescent="0.35">
      <c r="B9" s="7" t="s">
        <v>4</v>
      </c>
      <c r="C9" s="7" t="s">
        <v>5</v>
      </c>
      <c r="D9" s="26" t="s">
        <v>6</v>
      </c>
      <c r="E9" s="26" t="s">
        <v>7</v>
      </c>
      <c r="F9" s="7" t="s">
        <v>8</v>
      </c>
    </row>
    <row r="10" spans="1:17" ht="15" customHeight="1" x14ac:dyDescent="0.3">
      <c r="A10" s="203" t="s">
        <v>0</v>
      </c>
      <c r="B10" s="195"/>
      <c r="C10" s="195" t="s">
        <v>92</v>
      </c>
      <c r="D10" s="208" t="s">
        <v>119</v>
      </c>
      <c r="E10" s="209"/>
      <c r="F10" s="210"/>
      <c r="G10" s="20"/>
      <c r="P10" s="192"/>
      <c r="Q10" s="193"/>
    </row>
    <row r="11" spans="1:17" ht="15" customHeight="1" thickBot="1" x14ac:dyDescent="0.35">
      <c r="A11" s="204"/>
      <c r="B11" s="196"/>
      <c r="C11" s="196"/>
      <c r="D11" s="211"/>
      <c r="E11" s="212"/>
      <c r="F11" s="213"/>
      <c r="G11" s="22"/>
      <c r="P11" s="192"/>
      <c r="Q11" s="194"/>
    </row>
    <row r="12" spans="1:17" ht="30" customHeight="1" thickBot="1" x14ac:dyDescent="0.35">
      <c r="A12" s="5">
        <v>1</v>
      </c>
      <c r="B12" s="61" t="s">
        <v>28</v>
      </c>
      <c r="C12" s="94" t="s">
        <v>107</v>
      </c>
      <c r="D12" s="48" t="s">
        <v>118</v>
      </c>
      <c r="E12" s="48" t="s">
        <v>120</v>
      </c>
      <c r="F12" s="48" t="s">
        <v>121</v>
      </c>
      <c r="P12" s="36"/>
      <c r="Q12" s="37"/>
    </row>
    <row r="13" spans="1:17" x14ac:dyDescent="0.3">
      <c r="A13" s="5">
        <v>2</v>
      </c>
      <c r="B13" s="41" t="s">
        <v>89</v>
      </c>
      <c r="C13" s="13"/>
      <c r="D13" s="25"/>
      <c r="E13" s="23"/>
      <c r="F13" s="23"/>
    </row>
    <row r="14" spans="1:17" x14ac:dyDescent="0.3">
      <c r="A14" s="5">
        <v>3</v>
      </c>
      <c r="B14" s="57" t="s">
        <v>95</v>
      </c>
      <c r="C14" s="14"/>
      <c r="D14" s="16">
        <v>32679.035352399704</v>
      </c>
      <c r="E14" s="73">
        <v>0.25650883340420683</v>
      </c>
      <c r="F14" s="73">
        <v>0.29979087363042928</v>
      </c>
    </row>
    <row r="15" spans="1:17" x14ac:dyDescent="0.3">
      <c r="A15" s="5">
        <v>4</v>
      </c>
      <c r="B15" s="57" t="s">
        <v>96</v>
      </c>
      <c r="C15" s="12"/>
      <c r="D15" s="16">
        <v>30377.654586806028</v>
      </c>
      <c r="E15" s="73">
        <v>0.23844451513301387</v>
      </c>
      <c r="F15" s="73">
        <v>0.27867847105080634</v>
      </c>
    </row>
    <row r="16" spans="1:17" x14ac:dyDescent="0.3">
      <c r="A16" s="5">
        <v>5</v>
      </c>
      <c r="B16" s="57" t="s">
        <v>97</v>
      </c>
      <c r="C16" s="12"/>
      <c r="D16" s="16">
        <v>26515.213313837743</v>
      </c>
      <c r="E16" s="73">
        <v>0.20812690341842571</v>
      </c>
      <c r="F16" s="73">
        <v>0.24324521449709474</v>
      </c>
    </row>
    <row r="17" spans="1:6" x14ac:dyDescent="0.3">
      <c r="A17" s="5">
        <v>6</v>
      </c>
      <c r="B17" s="57" t="s">
        <v>98</v>
      </c>
      <c r="C17" s="12"/>
      <c r="D17" s="16">
        <v>3198.4310661840864</v>
      </c>
      <c r="E17" s="73">
        <v>2.5105570365326207E-2</v>
      </c>
      <c r="F17" s="73">
        <v>2.9341760955854574E-2</v>
      </c>
    </row>
    <row r="18" spans="1:6" x14ac:dyDescent="0.3">
      <c r="A18" s="5">
        <v>7</v>
      </c>
      <c r="B18" s="57" t="s">
        <v>99</v>
      </c>
      <c r="C18" s="12"/>
      <c r="D18" s="16">
        <v>151.69389011540224</v>
      </c>
      <c r="E18" s="73">
        <v>1.1906967989858506E-3</v>
      </c>
      <c r="F18" s="73">
        <v>7.9806790413988575E-3</v>
      </c>
    </row>
    <row r="19" spans="1:6" x14ac:dyDescent="0.3">
      <c r="A19" s="5">
        <v>8</v>
      </c>
      <c r="B19" s="57" t="s">
        <v>101</v>
      </c>
      <c r="C19" s="12"/>
      <c r="D19" s="16">
        <v>603.18413494439869</v>
      </c>
      <c r="E19" s="73">
        <v>4.7345968788259155E-3</v>
      </c>
      <c r="F19" s="73">
        <v>9.1570866282455268E-3</v>
      </c>
    </row>
    <row r="20" spans="1:6" x14ac:dyDescent="0.3">
      <c r="A20" s="5">
        <v>9</v>
      </c>
      <c r="B20" s="57" t="s">
        <v>100</v>
      </c>
      <c r="C20" s="12"/>
      <c r="D20" s="16">
        <v>561.65743520738226</v>
      </c>
      <c r="E20" s="73">
        <v>4.4086397264864515E-3</v>
      </c>
      <c r="F20" s="73">
        <v>6.4826855989545814E-3</v>
      </c>
    </row>
    <row r="21" spans="1:6" x14ac:dyDescent="0.3">
      <c r="A21" s="5">
        <v>10</v>
      </c>
      <c r="B21" s="57" t="s">
        <v>102</v>
      </c>
      <c r="C21" s="12"/>
      <c r="D21" s="16">
        <v>2049.5124048177213</v>
      </c>
      <c r="E21" s="73">
        <v>1.6087318072215966E-2</v>
      </c>
      <c r="F21" s="73">
        <v>6.9104065731823497E-2</v>
      </c>
    </row>
    <row r="22" spans="1:6" x14ac:dyDescent="0.3">
      <c r="A22" s="5">
        <v>11</v>
      </c>
      <c r="B22" s="57" t="s">
        <v>103</v>
      </c>
      <c r="C22" s="12"/>
      <c r="D22" s="16">
        <v>24.158593356600608</v>
      </c>
      <c r="E22" s="73">
        <v>1.896289939945608E-4</v>
      </c>
      <c r="F22" s="73">
        <v>1.6381639684588853E-3</v>
      </c>
    </row>
    <row r="23" spans="1:6" x14ac:dyDescent="0.3">
      <c r="A23" s="5">
        <v>12</v>
      </c>
      <c r="B23" s="57" t="s">
        <v>104</v>
      </c>
      <c r="C23" s="12"/>
      <c r="D23" s="16">
        <v>893.90105397646607</v>
      </c>
      <c r="E23" s="73">
        <v>7.0165325892172226E-3</v>
      </c>
      <c r="F23" s="73">
        <v>8.5776111522875703E-3</v>
      </c>
    </row>
    <row r="24" spans="1:6" ht="15" thickBot="1" x14ac:dyDescent="0.35">
      <c r="A24" s="5">
        <v>13</v>
      </c>
      <c r="B24" s="57" t="s">
        <v>105</v>
      </c>
      <c r="C24" s="12"/>
      <c r="D24" s="64">
        <v>25851.723555370456</v>
      </c>
      <c r="E24" s="74">
        <v>0.20291894724454235</v>
      </c>
      <c r="F24" s="74">
        <v>0</v>
      </c>
    </row>
    <row r="25" spans="1:6" x14ac:dyDescent="0.3">
      <c r="A25" s="5">
        <v>14</v>
      </c>
      <c r="B25" s="124" t="s">
        <v>106</v>
      </c>
      <c r="C25" s="23"/>
      <c r="D25" s="149">
        <v>122906.16538701599</v>
      </c>
      <c r="E25" s="125">
        <v>0.96473218262524107</v>
      </c>
      <c r="F25" s="150">
        <v>0.95399661225535393</v>
      </c>
    </row>
    <row r="26" spans="1:6" x14ac:dyDescent="0.3">
      <c r="A26" s="5">
        <v>15</v>
      </c>
      <c r="B26" s="62"/>
      <c r="C26" s="13"/>
      <c r="D26" s="4"/>
      <c r="E26" s="4"/>
      <c r="F26" s="4"/>
    </row>
    <row r="27" spans="1:6" x14ac:dyDescent="0.3">
      <c r="A27" s="5">
        <v>16</v>
      </c>
      <c r="B27" s="62" t="s">
        <v>64</v>
      </c>
      <c r="C27" s="13"/>
      <c r="D27" s="64">
        <v>89.364059961433185</v>
      </c>
      <c r="E27" s="29">
        <v>7.0144881945811619E-4</v>
      </c>
      <c r="F27" s="29">
        <v>8.1980784677699605E-4</v>
      </c>
    </row>
    <row r="28" spans="1:6" x14ac:dyDescent="0.3">
      <c r="A28" s="5">
        <v>17</v>
      </c>
      <c r="B28" s="58" t="s">
        <v>109</v>
      </c>
      <c r="C28" s="4"/>
      <c r="D28" s="64">
        <v>1.233222862116796</v>
      </c>
      <c r="E28" s="29">
        <v>9.6799845612868518E-6</v>
      </c>
      <c r="F28" s="29">
        <v>3.010317280134303E-4</v>
      </c>
    </row>
    <row r="29" spans="1:6" x14ac:dyDescent="0.3">
      <c r="A29" s="5">
        <v>18</v>
      </c>
      <c r="B29" s="58" t="s">
        <v>110</v>
      </c>
      <c r="C29" s="4"/>
      <c r="D29" s="64">
        <v>339.4125682079802</v>
      </c>
      <c r="E29" s="29">
        <v>2.664164378626971E-3</v>
      </c>
      <c r="F29" s="29">
        <v>3.1137023858553436E-3</v>
      </c>
    </row>
    <row r="30" spans="1:6" x14ac:dyDescent="0.3">
      <c r="A30" s="5">
        <v>19</v>
      </c>
      <c r="B30" s="58" t="s">
        <v>14</v>
      </c>
      <c r="C30" s="4"/>
      <c r="D30" s="64">
        <v>922.19398043937497</v>
      </c>
      <c r="E30" s="29">
        <v>7.2386133661535845E-3</v>
      </c>
      <c r="F30" s="29">
        <v>8.4600214195839664E-3</v>
      </c>
    </row>
    <row r="31" spans="1:6" x14ac:dyDescent="0.3">
      <c r="A31" s="5">
        <v>20</v>
      </c>
      <c r="B31" s="58" t="s">
        <v>19</v>
      </c>
      <c r="C31" s="4"/>
      <c r="D31" s="64">
        <v>963.89438817963617</v>
      </c>
      <c r="E31" s="29">
        <v>7.5659340115333045E-3</v>
      </c>
      <c r="F31" s="29">
        <v>8.8425725424181381E-3</v>
      </c>
    </row>
    <row r="32" spans="1:6" x14ac:dyDescent="0.3">
      <c r="A32" s="5">
        <v>21</v>
      </c>
      <c r="B32" s="58" t="s">
        <v>20</v>
      </c>
      <c r="C32" s="4"/>
      <c r="D32" s="64">
        <v>171.87023208972252</v>
      </c>
      <c r="E32" s="29">
        <v>1.3490677510775309E-3</v>
      </c>
      <c r="F32" s="29">
        <v>1.576702814927459E-3</v>
      </c>
    </row>
    <row r="33" spans="1:6" x14ac:dyDescent="0.3">
      <c r="A33" s="5">
        <v>22</v>
      </c>
      <c r="B33" s="58" t="s">
        <v>22</v>
      </c>
      <c r="C33" s="4"/>
      <c r="D33" s="75">
        <v>0</v>
      </c>
      <c r="E33" s="29">
        <v>0</v>
      </c>
      <c r="F33" s="29">
        <v>2.3657189974966206E-3</v>
      </c>
    </row>
    <row r="34" spans="1:6" x14ac:dyDescent="0.3">
      <c r="A34" s="5">
        <v>23</v>
      </c>
      <c r="B34" s="58" t="s">
        <v>111</v>
      </c>
      <c r="C34" s="4"/>
      <c r="D34" s="64">
        <v>257.87781267931365</v>
      </c>
      <c r="E34" s="29">
        <v>2.0241704254082859E-3</v>
      </c>
      <c r="F34" s="29">
        <v>4.6704583542408855E-3</v>
      </c>
    </row>
    <row r="35" spans="1:6" x14ac:dyDescent="0.3">
      <c r="A35" s="5">
        <v>24</v>
      </c>
      <c r="B35" s="59" t="s">
        <v>112</v>
      </c>
      <c r="C35" s="4"/>
      <c r="D35" s="64">
        <v>19.133252355237719</v>
      </c>
      <c r="E35" s="29">
        <v>1.5018338784929662E-4</v>
      </c>
      <c r="F35" s="29">
        <v>1.3849885019407883E-2</v>
      </c>
    </row>
    <row r="36" spans="1:6" x14ac:dyDescent="0.3">
      <c r="A36" s="5">
        <v>25</v>
      </c>
      <c r="B36" s="60" t="s">
        <v>26</v>
      </c>
      <c r="C36" s="4"/>
      <c r="D36" s="64">
        <v>1509.7220162007006</v>
      </c>
      <c r="E36" s="29">
        <v>1.1850320211849568E-2</v>
      </c>
      <c r="F36" s="29">
        <v>2.0034866359255146E-3</v>
      </c>
    </row>
    <row r="37" spans="1:6" ht="15" thickBot="1" x14ac:dyDescent="0.35">
      <c r="A37" s="5">
        <v>26</v>
      </c>
      <c r="B37" s="60" t="s">
        <v>113</v>
      </c>
      <c r="C37" s="4"/>
      <c r="D37" s="72">
        <v>218.39227395621666</v>
      </c>
      <c r="E37" s="29">
        <v>1.7142350382410361E-3</v>
      </c>
      <c r="F37" s="4"/>
    </row>
    <row r="38" spans="1:6" x14ac:dyDescent="0.3">
      <c r="A38" s="5">
        <v>27</v>
      </c>
      <c r="B38" s="23"/>
      <c r="C38" s="23"/>
      <c r="D38" s="23"/>
      <c r="E38" s="23"/>
      <c r="F38" s="23"/>
    </row>
    <row r="39" spans="1:6" x14ac:dyDescent="0.3">
      <c r="A39" s="96">
        <v>28</v>
      </c>
      <c r="B39" s="45" t="s">
        <v>30</v>
      </c>
      <c r="C39" s="4"/>
      <c r="D39" s="63">
        <v>4493.0938069317326</v>
      </c>
      <c r="E39" s="29">
        <v>3.5267817374758988E-2</v>
      </c>
      <c r="F39" s="67">
        <v>4.6003387744646233E-2</v>
      </c>
    </row>
    <row r="40" spans="1:6" ht="15" thickBot="1" x14ac:dyDescent="0.35">
      <c r="A40" s="96">
        <v>29</v>
      </c>
      <c r="B40" s="46" t="s">
        <v>90</v>
      </c>
      <c r="C40" s="2"/>
      <c r="D40" s="65">
        <v>127399.25919394773</v>
      </c>
      <c r="E40" s="32">
        <v>1</v>
      </c>
      <c r="F40" s="68">
        <v>1.0000000000000002</v>
      </c>
    </row>
    <row r="42" spans="1:6" ht="15" thickBot="1" x14ac:dyDescent="0.35"/>
    <row r="43" spans="1:6" ht="15" thickBot="1" x14ac:dyDescent="0.35">
      <c r="A43" s="203" t="s">
        <v>0</v>
      </c>
      <c r="B43" s="7" t="s">
        <v>4</v>
      </c>
      <c r="C43" s="7" t="s">
        <v>5</v>
      </c>
      <c r="D43" s="7" t="s">
        <v>6</v>
      </c>
      <c r="E43" s="7" t="s">
        <v>7</v>
      </c>
      <c r="F43" s="97" t="s">
        <v>8</v>
      </c>
    </row>
    <row r="44" spans="1:6" ht="15" thickBot="1" x14ac:dyDescent="0.35">
      <c r="A44" s="204"/>
      <c r="B44" s="205" t="s">
        <v>167</v>
      </c>
      <c r="C44" s="206"/>
      <c r="D44" s="206"/>
      <c r="E44" s="206"/>
      <c r="F44" s="207"/>
    </row>
    <row r="45" spans="1:6" ht="45.9" customHeight="1" thickBot="1" x14ac:dyDescent="0.35">
      <c r="A45" s="105">
        <v>1</v>
      </c>
      <c r="B45" s="61" t="s">
        <v>141</v>
      </c>
      <c r="C45" s="157" t="s">
        <v>175</v>
      </c>
      <c r="D45" s="157" t="s">
        <v>176</v>
      </c>
      <c r="E45" s="157" t="s">
        <v>168</v>
      </c>
      <c r="F45" s="157" t="s">
        <v>169</v>
      </c>
    </row>
    <row r="46" spans="1:6" x14ac:dyDescent="0.3">
      <c r="A46" s="5">
        <v>2</v>
      </c>
      <c r="B46" s="145" t="s">
        <v>89</v>
      </c>
      <c r="C46" s="13"/>
      <c r="D46" s="23"/>
      <c r="E46" s="25"/>
      <c r="F46" s="25"/>
    </row>
    <row r="47" spans="1:6" x14ac:dyDescent="0.3">
      <c r="A47" s="5">
        <v>3</v>
      </c>
      <c r="B47" s="146" t="s">
        <v>95</v>
      </c>
      <c r="C47" s="16">
        <v>3814209.2745693107</v>
      </c>
      <c r="D47" s="16">
        <v>1147605.9675435701</v>
      </c>
      <c r="E47" s="82">
        <f t="shared" ref="E47:E57" si="0">SUM(C47:D47)</f>
        <v>4961815.2421128806</v>
      </c>
      <c r="F47" s="73">
        <f>+E47/E$73</f>
        <v>0.24193686999000102</v>
      </c>
    </row>
    <row r="48" spans="1:6" x14ac:dyDescent="0.3">
      <c r="A48" s="5">
        <v>4</v>
      </c>
      <c r="B48" s="146" t="s">
        <v>96</v>
      </c>
      <c r="C48" s="16">
        <v>3545598.290010422</v>
      </c>
      <c r="D48" s="16">
        <v>1066787.2324828561</v>
      </c>
      <c r="E48" s="82">
        <f t="shared" si="0"/>
        <v>4612385.5224932786</v>
      </c>
      <c r="F48" s="73">
        <f t="shared" ref="F48:F57" si="1">+E48/E$73</f>
        <v>0.22489876427241476</v>
      </c>
    </row>
    <row r="49" spans="1:7" x14ac:dyDescent="0.3">
      <c r="A49" s="5">
        <v>5</v>
      </c>
      <c r="B49" s="146" t="s">
        <v>97</v>
      </c>
      <c r="C49" s="16">
        <v>3094784.5139314076</v>
      </c>
      <c r="D49" s="16">
        <v>931147.95775073057</v>
      </c>
      <c r="E49" s="82">
        <f t="shared" si="0"/>
        <v>4025932.4716821383</v>
      </c>
      <c r="F49" s="73">
        <f t="shared" si="1"/>
        <v>0.19630346021814371</v>
      </c>
    </row>
    <row r="50" spans="1:7" x14ac:dyDescent="0.3">
      <c r="A50" s="5">
        <v>6</v>
      </c>
      <c r="B50" s="146" t="s">
        <v>98</v>
      </c>
      <c r="C50" s="16">
        <v>373312.28737797227</v>
      </c>
      <c r="D50" s="16">
        <v>112320.89744228218</v>
      </c>
      <c r="E50" s="82">
        <f t="shared" si="0"/>
        <v>485633.18482025445</v>
      </c>
      <c r="F50" s="73">
        <f t="shared" si="1"/>
        <v>2.3679352608997267E-2</v>
      </c>
    </row>
    <row r="51" spans="1:7" x14ac:dyDescent="0.3">
      <c r="A51" s="5">
        <v>7</v>
      </c>
      <c r="B51" s="146" t="s">
        <v>99</v>
      </c>
      <c r="C51" s="16">
        <v>17705.303609311639</v>
      </c>
      <c r="D51" s="16">
        <v>5327.1099241168604</v>
      </c>
      <c r="E51" s="82">
        <f t="shared" si="0"/>
        <v>23032.413533428498</v>
      </c>
      <c r="F51" s="73">
        <f t="shared" si="1"/>
        <v>1.1230547222512361E-3</v>
      </c>
    </row>
    <row r="52" spans="1:7" x14ac:dyDescent="0.3">
      <c r="A52" s="5">
        <v>8</v>
      </c>
      <c r="B52" s="146" t="s">
        <v>101</v>
      </c>
      <c r="C52" s="16">
        <v>70402.032892597243</v>
      </c>
      <c r="D52" s="16">
        <v>21182.317817070041</v>
      </c>
      <c r="E52" s="82">
        <f t="shared" si="0"/>
        <v>91584.350709667284</v>
      </c>
      <c r="F52" s="73">
        <f t="shared" si="1"/>
        <v>4.4656300304579842E-3</v>
      </c>
    </row>
    <row r="53" spans="1:7" x14ac:dyDescent="0.3">
      <c r="A53" s="5">
        <v>9</v>
      </c>
      <c r="B53" s="146" t="s">
        <v>100</v>
      </c>
      <c r="C53" s="16">
        <v>65555.147983935109</v>
      </c>
      <c r="D53" s="16">
        <v>19724.004010781675</v>
      </c>
      <c r="E53" s="82">
        <f t="shared" si="0"/>
        <v>85279.151994716784</v>
      </c>
      <c r="F53" s="73">
        <f t="shared" si="1"/>
        <v>4.1581901183844914E-3</v>
      </c>
    </row>
    <row r="54" spans="1:7" x14ac:dyDescent="0.3">
      <c r="A54" s="5">
        <v>10</v>
      </c>
      <c r="B54" s="146" t="s">
        <v>102</v>
      </c>
      <c r="C54" s="16">
        <v>239213.58566744116</v>
      </c>
      <c r="D54" s="16">
        <v>71973.748336199715</v>
      </c>
      <c r="E54" s="82">
        <f t="shared" si="0"/>
        <v>311187.33400364086</v>
      </c>
      <c r="F54" s="73">
        <f t="shared" si="1"/>
        <v>1.5173416561418412E-2</v>
      </c>
    </row>
    <row r="55" spans="1:7" x14ac:dyDescent="0.3">
      <c r="A55" s="5">
        <v>11</v>
      </c>
      <c r="B55" s="146" t="s">
        <v>103</v>
      </c>
      <c r="C55" s="16">
        <v>2819.7261592217737</v>
      </c>
      <c r="D55" s="16">
        <v>848.38936047288848</v>
      </c>
      <c r="E55" s="82">
        <f t="shared" si="0"/>
        <v>3668.115519694662</v>
      </c>
      <c r="F55" s="73">
        <f t="shared" si="1"/>
        <v>1.7885639514839539E-4</v>
      </c>
    </row>
    <row r="56" spans="1:7" x14ac:dyDescent="0.3">
      <c r="A56" s="5">
        <v>12</v>
      </c>
      <c r="B56" s="146" t="s">
        <v>104</v>
      </c>
      <c r="C56" s="16">
        <v>104333.73120892777</v>
      </c>
      <c r="D56" s="16">
        <v>31391.568719042647</v>
      </c>
      <c r="E56" s="82">
        <f t="shared" si="0"/>
        <v>135725.29992797042</v>
      </c>
      <c r="F56" s="73">
        <f t="shared" si="1"/>
        <v>6.6179316723297375E-3</v>
      </c>
    </row>
    <row r="57" spans="1:7" ht="15" thickBot="1" x14ac:dyDescent="0.35">
      <c r="A57" s="5">
        <v>13</v>
      </c>
      <c r="B57" s="141" t="s">
        <v>105</v>
      </c>
      <c r="C57" s="66">
        <v>4185830.1694935267</v>
      </c>
      <c r="D57" s="66">
        <v>907847.85730375745</v>
      </c>
      <c r="E57" s="175">
        <f t="shared" si="0"/>
        <v>5093678.0267972844</v>
      </c>
      <c r="F57" s="73">
        <f t="shared" si="1"/>
        <v>0.24836646638527615</v>
      </c>
    </row>
    <row r="58" spans="1:7" x14ac:dyDescent="0.3">
      <c r="A58" s="5">
        <v>14</v>
      </c>
      <c r="B58" s="118" t="s">
        <v>106</v>
      </c>
      <c r="C58" s="72">
        <f>SUM(C47:C57)</f>
        <v>15513764.062904075</v>
      </c>
      <c r="D58" s="72">
        <f t="shared" ref="D58" si="2">SUM(D47:D57)</f>
        <v>4316157.05069088</v>
      </c>
      <c r="E58" s="130">
        <f>SUM(E47:E57)</f>
        <v>19829921.113594957</v>
      </c>
      <c r="F58" s="161">
        <f>SUM(F47:F57)</f>
        <v>0.96690199297482315</v>
      </c>
    </row>
    <row r="59" spans="1:7" x14ac:dyDescent="0.3">
      <c r="A59" s="5">
        <v>15</v>
      </c>
      <c r="B59" s="62"/>
      <c r="C59" s="4"/>
      <c r="D59" s="4"/>
      <c r="E59" s="95"/>
      <c r="F59" s="74"/>
    </row>
    <row r="60" spans="1:7" x14ac:dyDescent="0.3">
      <c r="A60" s="5">
        <v>16</v>
      </c>
      <c r="B60" s="62" t="s">
        <v>64</v>
      </c>
      <c r="C60" s="64"/>
      <c r="D60" s="64"/>
      <c r="E60" s="95"/>
      <c r="F60" s="74"/>
    </row>
    <row r="61" spans="1:7" x14ac:dyDescent="0.3">
      <c r="A61" s="5">
        <v>17</v>
      </c>
      <c r="B61" s="147" t="s">
        <v>109</v>
      </c>
      <c r="C61" s="64">
        <v>10362.504204451712</v>
      </c>
      <c r="D61" s="64">
        <v>3138.2422213430264</v>
      </c>
      <c r="E61" s="82">
        <f t="shared" ref="E61:E70" si="3">SUM(C61:D61)</f>
        <v>13500.746425794739</v>
      </c>
      <c r="F61" s="73">
        <f t="shared" ref="F61:F70" si="4">+E61/E$73</f>
        <v>6.5829301846285159E-4</v>
      </c>
    </row>
    <row r="62" spans="1:7" s="20" customFormat="1" x14ac:dyDescent="0.3">
      <c r="A62" s="5">
        <v>18</v>
      </c>
      <c r="B62" s="147" t="s">
        <v>110</v>
      </c>
      <c r="C62" s="64">
        <v>143.00242288931835</v>
      </c>
      <c r="D62" s="64">
        <v>43.30770173032267</v>
      </c>
      <c r="E62" s="82">
        <f t="shared" si="3"/>
        <v>186.31012461964102</v>
      </c>
      <c r="F62" s="73">
        <f t="shared" si="4"/>
        <v>9.0844350703249186E-6</v>
      </c>
      <c r="G62"/>
    </row>
    <row r="63" spans="1:7" s="20" customFormat="1" x14ac:dyDescent="0.3">
      <c r="A63" s="5">
        <v>19</v>
      </c>
      <c r="B63" s="147" t="s">
        <v>14</v>
      </c>
      <c r="C63" s="64">
        <v>39357.703383405467</v>
      </c>
      <c r="D63" s="64">
        <v>11919.320277798965</v>
      </c>
      <c r="E63" s="82">
        <f t="shared" si="3"/>
        <v>51277.023661204432</v>
      </c>
      <c r="F63" s="73">
        <f t="shared" si="4"/>
        <v>2.5002548465936597E-3</v>
      </c>
      <c r="G63"/>
    </row>
    <row r="64" spans="1:7" s="20" customFormat="1" x14ac:dyDescent="0.3">
      <c r="A64" s="5">
        <v>20</v>
      </c>
      <c r="B64" s="147" t="s">
        <v>19</v>
      </c>
      <c r="C64" s="64">
        <v>106936.04345804415</v>
      </c>
      <c r="D64" s="64">
        <v>32385.145515235359</v>
      </c>
      <c r="E64" s="82">
        <f t="shared" si="3"/>
        <v>139321.1889732795</v>
      </c>
      <c r="F64" s="73">
        <f t="shared" si="4"/>
        <v>6.7932663226547962E-3</v>
      </c>
      <c r="G64"/>
    </row>
    <row r="65" spans="1:7" s="20" customFormat="1" x14ac:dyDescent="0.3">
      <c r="A65" s="5">
        <v>21</v>
      </c>
      <c r="B65" s="147" t="s">
        <v>20</v>
      </c>
      <c r="C65" s="64">
        <v>111771.55172302561</v>
      </c>
      <c r="D65" s="64">
        <v>33849.559512027634</v>
      </c>
      <c r="E65" s="82">
        <f t="shared" si="3"/>
        <v>145621.11123505325</v>
      </c>
      <c r="F65" s="73">
        <f t="shared" si="4"/>
        <v>7.1004489561913142E-3</v>
      </c>
      <c r="G65"/>
    </row>
    <row r="66" spans="1:7" s="20" customFormat="1" x14ac:dyDescent="0.3">
      <c r="A66" s="5">
        <v>22</v>
      </c>
      <c r="B66" s="147" t="s">
        <v>22</v>
      </c>
      <c r="C66" s="75">
        <v>19929.779414884117</v>
      </c>
      <c r="D66" s="75">
        <v>6035.6525785507965</v>
      </c>
      <c r="E66" s="82">
        <f t="shared" si="3"/>
        <v>25965.431993434911</v>
      </c>
      <c r="F66" s="73">
        <f t="shared" si="4"/>
        <v>1.266067968656331E-3</v>
      </c>
      <c r="G66"/>
    </row>
    <row r="67" spans="1:7" s="20" customFormat="1" x14ac:dyDescent="0.3">
      <c r="A67" s="5">
        <v>23</v>
      </c>
      <c r="B67" s="147" t="s">
        <v>111</v>
      </c>
      <c r="C67" s="64">
        <v>29903.07198752457</v>
      </c>
      <c r="D67" s="64">
        <v>9056.0236413505845</v>
      </c>
      <c r="E67" s="82">
        <f t="shared" si="3"/>
        <v>38959.095628875155</v>
      </c>
      <c r="F67" s="73">
        <f t="shared" si="4"/>
        <v>1.8996357571100294E-3</v>
      </c>
      <c r="G67"/>
    </row>
    <row r="68" spans="1:7" s="20" customFormat="1" x14ac:dyDescent="0.3">
      <c r="A68" s="5">
        <v>24</v>
      </c>
      <c r="B68" s="59" t="s">
        <v>112</v>
      </c>
      <c r="C68" s="64">
        <v>2218.6593588244887</v>
      </c>
      <c r="D68" s="64">
        <v>671.91195653746502</v>
      </c>
      <c r="E68" s="82">
        <f t="shared" si="3"/>
        <v>2890.5713153619536</v>
      </c>
      <c r="F68" s="73">
        <f t="shared" si="4"/>
        <v>1.4094353425053255E-4</v>
      </c>
      <c r="G68"/>
    </row>
    <row r="69" spans="1:7" s="20" customFormat="1" x14ac:dyDescent="0.3">
      <c r="A69" s="5">
        <v>25</v>
      </c>
      <c r="B69" s="148" t="s">
        <v>26</v>
      </c>
      <c r="C69" s="64">
        <v>175064.79391362442</v>
      </c>
      <c r="D69" s="64">
        <v>53017.660296285569</v>
      </c>
      <c r="E69" s="82">
        <f t="shared" si="3"/>
        <v>228082.45420991001</v>
      </c>
      <c r="F69" s="73">
        <f t="shared" si="4"/>
        <v>1.1121243411652205E-2</v>
      </c>
      <c r="G69"/>
    </row>
    <row r="70" spans="1:7" s="20" customFormat="1" x14ac:dyDescent="0.3">
      <c r="A70" s="96">
        <v>26</v>
      </c>
      <c r="B70" s="148" t="s">
        <v>113</v>
      </c>
      <c r="C70" s="72">
        <v>25324.396161809869</v>
      </c>
      <c r="D70" s="72">
        <v>7669.3903034429732</v>
      </c>
      <c r="E70" s="82">
        <f t="shared" si="3"/>
        <v>32993.786465252844</v>
      </c>
      <c r="F70" s="73">
        <f t="shared" si="4"/>
        <v>1.60876877453474E-3</v>
      </c>
      <c r="G70"/>
    </row>
    <row r="71" spans="1:7" s="20" customFormat="1" ht="15" thickBot="1" x14ac:dyDescent="0.35">
      <c r="A71" s="5">
        <v>27</v>
      </c>
      <c r="B71"/>
      <c r="C71" s="4"/>
      <c r="D71" s="4"/>
      <c r="E71" s="95"/>
      <c r="F71" s="74"/>
      <c r="G71"/>
    </row>
    <row r="72" spans="1:7" ht="15" thickBot="1" x14ac:dyDescent="0.35">
      <c r="A72" s="5">
        <v>28</v>
      </c>
      <c r="B72" s="98" t="s">
        <v>30</v>
      </c>
      <c r="C72" s="111">
        <f>SUM(C61:C71)</f>
        <v>521011.50602848368</v>
      </c>
      <c r="D72" s="111">
        <f t="shared" ref="D72" si="5">SUM(D61:D71)</f>
        <v>157786.21400430272</v>
      </c>
      <c r="E72" s="143">
        <f t="shared" ref="E72:F72" si="6">SUM(E60:E71)</f>
        <v>678797.72003278637</v>
      </c>
      <c r="F72" s="127">
        <f t="shared" si="6"/>
        <v>3.3098007025176783E-2</v>
      </c>
    </row>
    <row r="73" spans="1:7" ht="15" thickBot="1" x14ac:dyDescent="0.35">
      <c r="A73" s="113">
        <v>29</v>
      </c>
      <c r="B73" s="98" t="s">
        <v>90</v>
      </c>
      <c r="C73" s="111">
        <f>+C58+C72</f>
        <v>16034775.568932559</v>
      </c>
      <c r="D73" s="111">
        <f t="shared" ref="D73:F73" si="7">+D58+D72</f>
        <v>4473943.2646951824</v>
      </c>
      <c r="E73" s="143">
        <f t="shared" si="7"/>
        <v>20508718.833627742</v>
      </c>
      <c r="F73" s="127">
        <f t="shared" si="7"/>
        <v>0.99999999999999989</v>
      </c>
    </row>
  </sheetData>
  <mergeCells count="9">
    <mergeCell ref="A43:A44"/>
    <mergeCell ref="B44:F44"/>
    <mergeCell ref="A7:G7"/>
    <mergeCell ref="Q10:Q11"/>
    <mergeCell ref="A10:A11"/>
    <mergeCell ref="B10:B11"/>
    <mergeCell ref="C10:C11"/>
    <mergeCell ref="P10:P11"/>
    <mergeCell ref="D10:F11"/>
  </mergeCells>
  <pageMargins left="0.5" right="0.5" top="0.5" bottom="0.5" header="0" footer="0.25"/>
  <pageSetup scale="75" orientation="landscape" r:id="rId1"/>
  <headerFooter>
    <oddFooter>&amp;RII-F</oddFooter>
  </headerFooter>
  <rowBreaks count="1" manualBreakCount="1">
    <brk id="41" max="6" man="1"/>
  </rowBreaks>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73"/>
  <sheetViews>
    <sheetView view="pageLayout" topLeftCell="A16" zoomScaleNormal="100" workbookViewId="0">
      <selection activeCell="H12" sqref="H12"/>
    </sheetView>
  </sheetViews>
  <sheetFormatPr defaultRowHeight="14.4" x14ac:dyDescent="0.3"/>
  <cols>
    <col min="1" max="1" width="5.44140625" customWidth="1"/>
    <col min="2" max="2" width="29.109375" customWidth="1"/>
    <col min="3" max="3" width="19.6640625" customWidth="1"/>
    <col min="4" max="4" width="22.6640625" bestFit="1" customWidth="1"/>
    <col min="5" max="5" width="16.5546875" customWidth="1"/>
    <col min="6" max="6" width="15.5546875" customWidth="1"/>
    <col min="7" max="7" width="11.44140625" customWidth="1"/>
  </cols>
  <sheetData>
    <row r="1" spans="1:17" x14ac:dyDescent="0.3">
      <c r="A1" s="6" t="s">
        <v>2</v>
      </c>
    </row>
    <row r="2" spans="1:17" x14ac:dyDescent="0.3">
      <c r="A2" t="s">
        <v>63</v>
      </c>
    </row>
    <row r="3" spans="1:17" x14ac:dyDescent="0.3">
      <c r="A3" t="s">
        <v>1</v>
      </c>
    </row>
    <row r="4" spans="1:17" x14ac:dyDescent="0.3">
      <c r="A4" t="s">
        <v>130</v>
      </c>
    </row>
    <row r="5" spans="1:17" x14ac:dyDescent="0.3">
      <c r="A5" t="s">
        <v>3</v>
      </c>
    </row>
    <row r="7" spans="1:17" ht="45.9" customHeight="1" x14ac:dyDescent="0.3">
      <c r="A7" s="190" t="s">
        <v>177</v>
      </c>
      <c r="B7" s="190"/>
      <c r="C7" s="190"/>
      <c r="D7" s="190"/>
      <c r="E7" s="190"/>
      <c r="F7" s="190"/>
      <c r="G7" s="190"/>
    </row>
    <row r="8" spans="1:17" ht="15" thickBot="1" x14ac:dyDescent="0.35"/>
    <row r="9" spans="1:17" ht="15" thickBot="1" x14ac:dyDescent="0.35">
      <c r="B9" s="7" t="s">
        <v>4</v>
      </c>
      <c r="C9" s="7" t="s">
        <v>5</v>
      </c>
      <c r="D9" s="7" t="s">
        <v>6</v>
      </c>
      <c r="E9" s="7" t="s">
        <v>7</v>
      </c>
      <c r="F9" s="7" t="s">
        <v>8</v>
      </c>
    </row>
    <row r="10" spans="1:17" ht="15" customHeight="1" x14ac:dyDescent="0.3">
      <c r="A10" s="203" t="s">
        <v>0</v>
      </c>
      <c r="B10" s="195"/>
      <c r="C10" s="195" t="s">
        <v>92</v>
      </c>
      <c r="D10" s="208" t="s">
        <v>122</v>
      </c>
      <c r="E10" s="209"/>
      <c r="F10" s="210"/>
      <c r="G10" s="20"/>
      <c r="P10" s="192"/>
      <c r="Q10" s="193"/>
    </row>
    <row r="11" spans="1:17" ht="15" customHeight="1" thickBot="1" x14ac:dyDescent="0.35">
      <c r="A11" s="204"/>
      <c r="B11" s="196"/>
      <c r="C11" s="196"/>
      <c r="D11" s="211"/>
      <c r="E11" s="212"/>
      <c r="F11" s="213"/>
      <c r="G11" s="22"/>
      <c r="P11" s="192"/>
      <c r="Q11" s="194"/>
    </row>
    <row r="12" spans="1:17" ht="30" customHeight="1" thickBot="1" x14ac:dyDescent="0.35">
      <c r="A12" s="5">
        <v>1</v>
      </c>
      <c r="B12" s="61" t="s">
        <v>28</v>
      </c>
      <c r="C12" s="94" t="s">
        <v>107</v>
      </c>
      <c r="D12" s="48" t="s">
        <v>118</v>
      </c>
      <c r="E12" s="48" t="s">
        <v>120</v>
      </c>
      <c r="F12" s="48" t="s">
        <v>121</v>
      </c>
      <c r="P12" s="36"/>
      <c r="Q12" s="37"/>
    </row>
    <row r="13" spans="1:17" x14ac:dyDescent="0.3">
      <c r="A13" s="5">
        <v>2</v>
      </c>
      <c r="B13" s="41" t="s">
        <v>89</v>
      </c>
      <c r="C13" s="13"/>
      <c r="D13" s="25"/>
      <c r="E13" s="23"/>
      <c r="F13" s="23"/>
    </row>
    <row r="14" spans="1:17" x14ac:dyDescent="0.3">
      <c r="A14" s="5">
        <v>3</v>
      </c>
      <c r="B14" s="57" t="s">
        <v>95</v>
      </c>
      <c r="C14" s="14"/>
      <c r="D14" s="16">
        <v>33709.174157858812</v>
      </c>
      <c r="E14" s="73">
        <v>0.32240583179297777</v>
      </c>
      <c r="F14" s="73">
        <v>0.33741589604998956</v>
      </c>
    </row>
    <row r="15" spans="1:17" x14ac:dyDescent="0.3">
      <c r="A15" s="5">
        <v>4</v>
      </c>
      <c r="B15" s="57" t="s">
        <v>96</v>
      </c>
      <c r="C15" s="12"/>
      <c r="D15" s="16">
        <v>31335.247137236183</v>
      </c>
      <c r="E15" s="73">
        <v>0.299700798673048</v>
      </c>
      <c r="F15" s="73">
        <v>0.31365379766485529</v>
      </c>
    </row>
    <row r="16" spans="1:17" x14ac:dyDescent="0.3">
      <c r="A16" s="5">
        <v>5</v>
      </c>
      <c r="B16" s="57" t="s">
        <v>97</v>
      </c>
      <c r="C16" s="12"/>
      <c r="D16" s="16">
        <v>27351.050414751571</v>
      </c>
      <c r="E16" s="73">
        <v>0.26159460680005497</v>
      </c>
      <c r="F16" s="73">
        <v>0.27377351757074431</v>
      </c>
    </row>
    <row r="17" spans="1:6" x14ac:dyDescent="0.3">
      <c r="A17" s="5">
        <v>6</v>
      </c>
      <c r="B17" s="57" t="s">
        <v>98</v>
      </c>
      <c r="C17" s="12"/>
      <c r="D17" s="16">
        <v>3299.2549712452933</v>
      </c>
      <c r="E17" s="73">
        <v>3.1555179557950383E-2</v>
      </c>
      <c r="F17" s="73">
        <v>3.3024276038533015E-2</v>
      </c>
    </row>
    <row r="18" spans="1:6" x14ac:dyDescent="0.3">
      <c r="A18" s="5">
        <v>7</v>
      </c>
      <c r="B18" s="57" t="s">
        <v>99</v>
      </c>
      <c r="C18" s="12"/>
      <c r="D18" s="16">
        <v>204.61698935898207</v>
      </c>
      <c r="E18" s="73">
        <v>1.9570254181939845E-3</v>
      </c>
      <c r="F18" s="73">
        <v>2.0481375333698641E-3</v>
      </c>
    </row>
    <row r="19" spans="1:6" x14ac:dyDescent="0.3">
      <c r="A19" s="5">
        <v>8</v>
      </c>
      <c r="B19" s="57" t="s">
        <v>101</v>
      </c>
      <c r="C19" s="12"/>
      <c r="D19" s="16">
        <v>654.15552361162099</v>
      </c>
      <c r="E19" s="73">
        <v>6.256562522840875E-3</v>
      </c>
      <c r="F19" s="73">
        <v>6.5478457324949597E-3</v>
      </c>
    </row>
    <row r="20" spans="1:6" x14ac:dyDescent="0.3">
      <c r="A20" s="5">
        <v>9</v>
      </c>
      <c r="B20" s="57" t="s">
        <v>100</v>
      </c>
      <c r="C20" s="12"/>
      <c r="D20" s="16">
        <v>463.10412520430123</v>
      </c>
      <c r="E20" s="73">
        <v>4.4292829600052113E-3</v>
      </c>
      <c r="F20" s="73">
        <v>4.6354945582025289E-3</v>
      </c>
    </row>
    <row r="21" spans="1:6" x14ac:dyDescent="0.3">
      <c r="A21" s="5">
        <v>10</v>
      </c>
      <c r="B21" s="57" t="s">
        <v>102</v>
      </c>
      <c r="C21" s="12"/>
      <c r="D21" s="16">
        <v>1587.7604877527599</v>
      </c>
      <c r="E21" s="73">
        <v>1.5185873090356019E-2</v>
      </c>
      <c r="F21" s="73">
        <v>1.589287311457219E-2</v>
      </c>
    </row>
    <row r="22" spans="1:6" x14ac:dyDescent="0.3">
      <c r="A22" s="5">
        <v>11</v>
      </c>
      <c r="B22" s="57" t="s">
        <v>103</v>
      </c>
      <c r="C22" s="12"/>
      <c r="D22" s="16">
        <v>19.319076874231346</v>
      </c>
      <c r="E22" s="73">
        <v>1.8477412172546306E-4</v>
      </c>
      <c r="F22" s="73">
        <v>1.9337654502751117E-4</v>
      </c>
    </row>
    <row r="23" spans="1:6" x14ac:dyDescent="0.3">
      <c r="A23" s="5">
        <v>12</v>
      </c>
      <c r="B23" s="57" t="s">
        <v>104</v>
      </c>
      <c r="C23" s="12"/>
      <c r="D23" s="16">
        <v>900.53596430887285</v>
      </c>
      <c r="E23" s="73">
        <v>8.6130275773844585E-3</v>
      </c>
      <c r="F23" s="73">
        <v>9.0140193853334213E-3</v>
      </c>
    </row>
    <row r="24" spans="1:6" ht="15" thickBot="1" x14ac:dyDescent="0.35">
      <c r="A24" s="5">
        <v>13</v>
      </c>
      <c r="B24" s="57" t="s">
        <v>105</v>
      </c>
      <c r="C24" s="12"/>
      <c r="D24" s="64">
        <v>379.71144222048446</v>
      </c>
      <c r="E24" s="74">
        <v>3.6316874094011512E-3</v>
      </c>
      <c r="F24" s="74">
        <v>3.8007658068772085E-3</v>
      </c>
    </row>
    <row r="25" spans="1:6" x14ac:dyDescent="0.3">
      <c r="A25" s="5">
        <v>14</v>
      </c>
      <c r="B25" s="124" t="s">
        <v>106</v>
      </c>
      <c r="C25" s="23"/>
      <c r="D25" s="149">
        <v>99903.93029042313</v>
      </c>
      <c r="E25" s="125">
        <v>0.95551464992393831</v>
      </c>
      <c r="F25" s="151">
        <v>0.99999999999999978</v>
      </c>
    </row>
    <row r="26" spans="1:6" x14ac:dyDescent="0.3">
      <c r="A26" s="5">
        <v>15</v>
      </c>
      <c r="B26" s="62"/>
      <c r="C26" s="13"/>
      <c r="D26" s="4"/>
      <c r="E26" s="4"/>
      <c r="F26" s="4"/>
    </row>
    <row r="27" spans="1:6" x14ac:dyDescent="0.3">
      <c r="A27" s="5">
        <v>16</v>
      </c>
      <c r="B27" s="62" t="s">
        <v>64</v>
      </c>
      <c r="C27" s="13"/>
      <c r="D27" s="64">
        <v>92.181076589584251</v>
      </c>
      <c r="E27" s="29">
        <v>8.8165069052895714E-4</v>
      </c>
      <c r="F27" s="74" t="s">
        <v>91</v>
      </c>
    </row>
    <row r="28" spans="1:6" x14ac:dyDescent="0.3">
      <c r="A28" s="5">
        <v>17</v>
      </c>
      <c r="B28" s="58" t="s">
        <v>109</v>
      </c>
      <c r="C28" s="4"/>
      <c r="D28" s="64">
        <v>2.2676254806679212</v>
      </c>
      <c r="E28" s="29">
        <v>2.16883295884378E-5</v>
      </c>
      <c r="F28" s="74" t="s">
        <v>91</v>
      </c>
    </row>
    <row r="29" spans="1:6" x14ac:dyDescent="0.3">
      <c r="A29" s="5">
        <v>18</v>
      </c>
      <c r="B29" s="58" t="s">
        <v>110</v>
      </c>
      <c r="C29" s="4"/>
      <c r="D29" s="64">
        <v>350.11184539903417</v>
      </c>
      <c r="E29" s="29">
        <v>3.3485869516662165E-3</v>
      </c>
      <c r="F29" s="74" t="s">
        <v>91</v>
      </c>
    </row>
    <row r="30" spans="1:6" x14ac:dyDescent="0.3">
      <c r="A30" s="5">
        <v>19</v>
      </c>
      <c r="B30" s="58" t="s">
        <v>14</v>
      </c>
      <c r="C30" s="4"/>
      <c r="D30" s="64">
        <v>951.26423282495023</v>
      </c>
      <c r="E30" s="29">
        <v>9.0982097277911445E-3</v>
      </c>
      <c r="F30" s="74" t="s">
        <v>91</v>
      </c>
    </row>
    <row r="31" spans="1:6" x14ac:dyDescent="0.3">
      <c r="A31" s="5">
        <v>20</v>
      </c>
      <c r="B31" s="58" t="s">
        <v>19</v>
      </c>
      <c r="C31" s="4"/>
      <c r="D31" s="64">
        <v>994.27915942274421</v>
      </c>
      <c r="E31" s="29">
        <v>9.5096188926769732E-3</v>
      </c>
      <c r="F31" s="74" t="s">
        <v>91</v>
      </c>
    </row>
    <row r="32" spans="1:6" x14ac:dyDescent="0.3">
      <c r="A32" s="5">
        <v>21</v>
      </c>
      <c r="B32" s="58" t="s">
        <v>20</v>
      </c>
      <c r="C32" s="4"/>
      <c r="D32" s="64">
        <v>177.2880846569613</v>
      </c>
      <c r="E32" s="29">
        <v>1.6956426204077068E-3</v>
      </c>
      <c r="F32" s="74" t="s">
        <v>91</v>
      </c>
    </row>
    <row r="33" spans="1:6" x14ac:dyDescent="0.3">
      <c r="A33" s="5">
        <v>22</v>
      </c>
      <c r="B33" s="58" t="s">
        <v>22</v>
      </c>
      <c r="C33" s="4"/>
      <c r="D33" s="75">
        <v>0</v>
      </c>
      <c r="E33" s="29">
        <v>0</v>
      </c>
      <c r="F33" s="74" t="s">
        <v>91</v>
      </c>
    </row>
    <row r="34" spans="1:6" x14ac:dyDescent="0.3">
      <c r="A34" s="5">
        <v>23</v>
      </c>
      <c r="B34" s="58" t="s">
        <v>111</v>
      </c>
      <c r="C34" s="4"/>
      <c r="D34" s="64">
        <v>266.00687582463593</v>
      </c>
      <c r="E34" s="29">
        <v>2.5441788535450925E-3</v>
      </c>
      <c r="F34" s="74" t="s">
        <v>91</v>
      </c>
    </row>
    <row r="35" spans="1:6" x14ac:dyDescent="0.3">
      <c r="A35" s="5">
        <v>24</v>
      </c>
      <c r="B35" s="59" t="s">
        <v>112</v>
      </c>
      <c r="C35" s="4"/>
      <c r="D35" s="64">
        <v>35.181840932071097</v>
      </c>
      <c r="E35" s="29">
        <v>3.3649091005892221E-4</v>
      </c>
      <c r="F35" s="74" t="s">
        <v>91</v>
      </c>
    </row>
    <row r="36" spans="1:6" x14ac:dyDescent="0.3">
      <c r="A36" s="5">
        <v>25</v>
      </c>
      <c r="B36" s="60" t="s">
        <v>26</v>
      </c>
      <c r="C36" s="4"/>
      <c r="D36" s="64">
        <v>1557.3128712419616</v>
      </c>
      <c r="E36" s="29">
        <v>1.4894661888286597E-2</v>
      </c>
      <c r="F36" s="74" t="s">
        <v>91</v>
      </c>
    </row>
    <row r="37" spans="1:6" x14ac:dyDescent="0.3">
      <c r="A37" s="5">
        <v>26</v>
      </c>
      <c r="B37" s="60" t="s">
        <v>113</v>
      </c>
      <c r="C37" s="4"/>
      <c r="D37" s="72">
        <v>225.2766373956116</v>
      </c>
      <c r="E37" s="29">
        <v>2.1546212115114791E-3</v>
      </c>
      <c r="F37" s="76" t="s">
        <v>91</v>
      </c>
    </row>
    <row r="38" spans="1:6" ht="15" thickBot="1" x14ac:dyDescent="0.35">
      <c r="A38" s="5">
        <v>27</v>
      </c>
      <c r="C38" s="4"/>
      <c r="D38" s="4"/>
      <c r="E38" s="4"/>
      <c r="F38" s="4"/>
    </row>
    <row r="39" spans="1:6" x14ac:dyDescent="0.3">
      <c r="A39" s="96">
        <v>28</v>
      </c>
      <c r="B39" s="124" t="s">
        <v>30</v>
      </c>
      <c r="C39" s="23"/>
      <c r="D39" s="149">
        <v>4651.1702497682227</v>
      </c>
      <c r="E39" s="125">
        <v>4.4485350076061532E-2</v>
      </c>
      <c r="F39" s="150"/>
    </row>
    <row r="40" spans="1:6" ht="15" thickBot="1" x14ac:dyDescent="0.35">
      <c r="A40" s="96">
        <v>29</v>
      </c>
      <c r="B40" s="46" t="s">
        <v>90</v>
      </c>
      <c r="C40" s="2"/>
      <c r="D40" s="65">
        <v>104555.10054019136</v>
      </c>
      <c r="E40" s="32">
        <v>0.99999999999999989</v>
      </c>
      <c r="F40" s="68"/>
    </row>
    <row r="42" spans="1:6" ht="15" thickBot="1" x14ac:dyDescent="0.35"/>
    <row r="43" spans="1:6" ht="15" thickBot="1" x14ac:dyDescent="0.35">
      <c r="A43" s="203" t="s">
        <v>0</v>
      </c>
      <c r="B43" s="7" t="s">
        <v>4</v>
      </c>
      <c r="C43" s="7" t="s">
        <v>5</v>
      </c>
      <c r="D43" s="7" t="s">
        <v>6</v>
      </c>
      <c r="E43" s="7" t="s">
        <v>7</v>
      </c>
      <c r="F43" s="97" t="s">
        <v>8</v>
      </c>
    </row>
    <row r="44" spans="1:6" ht="15" thickBot="1" x14ac:dyDescent="0.35">
      <c r="A44" s="204"/>
      <c r="B44" s="205" t="s">
        <v>172</v>
      </c>
      <c r="C44" s="206"/>
      <c r="D44" s="206"/>
      <c r="E44" s="206"/>
      <c r="F44" s="207"/>
    </row>
    <row r="45" spans="1:6" ht="45.9" customHeight="1" thickBot="1" x14ac:dyDescent="0.35">
      <c r="A45" s="105">
        <v>1</v>
      </c>
      <c r="B45" s="61" t="s">
        <v>141</v>
      </c>
      <c r="C45" s="157" t="s">
        <v>175</v>
      </c>
      <c r="D45" s="157" t="s">
        <v>176</v>
      </c>
      <c r="E45" s="157" t="s">
        <v>173</v>
      </c>
      <c r="F45" s="157" t="s">
        <v>174</v>
      </c>
    </row>
    <row r="46" spans="1:6" x14ac:dyDescent="0.3">
      <c r="A46" s="5">
        <v>2</v>
      </c>
      <c r="B46" s="145" t="s">
        <v>89</v>
      </c>
      <c r="C46" s="13"/>
      <c r="D46" s="23"/>
      <c r="E46" s="25"/>
      <c r="F46" s="25"/>
    </row>
    <row r="47" spans="1:6" x14ac:dyDescent="0.3">
      <c r="A47" s="5">
        <v>3</v>
      </c>
      <c r="B47" s="146" t="s">
        <v>95</v>
      </c>
      <c r="C47" s="82">
        <v>2424050.5085557727</v>
      </c>
      <c r="D47" s="16">
        <v>1276364.7360965156</v>
      </c>
      <c r="E47" s="82">
        <f t="shared" ref="E47:E57" si="0">SUM(C47:D47)</f>
        <v>3700415.244652288</v>
      </c>
      <c r="F47" s="73">
        <f>+E47/E$73</f>
        <v>0.32198387998851891</v>
      </c>
    </row>
    <row r="48" spans="1:6" x14ac:dyDescent="0.3">
      <c r="A48" s="5">
        <v>4</v>
      </c>
      <c r="B48" s="146" t="s">
        <v>96</v>
      </c>
      <c r="C48" s="82">
        <v>2253339.7407788346</v>
      </c>
      <c r="D48" s="16">
        <v>1186478.3235430655</v>
      </c>
      <c r="E48" s="82">
        <f t="shared" si="0"/>
        <v>3439818.0643218998</v>
      </c>
      <c r="F48" s="73">
        <f t="shared" ref="F48:F57" si="1">+E48/E$73</f>
        <v>0.29930856230407599</v>
      </c>
    </row>
    <row r="49" spans="1:7" x14ac:dyDescent="0.3">
      <c r="A49" s="5">
        <v>5</v>
      </c>
      <c r="B49" s="146" t="s">
        <v>97</v>
      </c>
      <c r="C49" s="82">
        <v>1966833.3420727293</v>
      </c>
      <c r="D49" s="16">
        <v>1035620.6319711375</v>
      </c>
      <c r="E49" s="82">
        <f t="shared" si="0"/>
        <v>3002453.9740438666</v>
      </c>
      <c r="F49" s="73">
        <f t="shared" si="1"/>
        <v>0.26125224228461758</v>
      </c>
    </row>
    <row r="50" spans="1:7" x14ac:dyDescent="0.3">
      <c r="A50" s="5">
        <v>6</v>
      </c>
      <c r="B50" s="146" t="s">
        <v>98</v>
      </c>
      <c r="C50" s="82">
        <v>237251.75388308338</v>
      </c>
      <c r="D50" s="16">
        <v>124923.04560676603</v>
      </c>
      <c r="E50" s="82">
        <f t="shared" si="0"/>
        <v>362174.79948984942</v>
      </c>
      <c r="F50" s="73">
        <f t="shared" si="1"/>
        <v>3.1513881406237509E-2</v>
      </c>
    </row>
    <row r="51" spans="1:7" x14ac:dyDescent="0.3">
      <c r="A51" s="5">
        <v>7</v>
      </c>
      <c r="B51" s="146" t="s">
        <v>99</v>
      </c>
      <c r="C51" s="82">
        <v>14714.152141254868</v>
      </c>
      <c r="D51" s="16">
        <v>7747.6211194320695</v>
      </c>
      <c r="E51" s="82">
        <f t="shared" si="0"/>
        <v>22461.773260686939</v>
      </c>
      <c r="F51" s="73">
        <f t="shared" si="1"/>
        <v>1.9544641419230605E-3</v>
      </c>
    </row>
    <row r="52" spans="1:7" x14ac:dyDescent="0.3">
      <c r="A52" s="5">
        <v>8</v>
      </c>
      <c r="B52" s="146" t="s">
        <v>101</v>
      </c>
      <c r="C52" s="82">
        <v>47040.785462720472</v>
      </c>
      <c r="D52" s="16">
        <v>24768.955725543041</v>
      </c>
      <c r="E52" s="82">
        <f t="shared" si="0"/>
        <v>71809.741188263521</v>
      </c>
      <c r="F52" s="73">
        <f t="shared" si="1"/>
        <v>6.2483741850817825E-3</v>
      </c>
    </row>
    <row r="53" spans="1:7" x14ac:dyDescent="0.3">
      <c r="A53" s="5">
        <v>9</v>
      </c>
      <c r="B53" s="146" t="s">
        <v>100</v>
      </c>
      <c r="C53" s="82">
        <v>33302.14454257246</v>
      </c>
      <c r="D53" s="16">
        <v>17534.982369593039</v>
      </c>
      <c r="E53" s="82">
        <f t="shared" si="0"/>
        <v>50837.126912165499</v>
      </c>
      <c r="F53" s="73">
        <f t="shared" si="1"/>
        <v>4.4234860923522924E-3</v>
      </c>
    </row>
    <row r="54" spans="1:7" x14ac:dyDescent="0.3">
      <c r="A54" s="5">
        <v>10</v>
      </c>
      <c r="B54" s="146" t="s">
        <v>102</v>
      </c>
      <c r="C54" s="82">
        <v>114176.97745361536</v>
      </c>
      <c r="D54" s="16">
        <v>60118.989757646203</v>
      </c>
      <c r="E54" s="82">
        <f t="shared" si="0"/>
        <v>174295.96721126157</v>
      </c>
      <c r="F54" s="73">
        <f t="shared" si="1"/>
        <v>1.5165998429537621E-2</v>
      </c>
    </row>
    <row r="55" spans="1:7" x14ac:dyDescent="0.3">
      <c r="A55" s="5">
        <v>11</v>
      </c>
      <c r="B55" s="146" t="s">
        <v>103</v>
      </c>
      <c r="C55" s="82">
        <v>1389.2484551090884</v>
      </c>
      <c r="D55" s="16">
        <v>731.4978510221938</v>
      </c>
      <c r="E55" s="82">
        <f t="shared" si="0"/>
        <v>2120.7463061312819</v>
      </c>
      <c r="F55" s="73">
        <f t="shared" si="1"/>
        <v>1.8453229677569159E-4</v>
      </c>
    </row>
    <row r="56" spans="1:7" x14ac:dyDescent="0.3">
      <c r="A56" s="5">
        <v>12</v>
      </c>
      <c r="B56" s="146" t="s">
        <v>104</v>
      </c>
      <c r="C56" s="82">
        <v>64758.176869983152</v>
      </c>
      <c r="D56" s="16">
        <v>34097.908867415739</v>
      </c>
      <c r="E56" s="82">
        <f t="shared" si="0"/>
        <v>98856.085737398884</v>
      </c>
      <c r="F56" s="73">
        <f t="shared" si="1"/>
        <v>8.6017551928003443E-3</v>
      </c>
    </row>
    <row r="57" spans="1:7" ht="15" thickBot="1" x14ac:dyDescent="0.35">
      <c r="A57" s="5">
        <v>13</v>
      </c>
      <c r="B57" s="141" t="s">
        <v>105</v>
      </c>
      <c r="C57" s="175">
        <v>44469.399578927492</v>
      </c>
      <c r="D57" s="66">
        <v>14377</v>
      </c>
      <c r="E57" s="175">
        <f t="shared" si="0"/>
        <v>58846.399578927492</v>
      </c>
      <c r="F57" s="73">
        <f t="shared" si="1"/>
        <v>5.1203961736889453E-3</v>
      </c>
    </row>
    <row r="58" spans="1:7" x14ac:dyDescent="0.3">
      <c r="A58" s="5">
        <v>14</v>
      </c>
      <c r="B58" s="118" t="s">
        <v>106</v>
      </c>
      <c r="C58" s="130">
        <f>SUM(C47:C57)</f>
        <v>7201326.2297946019</v>
      </c>
      <c r="D58" s="130">
        <f>SUM(D47:D57)</f>
        <v>3782763.6929081371</v>
      </c>
      <c r="E58" s="130">
        <f>SUM(E47:E57)</f>
        <v>10984089.922702739</v>
      </c>
      <c r="F58" s="161">
        <f>SUM(F47:F57)</f>
        <v>0.95575757249560966</v>
      </c>
    </row>
    <row r="59" spans="1:7" x14ac:dyDescent="0.3">
      <c r="A59" s="5">
        <v>15</v>
      </c>
      <c r="B59" s="62"/>
      <c r="C59" s="95"/>
      <c r="D59" s="4"/>
      <c r="E59" s="95"/>
      <c r="F59" s="74"/>
    </row>
    <row r="60" spans="1:7" x14ac:dyDescent="0.3">
      <c r="A60" s="5">
        <v>16</v>
      </c>
      <c r="B60" s="62" t="s">
        <v>64</v>
      </c>
      <c r="C60" s="95"/>
      <c r="D60" s="64"/>
      <c r="E60" s="95"/>
      <c r="F60" s="74"/>
    </row>
    <row r="61" spans="1:7" s="20" customFormat="1" x14ac:dyDescent="0.3">
      <c r="A61" s="5">
        <v>17</v>
      </c>
      <c r="B61" s="147" t="s">
        <v>109</v>
      </c>
      <c r="C61" s="82">
        <v>6586.7367909016048</v>
      </c>
      <c r="D61" s="64">
        <v>3490.3458311786439</v>
      </c>
      <c r="E61" s="82">
        <f t="shared" ref="E61:E70" si="2">SUM(C61:D61)</f>
        <v>10077.082622080248</v>
      </c>
      <c r="F61" s="73">
        <f t="shared" ref="F61:F70" si="3">+E61/E$73</f>
        <v>8.7683623245022127E-4</v>
      </c>
      <c r="G61"/>
    </row>
    <row r="62" spans="1:7" s="20" customFormat="1" x14ac:dyDescent="0.3">
      <c r="A62" s="5">
        <v>18</v>
      </c>
      <c r="B62" s="147" t="s">
        <v>110</v>
      </c>
      <c r="C62" s="82">
        <v>162.03165263518963</v>
      </c>
      <c r="D62" s="64">
        <v>85.861409260412756</v>
      </c>
      <c r="E62" s="82">
        <f t="shared" si="2"/>
        <v>247.89306189560239</v>
      </c>
      <c r="F62" s="73">
        <f t="shared" si="3"/>
        <v>2.1569895434500144E-5</v>
      </c>
      <c r="G62"/>
    </row>
    <row r="63" spans="1:7" s="20" customFormat="1" x14ac:dyDescent="0.3">
      <c r="A63" s="5">
        <v>19</v>
      </c>
      <c r="B63" s="147" t="s">
        <v>14</v>
      </c>
      <c r="C63" s="82">
        <v>25017.006291732156</v>
      </c>
      <c r="D63" s="64">
        <v>13256.640790555257</v>
      </c>
      <c r="E63" s="82">
        <f t="shared" si="2"/>
        <v>38273.647082287411</v>
      </c>
      <c r="F63" s="73">
        <f t="shared" si="3"/>
        <v>3.330301215971815E-3</v>
      </c>
      <c r="G63"/>
    </row>
    <row r="64" spans="1:7" s="20" customFormat="1" x14ac:dyDescent="0.3">
      <c r="A64" s="5">
        <v>20</v>
      </c>
      <c r="B64" s="147" t="s">
        <v>19</v>
      </c>
      <c r="C64" s="82">
        <v>67971.945566590031</v>
      </c>
      <c r="D64" s="64">
        <v>36018.684877944645</v>
      </c>
      <c r="E64" s="82">
        <f t="shared" si="2"/>
        <v>103990.63044453468</v>
      </c>
      <c r="F64" s="73">
        <f t="shared" si="3"/>
        <v>9.0485268434055844E-3</v>
      </c>
      <c r="G64"/>
    </row>
    <row r="65" spans="1:7" s="20" customFormat="1" x14ac:dyDescent="0.3">
      <c r="A65" s="5">
        <v>21</v>
      </c>
      <c r="B65" s="147" t="s">
        <v>20</v>
      </c>
      <c r="C65" s="82">
        <v>71045.548198083226</v>
      </c>
      <c r="D65" s="64">
        <v>37647.402780616991</v>
      </c>
      <c r="E65" s="82">
        <f t="shared" si="2"/>
        <v>108692.95097870022</v>
      </c>
      <c r="F65" s="73">
        <f t="shared" si="3"/>
        <v>9.4576894131275617E-3</v>
      </c>
      <c r="G65"/>
    </row>
    <row r="66" spans="1:7" s="20" customFormat="1" x14ac:dyDescent="0.3">
      <c r="A66" s="5">
        <v>22</v>
      </c>
      <c r="B66" s="147" t="s">
        <v>22</v>
      </c>
      <c r="C66" s="82">
        <v>12668.000776315861</v>
      </c>
      <c r="D66" s="75">
        <v>6712.8390130994703</v>
      </c>
      <c r="E66" s="82">
        <f t="shared" si="2"/>
        <v>19380.839789415331</v>
      </c>
      <c r="F66" s="73">
        <f t="shared" si="3"/>
        <v>1.6863831706050041E-3</v>
      </c>
      <c r="G66"/>
    </row>
    <row r="67" spans="1:7" s="20" customFormat="1" x14ac:dyDescent="0.3">
      <c r="A67" s="5">
        <v>23</v>
      </c>
      <c r="B67" s="147" t="s">
        <v>111</v>
      </c>
      <c r="C67" s="82">
        <v>19007.342292473284</v>
      </c>
      <c r="D67" s="64">
        <v>10072.088810951049</v>
      </c>
      <c r="E67" s="82">
        <f t="shared" si="2"/>
        <v>29079.431103424333</v>
      </c>
      <c r="F67" s="73">
        <f t="shared" si="3"/>
        <v>2.5302857748385464E-3</v>
      </c>
      <c r="G67"/>
    </row>
    <row r="68" spans="1:7" s="20" customFormat="1" x14ac:dyDescent="0.3">
      <c r="A68" s="5">
        <v>24</v>
      </c>
      <c r="B68" s="59" t="s">
        <v>112</v>
      </c>
      <c r="C68" s="82">
        <v>2513.8947668257629</v>
      </c>
      <c r="D68" s="64">
        <v>1332.1258155529031</v>
      </c>
      <c r="E68" s="82">
        <f t="shared" si="2"/>
        <v>3846.0205823786659</v>
      </c>
      <c r="F68" s="73">
        <f t="shared" si="3"/>
        <v>3.3465342340149965E-4</v>
      </c>
      <c r="G68"/>
    </row>
    <row r="69" spans="1:7" s="20" customFormat="1" x14ac:dyDescent="0.3">
      <c r="A69" s="5">
        <v>25</v>
      </c>
      <c r="B69" s="148" t="s">
        <v>26</v>
      </c>
      <c r="C69" s="82">
        <v>111276.7431608959</v>
      </c>
      <c r="D69" s="64">
        <v>58966.120695040794</v>
      </c>
      <c r="E69" s="82">
        <f t="shared" si="2"/>
        <v>170242.86385593668</v>
      </c>
      <c r="F69" s="73">
        <f t="shared" si="3"/>
        <v>1.4813326132495287E-2</v>
      </c>
      <c r="G69"/>
    </row>
    <row r="70" spans="1:7" s="20" customFormat="1" x14ac:dyDescent="0.3">
      <c r="A70" s="5">
        <v>26</v>
      </c>
      <c r="B70" s="148" t="s">
        <v>113</v>
      </c>
      <c r="C70" s="82">
        <v>16096.990516510599</v>
      </c>
      <c r="D70" s="72">
        <v>8529.8783794477949</v>
      </c>
      <c r="E70" s="82">
        <f t="shared" si="2"/>
        <v>24626.868895958396</v>
      </c>
      <c r="F70" s="73">
        <f t="shared" si="3"/>
        <v>2.1428554026601829E-3</v>
      </c>
      <c r="G70"/>
    </row>
    <row r="71" spans="1:7" s="20" customFormat="1" ht="15" thickBot="1" x14ac:dyDescent="0.35">
      <c r="A71" s="96">
        <v>27</v>
      </c>
      <c r="B71"/>
      <c r="C71" s="95"/>
      <c r="D71" s="4"/>
      <c r="E71" s="95"/>
      <c r="F71" s="74"/>
      <c r="G71"/>
    </row>
    <row r="72" spans="1:7" s="20" customFormat="1" ht="15" thickBot="1" x14ac:dyDescent="0.35">
      <c r="A72" s="96">
        <v>28</v>
      </c>
      <c r="B72" s="98" t="s">
        <v>30</v>
      </c>
      <c r="C72" s="143">
        <f>SUM(C61:C71)</f>
        <v>332346.24001296365</v>
      </c>
      <c r="D72" s="111">
        <f t="shared" ref="D72" si="4">SUM(D61:D71)</f>
        <v>176111.98840364796</v>
      </c>
      <c r="E72" s="143">
        <f t="shared" ref="E72:F72" si="5">SUM(E60:E71)</f>
        <v>508458.22841661156</v>
      </c>
      <c r="F72" s="127">
        <f t="shared" si="5"/>
        <v>4.4242427504390204E-2</v>
      </c>
      <c r="G72"/>
    </row>
    <row r="73" spans="1:7" ht="15" thickBot="1" x14ac:dyDescent="0.35">
      <c r="A73" s="96">
        <v>29</v>
      </c>
      <c r="B73" s="98" t="s">
        <v>90</v>
      </c>
      <c r="C73" s="182">
        <f>+C58+C72</f>
        <v>7533672.4698075652</v>
      </c>
      <c r="D73" s="111">
        <f t="shared" ref="D73:F73" si="6">+D58+D72</f>
        <v>3958875.6813117852</v>
      </c>
      <c r="E73" s="143">
        <f t="shared" si="6"/>
        <v>11492548.151119351</v>
      </c>
      <c r="F73" s="127">
        <f t="shared" si="6"/>
        <v>0.99999999999999989</v>
      </c>
    </row>
  </sheetData>
  <mergeCells count="9">
    <mergeCell ref="A43:A44"/>
    <mergeCell ref="B44:F44"/>
    <mergeCell ref="A7:G7"/>
    <mergeCell ref="Q10:Q11"/>
    <mergeCell ref="A10:A11"/>
    <mergeCell ref="B10:B11"/>
    <mergeCell ref="C10:C11"/>
    <mergeCell ref="P10:P11"/>
    <mergeCell ref="D10:F11"/>
  </mergeCells>
  <pageMargins left="0.5" right="0.5" top="0.5" bottom="0.5" header="0" footer="0.25"/>
  <pageSetup scale="75" orientation="landscape" r:id="rId1"/>
  <headerFooter>
    <oddFooter>&amp;RII-F</oddFooter>
  </headerFooter>
  <rowBreaks count="1" manualBreakCount="1">
    <brk id="41" max="6" man="1"/>
  </rowBreaks>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EBDED-D2D3-4D74-885A-C4E375D8D544}">
  <dimension ref="A1:M104"/>
  <sheetViews>
    <sheetView view="pageLayout" topLeftCell="A37" zoomScaleNormal="100" workbookViewId="0">
      <selection activeCell="H12" sqref="H12"/>
    </sheetView>
  </sheetViews>
  <sheetFormatPr defaultRowHeight="14.4" x14ac:dyDescent="0.3"/>
  <cols>
    <col min="1" max="1" width="5.44140625" customWidth="1"/>
    <col min="2" max="2" width="27" bestFit="1" customWidth="1"/>
    <col min="3" max="3" width="19.6640625" customWidth="1"/>
    <col min="4" max="5" width="17.6640625" customWidth="1"/>
    <col min="6" max="6" width="19.44140625" customWidth="1"/>
    <col min="7" max="7" width="19.6640625" customWidth="1"/>
    <col min="8" max="9" width="17.6640625" customWidth="1"/>
    <col min="10" max="11" width="19.6640625" customWidth="1"/>
    <col min="12" max="12" width="15.6640625" customWidth="1"/>
    <col min="13" max="13" width="15.5546875" customWidth="1"/>
    <col min="14" max="14" width="10.88671875" customWidth="1"/>
  </cols>
  <sheetData>
    <row r="1" spans="1:11" x14ac:dyDescent="0.3">
      <c r="A1" s="6" t="s">
        <v>2</v>
      </c>
    </row>
    <row r="2" spans="1:11" x14ac:dyDescent="0.3">
      <c r="A2" t="s">
        <v>63</v>
      </c>
    </row>
    <row r="3" spans="1:11" x14ac:dyDescent="0.3">
      <c r="A3" t="s">
        <v>1</v>
      </c>
    </row>
    <row r="4" spans="1:11" x14ac:dyDescent="0.3">
      <c r="A4" t="s">
        <v>126</v>
      </c>
    </row>
    <row r="5" spans="1:11" x14ac:dyDescent="0.3">
      <c r="A5" t="s">
        <v>3</v>
      </c>
    </row>
    <row r="7" spans="1:11" ht="30" customHeight="1" x14ac:dyDescent="0.3">
      <c r="A7" s="224" t="s">
        <v>182</v>
      </c>
      <c r="B7" s="224"/>
      <c r="C7" s="224"/>
      <c r="D7" s="224"/>
      <c r="E7" s="224"/>
      <c r="F7" s="224"/>
      <c r="G7" s="224"/>
      <c r="H7" s="164"/>
      <c r="I7" s="164"/>
      <c r="J7" s="164"/>
      <c r="K7" s="164"/>
    </row>
    <row r="8" spans="1:11" ht="15" thickBot="1" x14ac:dyDescent="0.35"/>
    <row r="9" spans="1:11" ht="15" thickBot="1" x14ac:dyDescent="0.35">
      <c r="B9" s="7" t="s">
        <v>4</v>
      </c>
      <c r="C9" s="7" t="s">
        <v>5</v>
      </c>
      <c r="D9" s="7" t="s">
        <v>6</v>
      </c>
      <c r="E9" s="7" t="s">
        <v>7</v>
      </c>
      <c r="F9" s="7" t="s">
        <v>8</v>
      </c>
    </row>
    <row r="10" spans="1:11" ht="15" customHeight="1" thickBot="1" x14ac:dyDescent="0.35">
      <c r="A10" s="203" t="s">
        <v>0</v>
      </c>
      <c r="B10" s="195" t="s">
        <v>28</v>
      </c>
      <c r="C10" s="195" t="s">
        <v>92</v>
      </c>
      <c r="D10" s="225" t="s">
        <v>180</v>
      </c>
      <c r="E10" s="226"/>
      <c r="F10" s="227"/>
    </row>
    <row r="11" spans="1:11" ht="15" thickBot="1" x14ac:dyDescent="0.35">
      <c r="A11" s="204"/>
      <c r="B11" s="196"/>
      <c r="C11" s="196"/>
      <c r="D11" s="56" t="s">
        <v>33</v>
      </c>
      <c r="E11" s="185"/>
      <c r="F11" s="52"/>
    </row>
    <row r="12" spans="1:11" ht="30.9" customHeight="1" thickBot="1" x14ac:dyDescent="0.35">
      <c r="A12" s="5">
        <v>1</v>
      </c>
      <c r="B12" s="61"/>
      <c r="C12" s="184" t="s">
        <v>179</v>
      </c>
      <c r="D12" s="54" t="s">
        <v>33</v>
      </c>
      <c r="E12" s="54" t="s">
        <v>82</v>
      </c>
      <c r="F12" s="54" t="s">
        <v>83</v>
      </c>
    </row>
    <row r="13" spans="1:11" x14ac:dyDescent="0.3">
      <c r="A13" s="5">
        <v>2</v>
      </c>
      <c r="B13" s="41" t="s">
        <v>89</v>
      </c>
      <c r="C13" s="13"/>
      <c r="D13" s="18"/>
      <c r="E13" s="18"/>
      <c r="F13" s="18"/>
    </row>
    <row r="14" spans="1:11" x14ac:dyDescent="0.3">
      <c r="A14" s="5">
        <v>3</v>
      </c>
      <c r="B14" s="42" t="s">
        <v>95</v>
      </c>
      <c r="C14" s="14"/>
      <c r="D14" s="16">
        <v>188824.33333333334</v>
      </c>
      <c r="E14" s="73">
        <f>+D14/D$39</f>
        <v>0.85405900901817733</v>
      </c>
      <c r="F14" s="73">
        <v>0.83182952117900388</v>
      </c>
    </row>
    <row r="15" spans="1:11" x14ac:dyDescent="0.3">
      <c r="A15" s="5">
        <v>4</v>
      </c>
      <c r="B15" s="43" t="s">
        <v>96</v>
      </c>
      <c r="C15" s="153"/>
      <c r="D15" s="16">
        <v>5123.166666666667</v>
      </c>
      <c r="E15" s="73">
        <f t="shared" ref="E15:E23" si="0">+D15/D$39</f>
        <v>2.3172260529813207E-2</v>
      </c>
      <c r="F15" s="73">
        <v>2.7226490608759462E-2</v>
      </c>
    </row>
    <row r="16" spans="1:11" x14ac:dyDescent="0.3">
      <c r="A16" s="5">
        <v>5</v>
      </c>
      <c r="B16" s="43" t="s">
        <v>97</v>
      </c>
      <c r="C16" s="153"/>
      <c r="D16" s="16">
        <v>12381.25</v>
      </c>
      <c r="E16" s="73">
        <f t="shared" si="0"/>
        <v>5.600082319231265E-2</v>
      </c>
      <c r="F16" s="73">
        <v>7.5444956777252783E-2</v>
      </c>
    </row>
    <row r="17" spans="1:6" x14ac:dyDescent="0.3">
      <c r="A17" s="5">
        <v>6</v>
      </c>
      <c r="B17" s="43" t="s">
        <v>98</v>
      </c>
      <c r="C17" s="153"/>
      <c r="D17" s="16">
        <v>14732.75</v>
      </c>
      <c r="E17" s="73">
        <f t="shared" si="0"/>
        <v>6.6636739253834967E-2</v>
      </c>
      <c r="F17" s="73">
        <v>6.5379560860301916E-2</v>
      </c>
    </row>
    <row r="18" spans="1:6" x14ac:dyDescent="0.3">
      <c r="A18" s="5">
        <v>7</v>
      </c>
      <c r="B18" s="43" t="s">
        <v>99</v>
      </c>
      <c r="C18" s="153"/>
      <c r="D18" s="16">
        <v>1</v>
      </c>
      <c r="E18" s="73">
        <f t="shared" si="0"/>
        <v>4.5230346848914808E-6</v>
      </c>
      <c r="F18" s="73">
        <v>8.5336124772792559E-6</v>
      </c>
    </row>
    <row r="19" spans="1:6" x14ac:dyDescent="0.3">
      <c r="A19" s="5">
        <v>8</v>
      </c>
      <c r="B19" s="43" t="s">
        <v>101</v>
      </c>
      <c r="C19" s="153"/>
      <c r="D19" s="16">
        <v>1</v>
      </c>
      <c r="E19" s="73">
        <f t="shared" si="0"/>
        <v>4.5230346848914808E-6</v>
      </c>
      <c r="F19" s="73">
        <v>8.5336124772792559E-6</v>
      </c>
    </row>
    <row r="20" spans="1:6" x14ac:dyDescent="0.3">
      <c r="A20" s="5">
        <v>9</v>
      </c>
      <c r="B20" s="43" t="s">
        <v>100</v>
      </c>
      <c r="C20" s="153"/>
      <c r="D20" s="16">
        <v>1</v>
      </c>
      <c r="E20" s="73">
        <f t="shared" si="0"/>
        <v>4.5230346848914808E-6</v>
      </c>
      <c r="F20" s="73">
        <v>4.266806238639628E-6</v>
      </c>
    </row>
    <row r="21" spans="1:6" x14ac:dyDescent="0.3">
      <c r="A21" s="5">
        <v>10</v>
      </c>
      <c r="B21" s="43" t="s">
        <v>102</v>
      </c>
      <c r="C21" s="153"/>
      <c r="D21" s="16">
        <v>1</v>
      </c>
      <c r="E21" s="73">
        <f t="shared" si="0"/>
        <v>4.5230346848914808E-6</v>
      </c>
      <c r="F21" s="73">
        <v>1.2800418715918884E-5</v>
      </c>
    </row>
    <row r="22" spans="1:6" x14ac:dyDescent="0.3">
      <c r="A22" s="5">
        <v>11</v>
      </c>
      <c r="B22" s="43" t="s">
        <v>103</v>
      </c>
      <c r="C22" s="153"/>
      <c r="D22" s="16">
        <v>1</v>
      </c>
      <c r="E22" s="73">
        <f t="shared" si="0"/>
        <v>4.5230346848914808E-6</v>
      </c>
      <c r="F22" s="73">
        <v>4.266806238639628E-6</v>
      </c>
    </row>
    <row r="23" spans="1:6" ht="15" thickBot="1" x14ac:dyDescent="0.35">
      <c r="A23" s="5">
        <v>12</v>
      </c>
      <c r="B23" s="121" t="s">
        <v>104</v>
      </c>
      <c r="C23" s="154"/>
      <c r="D23" s="33">
        <v>14</v>
      </c>
      <c r="E23" s="122">
        <f t="shared" si="0"/>
        <v>6.3322485588480736E-5</v>
      </c>
      <c r="F23" s="122">
        <v>8.1069318534152931E-5</v>
      </c>
    </row>
    <row r="24" spans="1:6" x14ac:dyDescent="0.3">
      <c r="A24" s="5">
        <v>13</v>
      </c>
      <c r="B24" s="45" t="s">
        <v>106</v>
      </c>
      <c r="C24" s="10"/>
      <c r="D24" s="16">
        <f>SUM(D14:D23)</f>
        <v>221080.5</v>
      </c>
      <c r="E24" s="73">
        <f t="shared" ref="E24:F24" si="1">SUM(E14:E23)</f>
        <v>0.99995476965315122</v>
      </c>
      <c r="F24" s="73">
        <f t="shared" si="1"/>
        <v>1.0000000000000002</v>
      </c>
    </row>
    <row r="25" spans="1:6" x14ac:dyDescent="0.3">
      <c r="A25" s="5">
        <v>14</v>
      </c>
      <c r="B25" s="43"/>
      <c r="C25" s="153"/>
      <c r="D25" s="16"/>
      <c r="E25" s="73"/>
      <c r="F25" s="73"/>
    </row>
    <row r="26" spans="1:6" x14ac:dyDescent="0.3">
      <c r="A26" s="5">
        <v>15</v>
      </c>
      <c r="B26" s="62" t="s">
        <v>64</v>
      </c>
      <c r="C26" s="13"/>
      <c r="D26" s="16"/>
      <c r="E26" s="73"/>
      <c r="F26" s="73"/>
    </row>
    <row r="27" spans="1:6" x14ac:dyDescent="0.3">
      <c r="A27" s="5">
        <v>16</v>
      </c>
      <c r="B27" s="155" t="s">
        <v>109</v>
      </c>
      <c r="C27" s="4"/>
      <c r="D27" s="16">
        <v>1</v>
      </c>
      <c r="E27" s="73">
        <f t="shared" ref="E27:E36" si="2">+D27/D$39</f>
        <v>4.5230346848914808E-6</v>
      </c>
      <c r="F27" s="73"/>
    </row>
    <row r="28" spans="1:6" x14ac:dyDescent="0.3">
      <c r="A28" s="5">
        <v>17</v>
      </c>
      <c r="B28" s="58" t="s">
        <v>110</v>
      </c>
      <c r="C28" s="4"/>
      <c r="D28" s="16">
        <v>1</v>
      </c>
      <c r="E28" s="73">
        <f t="shared" si="2"/>
        <v>4.5230346848914808E-6</v>
      </c>
      <c r="F28" s="73"/>
    </row>
    <row r="29" spans="1:6" x14ac:dyDescent="0.3">
      <c r="A29" s="5">
        <v>18</v>
      </c>
      <c r="B29" s="58" t="s">
        <v>14</v>
      </c>
      <c r="C29" s="4"/>
      <c r="D29" s="16">
        <v>1</v>
      </c>
      <c r="E29" s="73">
        <f t="shared" si="2"/>
        <v>4.5230346848914808E-6</v>
      </c>
      <c r="F29" s="73"/>
    </row>
    <row r="30" spans="1:6" x14ac:dyDescent="0.3">
      <c r="A30" s="5">
        <v>19</v>
      </c>
      <c r="B30" s="58" t="s">
        <v>19</v>
      </c>
      <c r="C30" s="4"/>
      <c r="D30" s="16">
        <v>1</v>
      </c>
      <c r="E30" s="73">
        <f t="shared" si="2"/>
        <v>4.5230346848914808E-6</v>
      </c>
      <c r="F30" s="73"/>
    </row>
    <row r="31" spans="1:6" x14ac:dyDescent="0.3">
      <c r="A31" s="5">
        <v>20</v>
      </c>
      <c r="B31" s="58" t="s">
        <v>20</v>
      </c>
      <c r="C31" s="4"/>
      <c r="D31" s="16">
        <v>1</v>
      </c>
      <c r="E31" s="73">
        <f t="shared" si="2"/>
        <v>4.5230346848914808E-6</v>
      </c>
      <c r="F31" s="73"/>
    </row>
    <row r="32" spans="1:6" x14ac:dyDescent="0.3">
      <c r="A32" s="5">
        <v>21</v>
      </c>
      <c r="B32" s="58" t="s">
        <v>22</v>
      </c>
      <c r="C32" s="4"/>
      <c r="D32" s="16">
        <v>1</v>
      </c>
      <c r="E32" s="73">
        <f t="shared" si="2"/>
        <v>4.5230346848914808E-6</v>
      </c>
      <c r="F32" s="73"/>
    </row>
    <row r="33" spans="1:13" x14ac:dyDescent="0.3">
      <c r="A33" s="5">
        <v>22</v>
      </c>
      <c r="B33" s="58" t="s">
        <v>111</v>
      </c>
      <c r="C33" s="4"/>
      <c r="D33" s="16">
        <v>1</v>
      </c>
      <c r="E33" s="73">
        <f t="shared" si="2"/>
        <v>4.5230346848914808E-6</v>
      </c>
      <c r="F33" s="73"/>
    </row>
    <row r="34" spans="1:13" x14ac:dyDescent="0.3">
      <c r="A34" s="5">
        <v>23</v>
      </c>
      <c r="B34" s="59" t="s">
        <v>112</v>
      </c>
      <c r="C34" s="4"/>
      <c r="D34" s="16">
        <v>1</v>
      </c>
      <c r="E34" s="73">
        <f t="shared" si="2"/>
        <v>4.5230346848914808E-6</v>
      </c>
      <c r="F34" s="73"/>
    </row>
    <row r="35" spans="1:13" x14ac:dyDescent="0.3">
      <c r="A35" s="5">
        <v>24</v>
      </c>
      <c r="B35" s="60" t="s">
        <v>26</v>
      </c>
      <c r="C35" s="4"/>
      <c r="D35" s="16">
        <v>1</v>
      </c>
      <c r="E35" s="73">
        <f t="shared" si="2"/>
        <v>4.5230346848914808E-6</v>
      </c>
      <c r="F35" s="73"/>
    </row>
    <row r="36" spans="1:13" x14ac:dyDescent="0.3">
      <c r="A36" s="153">
        <v>25</v>
      </c>
      <c r="B36" s="60" t="s">
        <v>113</v>
      </c>
      <c r="C36" s="4"/>
      <c r="D36" s="16">
        <v>1</v>
      </c>
      <c r="E36" s="73">
        <f t="shared" si="2"/>
        <v>4.5230346848914808E-6</v>
      </c>
      <c r="F36" s="73"/>
    </row>
    <row r="37" spans="1:13" ht="15" thickBot="1" x14ac:dyDescent="0.35">
      <c r="A37" s="96">
        <v>32</v>
      </c>
      <c r="B37" s="4"/>
      <c r="C37" s="4"/>
      <c r="D37" s="4"/>
      <c r="E37" s="76"/>
      <c r="F37" s="76"/>
    </row>
    <row r="38" spans="1:13" ht="15" thickBot="1" x14ac:dyDescent="0.35">
      <c r="A38" s="96">
        <v>33</v>
      </c>
      <c r="B38" s="98" t="s">
        <v>30</v>
      </c>
      <c r="C38" s="99"/>
      <c r="D38" s="133">
        <f>SUM(D27:D37)</f>
        <v>10</v>
      </c>
      <c r="E38" s="101">
        <f>SUM(E27:E37)</f>
        <v>4.5230346848914802E-5</v>
      </c>
      <c r="F38" s="102"/>
    </row>
    <row r="39" spans="1:13" ht="15" thickBot="1" x14ac:dyDescent="0.35">
      <c r="A39" s="120">
        <v>34</v>
      </c>
      <c r="B39" s="98" t="s">
        <v>90</v>
      </c>
      <c r="C39" s="99"/>
      <c r="D39" s="133">
        <f>+D24+D38</f>
        <v>221090.5</v>
      </c>
      <c r="E39" s="101">
        <f>+E24+E38</f>
        <v>1.0000000000000002</v>
      </c>
      <c r="F39" s="102"/>
      <c r="M39" s="20"/>
    </row>
    <row r="40" spans="1:13" x14ac:dyDescent="0.3">
      <c r="D40" s="20"/>
      <c r="E40" s="20"/>
      <c r="F40" s="20"/>
      <c r="G40" s="20"/>
      <c r="H40" s="20"/>
      <c r="I40" s="20"/>
      <c r="J40" s="20"/>
      <c r="K40" s="21"/>
      <c r="M40" s="20"/>
    </row>
    <row r="41" spans="1:13" ht="15" thickBot="1" x14ac:dyDescent="0.35">
      <c r="D41" s="20"/>
      <c r="E41" s="20"/>
      <c r="F41" s="20"/>
      <c r="G41" s="20"/>
      <c r="H41" s="20"/>
      <c r="I41" s="20"/>
      <c r="J41" s="20"/>
      <c r="K41" s="21"/>
      <c r="M41" s="20"/>
    </row>
    <row r="42" spans="1:13" ht="15" thickBot="1" x14ac:dyDescent="0.35">
      <c r="A42" s="203" t="s">
        <v>0</v>
      </c>
      <c r="B42" s="7" t="s">
        <v>4</v>
      </c>
      <c r="C42" s="7" t="s">
        <v>5</v>
      </c>
      <c r="D42" s="7" t="s">
        <v>6</v>
      </c>
      <c r="E42" s="7" t="s">
        <v>7</v>
      </c>
    </row>
    <row r="43" spans="1:13" ht="15" thickBot="1" x14ac:dyDescent="0.35">
      <c r="A43" s="204"/>
      <c r="B43" s="162"/>
      <c r="C43" s="214" t="s">
        <v>154</v>
      </c>
      <c r="D43" s="215"/>
      <c r="E43" s="216"/>
    </row>
    <row r="44" spans="1:13" ht="45.9" customHeight="1" thickBot="1" x14ac:dyDescent="0.35">
      <c r="A44" s="105">
        <v>1</v>
      </c>
      <c r="B44" s="153"/>
      <c r="C44" s="157" t="s">
        <v>175</v>
      </c>
      <c r="D44" s="156" t="s">
        <v>153</v>
      </c>
      <c r="E44" s="156" t="s">
        <v>155</v>
      </c>
    </row>
    <row r="45" spans="1:13" x14ac:dyDescent="0.3">
      <c r="A45" s="5">
        <v>2</v>
      </c>
      <c r="B45" s="41" t="s">
        <v>89</v>
      </c>
      <c r="C45" s="18"/>
      <c r="D45" s="18"/>
      <c r="E45" s="18"/>
    </row>
    <row r="46" spans="1:13" x14ac:dyDescent="0.3">
      <c r="A46" s="5">
        <v>3</v>
      </c>
      <c r="B46" s="42" t="s">
        <v>95</v>
      </c>
      <c r="C46" s="82">
        <v>10408524.421351917</v>
      </c>
      <c r="D46" s="84">
        <f>+C46</f>
        <v>10408524.421351917</v>
      </c>
      <c r="E46" s="73">
        <f t="shared" ref="E46:E55" si="3">+D46/$D$71</f>
        <v>0.85405924148750656</v>
      </c>
    </row>
    <row r="47" spans="1:13" x14ac:dyDescent="0.3">
      <c r="A47" s="5">
        <v>4</v>
      </c>
      <c r="B47" s="43" t="s">
        <v>96</v>
      </c>
      <c r="C47" s="82">
        <v>282403.2497470635</v>
      </c>
      <c r="D47" s="84">
        <f t="shared" ref="D47:D55" si="4">+C47</f>
        <v>282403.2497470635</v>
      </c>
      <c r="E47" s="73">
        <f t="shared" si="3"/>
        <v>2.3172266837152403E-2</v>
      </c>
    </row>
    <row r="48" spans="1:13" x14ac:dyDescent="0.3">
      <c r="A48" s="5">
        <v>5</v>
      </c>
      <c r="B48" s="43" t="s">
        <v>97</v>
      </c>
      <c r="C48" s="82">
        <v>682489.06651436235</v>
      </c>
      <c r="D48" s="84">
        <f t="shared" si="4"/>
        <v>682489.06651436235</v>
      </c>
      <c r="E48" s="73">
        <f t="shared" si="3"/>
        <v>5.6000838435373942E-2</v>
      </c>
    </row>
    <row r="49" spans="1:5" x14ac:dyDescent="0.3">
      <c r="A49" s="5">
        <v>6</v>
      </c>
      <c r="B49" s="43" t="s">
        <v>98</v>
      </c>
      <c r="C49" s="82">
        <v>812110.31153473747</v>
      </c>
      <c r="D49" s="84">
        <f t="shared" si="4"/>
        <v>812110.31153473747</v>
      </c>
      <c r="E49" s="73">
        <f t="shared" si="3"/>
        <v>6.6636757391923679E-2</v>
      </c>
    </row>
    <row r="50" spans="1:5" x14ac:dyDescent="0.3">
      <c r="A50" s="5">
        <v>7</v>
      </c>
      <c r="B50" s="43" t="s">
        <v>99</v>
      </c>
      <c r="C50" s="82">
        <v>55.122791843663784</v>
      </c>
      <c r="D50" s="84">
        <f t="shared" si="4"/>
        <v>55.122791843663784</v>
      </c>
      <c r="E50" s="73">
        <f t="shared" si="3"/>
        <v>4.5230359160322203E-6</v>
      </c>
    </row>
    <row r="51" spans="1:5" x14ac:dyDescent="0.3">
      <c r="A51" s="5">
        <v>8</v>
      </c>
      <c r="B51" s="43" t="s">
        <v>101</v>
      </c>
      <c r="C51" s="82">
        <v>55.122791843663784</v>
      </c>
      <c r="D51" s="84">
        <f t="shared" si="4"/>
        <v>55.122791843663784</v>
      </c>
      <c r="E51" s="73">
        <f t="shared" si="3"/>
        <v>4.5230359160322203E-6</v>
      </c>
    </row>
    <row r="52" spans="1:5" x14ac:dyDescent="0.3">
      <c r="A52" s="5">
        <v>9</v>
      </c>
      <c r="B52" s="43" t="s">
        <v>100</v>
      </c>
      <c r="C52" s="82">
        <v>55.122791843663784</v>
      </c>
      <c r="D52" s="84">
        <f t="shared" si="4"/>
        <v>55.122791843663784</v>
      </c>
      <c r="E52" s="73">
        <f t="shared" si="3"/>
        <v>4.5230359160322203E-6</v>
      </c>
    </row>
    <row r="53" spans="1:5" x14ac:dyDescent="0.3">
      <c r="A53" s="5">
        <v>10</v>
      </c>
      <c r="B53" s="43" t="s">
        <v>102</v>
      </c>
      <c r="C53" s="82">
        <v>55.122791843663784</v>
      </c>
      <c r="D53" s="84">
        <f t="shared" si="4"/>
        <v>55.122791843663784</v>
      </c>
      <c r="E53" s="73">
        <f t="shared" si="3"/>
        <v>4.5230359160322203E-6</v>
      </c>
    </row>
    <row r="54" spans="1:5" x14ac:dyDescent="0.3">
      <c r="A54" s="5">
        <v>11</v>
      </c>
      <c r="B54" s="43" t="s">
        <v>103</v>
      </c>
      <c r="C54" s="82">
        <v>55.122791843663784</v>
      </c>
      <c r="D54" s="84">
        <f t="shared" si="4"/>
        <v>55.122791843663784</v>
      </c>
      <c r="E54" s="73">
        <f t="shared" si="3"/>
        <v>4.5230359160322203E-6</v>
      </c>
    </row>
    <row r="55" spans="1:5" ht="15" thickBot="1" x14ac:dyDescent="0.35">
      <c r="A55" s="5">
        <v>12</v>
      </c>
      <c r="B55" s="43" t="s">
        <v>104</v>
      </c>
      <c r="C55" s="82">
        <v>771.7190858112931</v>
      </c>
      <c r="D55" s="84">
        <f t="shared" si="4"/>
        <v>771.7190858112931</v>
      </c>
      <c r="E55" s="73">
        <f t="shared" si="3"/>
        <v>6.3322502824451091E-5</v>
      </c>
    </row>
    <row r="56" spans="1:5" x14ac:dyDescent="0.3">
      <c r="A56" s="5">
        <v>13</v>
      </c>
      <c r="B56" s="106" t="s">
        <v>106</v>
      </c>
      <c r="C56" s="130">
        <f>SUM(C46:C55)</f>
        <v>12186574.382193109</v>
      </c>
      <c r="D56" s="130">
        <f t="shared" ref="D56" si="5">SUM(D46:D55)</f>
        <v>12186574.382193109</v>
      </c>
      <c r="E56" s="161">
        <f>SUM(E46:E55)</f>
        <v>0.99995504183436124</v>
      </c>
    </row>
    <row r="57" spans="1:5" x14ac:dyDescent="0.3">
      <c r="A57" s="5">
        <v>14</v>
      </c>
      <c r="B57" s="43"/>
      <c r="C57" s="82"/>
      <c r="D57" s="84"/>
      <c r="E57" s="73"/>
    </row>
    <row r="58" spans="1:5" x14ac:dyDescent="0.3">
      <c r="A58" s="5">
        <v>15</v>
      </c>
      <c r="B58" s="41" t="s">
        <v>64</v>
      </c>
      <c r="C58" s="82"/>
      <c r="D58" s="84"/>
      <c r="E58" s="73"/>
    </row>
    <row r="59" spans="1:5" x14ac:dyDescent="0.3">
      <c r="A59" s="5">
        <v>16</v>
      </c>
      <c r="B59" s="44" t="s">
        <v>109</v>
      </c>
      <c r="C59" s="82">
        <v>54.791066270368709</v>
      </c>
      <c r="D59" s="84">
        <f t="shared" ref="D59:D68" si="6">+C59</f>
        <v>54.791066270368709</v>
      </c>
      <c r="E59" s="73">
        <f t="shared" ref="E59:E68" si="7">+D59/$D$71</f>
        <v>4.4958165638895466E-6</v>
      </c>
    </row>
    <row r="60" spans="1:5" x14ac:dyDescent="0.3">
      <c r="A60" s="5">
        <v>17</v>
      </c>
      <c r="B60" s="44" t="s">
        <v>110</v>
      </c>
      <c r="C60" s="82">
        <v>54.791066270368709</v>
      </c>
      <c r="D60" s="84">
        <f t="shared" si="6"/>
        <v>54.791066270368709</v>
      </c>
      <c r="E60" s="73">
        <f t="shared" si="7"/>
        <v>4.4958165638895466E-6</v>
      </c>
    </row>
    <row r="61" spans="1:5" x14ac:dyDescent="0.3">
      <c r="A61" s="5">
        <v>18</v>
      </c>
      <c r="B61" s="44" t="s">
        <v>14</v>
      </c>
      <c r="C61" s="82">
        <v>54.791066270368709</v>
      </c>
      <c r="D61" s="84">
        <f t="shared" si="6"/>
        <v>54.791066270368709</v>
      </c>
      <c r="E61" s="73">
        <f t="shared" si="7"/>
        <v>4.4958165638895466E-6</v>
      </c>
    </row>
    <row r="62" spans="1:5" x14ac:dyDescent="0.3">
      <c r="A62" s="5">
        <v>19</v>
      </c>
      <c r="B62" s="44" t="s">
        <v>19</v>
      </c>
      <c r="C62" s="82">
        <v>54.791066270368709</v>
      </c>
      <c r="D62" s="84">
        <f t="shared" si="6"/>
        <v>54.791066270368709</v>
      </c>
      <c r="E62" s="73">
        <f t="shared" si="7"/>
        <v>4.4958165638895466E-6</v>
      </c>
    </row>
    <row r="63" spans="1:5" x14ac:dyDescent="0.3">
      <c r="A63" s="5">
        <v>20</v>
      </c>
      <c r="B63" s="44" t="s">
        <v>20</v>
      </c>
      <c r="C63" s="82">
        <v>54.791066270368709</v>
      </c>
      <c r="D63" s="84">
        <f t="shared" si="6"/>
        <v>54.791066270368709</v>
      </c>
      <c r="E63" s="73">
        <f t="shared" si="7"/>
        <v>4.4958165638895466E-6</v>
      </c>
    </row>
    <row r="64" spans="1:5" x14ac:dyDescent="0.3">
      <c r="A64" s="5">
        <v>21</v>
      </c>
      <c r="B64" s="44" t="s">
        <v>22</v>
      </c>
      <c r="C64" s="82">
        <v>54.791066270368709</v>
      </c>
      <c r="D64" s="84">
        <f t="shared" si="6"/>
        <v>54.791066270368709</v>
      </c>
      <c r="E64" s="73">
        <f t="shared" si="7"/>
        <v>4.4958165638895466E-6</v>
      </c>
    </row>
    <row r="65" spans="1:11" x14ac:dyDescent="0.3">
      <c r="A65" s="5">
        <v>22</v>
      </c>
      <c r="B65" s="44" t="s">
        <v>111</v>
      </c>
      <c r="C65" s="82">
        <v>54.791066270368702</v>
      </c>
      <c r="D65" s="84">
        <f t="shared" si="6"/>
        <v>54.791066270368702</v>
      </c>
      <c r="E65" s="73">
        <f t="shared" si="7"/>
        <v>4.4958165638895458E-6</v>
      </c>
    </row>
    <row r="66" spans="1:11" x14ac:dyDescent="0.3">
      <c r="A66" s="5">
        <v>23</v>
      </c>
      <c r="B66" s="44" t="s">
        <v>112</v>
      </c>
      <c r="C66" s="82">
        <v>54.791066270368702</v>
      </c>
      <c r="D66" s="84">
        <f t="shared" si="6"/>
        <v>54.791066270368702</v>
      </c>
      <c r="E66" s="73">
        <f t="shared" si="7"/>
        <v>4.4958165638895458E-6</v>
      </c>
    </row>
    <row r="67" spans="1:11" x14ac:dyDescent="0.3">
      <c r="A67" s="5">
        <v>24</v>
      </c>
      <c r="B67" s="44" t="s">
        <v>26</v>
      </c>
      <c r="C67" s="82">
        <v>54.791066270368702</v>
      </c>
      <c r="D67" s="84">
        <f t="shared" si="6"/>
        <v>54.791066270368702</v>
      </c>
      <c r="E67" s="73">
        <f t="shared" si="7"/>
        <v>4.4958165638895458E-6</v>
      </c>
    </row>
    <row r="68" spans="1:11" x14ac:dyDescent="0.3">
      <c r="A68" s="5">
        <v>25</v>
      </c>
      <c r="B68" s="44" t="s">
        <v>113</v>
      </c>
      <c r="C68" s="82">
        <v>54.791066270368702</v>
      </c>
      <c r="D68" s="84">
        <f t="shared" si="6"/>
        <v>54.791066270368702</v>
      </c>
      <c r="E68" s="73">
        <f t="shared" si="7"/>
        <v>4.4958165638895458E-6</v>
      </c>
    </row>
    <row r="69" spans="1:11" ht="15" thickBot="1" x14ac:dyDescent="0.35">
      <c r="A69" s="5">
        <v>32</v>
      </c>
      <c r="B69" s="44"/>
      <c r="C69" s="86"/>
      <c r="D69" s="86"/>
      <c r="E69" s="74"/>
    </row>
    <row r="70" spans="1:11" ht="15" thickBot="1" x14ac:dyDescent="0.35">
      <c r="A70" s="96">
        <v>33</v>
      </c>
      <c r="B70" s="98" t="s">
        <v>30</v>
      </c>
      <c r="C70" s="128">
        <f>SUM(C59:C69)</f>
        <v>547.91066270368697</v>
      </c>
      <c r="D70" s="128">
        <f>SUM(D59:D69)</f>
        <v>547.91066270368697</v>
      </c>
      <c r="E70" s="127">
        <f>SUM(E59:E69)</f>
        <v>4.4958165638895468E-5</v>
      </c>
    </row>
    <row r="71" spans="1:11" ht="15" thickBot="1" x14ac:dyDescent="0.35">
      <c r="A71" s="120">
        <v>34</v>
      </c>
      <c r="B71" s="98" t="s">
        <v>90</v>
      </c>
      <c r="C71" s="128">
        <f>+C56+C70</f>
        <v>12187122.292855812</v>
      </c>
      <c r="D71" s="128">
        <f>+D56+D70</f>
        <v>12187122.292855812</v>
      </c>
      <c r="E71" s="127">
        <f>+E56+E70</f>
        <v>1.0000000000000002</v>
      </c>
    </row>
    <row r="72" spans="1:11" x14ac:dyDescent="0.3">
      <c r="D72" s="20"/>
      <c r="E72" s="20"/>
      <c r="F72" s="20"/>
      <c r="G72" s="20"/>
      <c r="H72" s="20"/>
      <c r="I72" s="20"/>
    </row>
    <row r="73" spans="1:11" x14ac:dyDescent="0.3">
      <c r="D73" s="20"/>
      <c r="E73" s="20"/>
      <c r="F73" s="20"/>
      <c r="G73" s="20"/>
      <c r="H73" s="20"/>
      <c r="I73" s="20"/>
    </row>
    <row r="74" spans="1:11" x14ac:dyDescent="0.3">
      <c r="B74" s="39"/>
      <c r="D74" s="20"/>
      <c r="E74" s="20"/>
      <c r="F74" s="20"/>
      <c r="G74" s="20"/>
      <c r="H74" s="20"/>
      <c r="I74" s="20"/>
      <c r="J74" s="20"/>
      <c r="K74" s="21"/>
    </row>
    <row r="75" spans="1:11" x14ac:dyDescent="0.3">
      <c r="B75" s="39"/>
      <c r="D75" s="20"/>
      <c r="E75" s="20"/>
      <c r="F75" s="20"/>
      <c r="G75" s="20"/>
      <c r="H75" s="20"/>
      <c r="I75" s="20"/>
      <c r="J75" s="20"/>
      <c r="K75" s="21"/>
    </row>
    <row r="76" spans="1:11" x14ac:dyDescent="0.3">
      <c r="B76" s="40"/>
      <c r="D76" s="20"/>
      <c r="E76" s="20"/>
      <c r="F76" s="20"/>
      <c r="G76" s="20"/>
      <c r="H76" s="20"/>
      <c r="I76" s="20"/>
      <c r="J76" s="20"/>
      <c r="K76" s="21"/>
    </row>
    <row r="77" spans="1:11" x14ac:dyDescent="0.3">
      <c r="B77" s="40"/>
      <c r="D77" s="20"/>
      <c r="E77" s="20"/>
      <c r="F77" s="20"/>
      <c r="G77" s="20"/>
      <c r="H77" s="20"/>
      <c r="I77" s="20"/>
      <c r="J77" s="20"/>
      <c r="K77" s="21"/>
    </row>
    <row r="78" spans="1:11" x14ac:dyDescent="0.3">
      <c r="B78" s="40"/>
      <c r="D78" s="20"/>
      <c r="E78" s="20"/>
      <c r="F78" s="20"/>
      <c r="G78" s="20"/>
      <c r="H78" s="20"/>
      <c r="I78" s="20"/>
      <c r="J78" s="20"/>
      <c r="K78" s="21"/>
    </row>
    <row r="79" spans="1:11" x14ac:dyDescent="0.3">
      <c r="B79" s="40"/>
      <c r="D79" s="20"/>
      <c r="E79" s="20"/>
      <c r="F79" s="20"/>
      <c r="G79" s="20"/>
      <c r="H79" s="20"/>
      <c r="I79" s="20"/>
      <c r="J79" s="20"/>
      <c r="K79" s="21"/>
    </row>
    <row r="80" spans="1:11" x14ac:dyDescent="0.3">
      <c r="B80" s="40"/>
      <c r="D80" s="20"/>
      <c r="E80" s="20"/>
      <c r="F80" s="20"/>
      <c r="G80" s="20"/>
      <c r="H80" s="20"/>
      <c r="I80" s="20"/>
      <c r="J80" s="20"/>
      <c r="K80" s="21"/>
    </row>
    <row r="81" spans="2:11" x14ac:dyDescent="0.3">
      <c r="B81" s="40"/>
      <c r="D81" s="20"/>
      <c r="E81" s="20"/>
      <c r="F81" s="20"/>
      <c r="G81" s="20"/>
      <c r="H81" s="20"/>
      <c r="I81" s="20"/>
      <c r="J81" s="20"/>
      <c r="K81" s="21"/>
    </row>
    <row r="82" spans="2:11" x14ac:dyDescent="0.3">
      <c r="B82" s="39"/>
      <c r="D82" s="20"/>
      <c r="E82" s="20"/>
      <c r="F82" s="20"/>
      <c r="G82" s="20"/>
      <c r="H82" s="20"/>
      <c r="I82" s="20"/>
      <c r="J82" s="20"/>
      <c r="K82" s="21"/>
    </row>
    <row r="83" spans="2:11" x14ac:dyDescent="0.3">
      <c r="B83" s="39"/>
      <c r="D83" s="20"/>
      <c r="E83" s="20"/>
      <c r="F83" s="20"/>
      <c r="G83" s="20"/>
      <c r="H83" s="20"/>
      <c r="I83" s="20"/>
      <c r="J83" s="20"/>
      <c r="K83" s="21"/>
    </row>
    <row r="84" spans="2:11" ht="15.6" x14ac:dyDescent="0.3">
      <c r="B84" s="38"/>
      <c r="D84" s="20"/>
      <c r="E84" s="20"/>
      <c r="F84" s="20"/>
      <c r="G84" s="20"/>
      <c r="H84" s="20"/>
      <c r="I84" s="20"/>
      <c r="J84" s="20"/>
      <c r="K84" s="21"/>
    </row>
    <row r="85" spans="2:11" ht="15.6" x14ac:dyDescent="0.3">
      <c r="B85" s="38"/>
      <c r="D85" s="20"/>
      <c r="E85" s="20"/>
      <c r="F85" s="20"/>
      <c r="G85" s="20"/>
      <c r="H85" s="20"/>
      <c r="I85" s="20"/>
      <c r="J85" s="20"/>
      <c r="K85" s="21"/>
    </row>
    <row r="86" spans="2:11" x14ac:dyDescent="0.3">
      <c r="B86" s="39"/>
      <c r="D86" s="20"/>
      <c r="E86" s="20"/>
      <c r="F86" s="20"/>
      <c r="G86" s="20"/>
      <c r="H86" s="20"/>
      <c r="I86" s="20"/>
      <c r="J86" s="20"/>
      <c r="K86" s="21"/>
    </row>
    <row r="87" spans="2:11" x14ac:dyDescent="0.3">
      <c r="D87" s="20"/>
      <c r="E87" s="20"/>
      <c r="F87" s="20"/>
      <c r="G87" s="20"/>
      <c r="H87" s="20"/>
      <c r="I87" s="20"/>
      <c r="J87" s="20"/>
      <c r="K87" s="21"/>
    </row>
    <row r="88" spans="2:11" x14ac:dyDescent="0.3">
      <c r="D88" s="20"/>
      <c r="E88" s="20"/>
      <c r="F88" s="20"/>
      <c r="G88" s="20"/>
      <c r="H88" s="20"/>
      <c r="I88" s="20"/>
      <c r="J88" s="20"/>
      <c r="K88" s="21"/>
    </row>
    <row r="89" spans="2:11" x14ac:dyDescent="0.3">
      <c r="D89" s="20"/>
      <c r="E89" s="20"/>
      <c r="F89" s="20"/>
      <c r="G89" s="20"/>
      <c r="H89" s="20"/>
      <c r="I89" s="20"/>
      <c r="J89" s="20"/>
      <c r="K89" s="21"/>
    </row>
    <row r="90" spans="2:11" x14ac:dyDescent="0.3">
      <c r="D90" s="20"/>
      <c r="E90" s="20"/>
      <c r="F90" s="20"/>
      <c r="G90" s="20"/>
      <c r="H90" s="20"/>
      <c r="I90" s="20"/>
      <c r="J90" s="20"/>
      <c r="K90" s="21"/>
    </row>
    <row r="91" spans="2:11" x14ac:dyDescent="0.3">
      <c r="D91" s="20"/>
      <c r="E91" s="20"/>
      <c r="F91" s="20"/>
      <c r="G91" s="20"/>
      <c r="H91" s="20"/>
      <c r="I91" s="20"/>
      <c r="J91" s="20"/>
      <c r="K91" s="21"/>
    </row>
    <row r="92" spans="2:11" x14ac:dyDescent="0.3">
      <c r="D92" s="20"/>
      <c r="E92" s="20"/>
      <c r="F92" s="20"/>
      <c r="G92" s="20"/>
      <c r="H92" s="20"/>
      <c r="I92" s="20"/>
      <c r="J92" s="20"/>
      <c r="K92" s="21"/>
    </row>
    <row r="93" spans="2:11" s="20" customFormat="1" x14ac:dyDescent="0.3">
      <c r="K93" s="21"/>
    </row>
    <row r="94" spans="2:11" s="20" customFormat="1" x14ac:dyDescent="0.3">
      <c r="B94" s="30"/>
      <c r="C94" s="30"/>
      <c r="K94" s="21"/>
    </row>
    <row r="95" spans="2:11" s="20" customFormat="1" x14ac:dyDescent="0.3">
      <c r="K95" s="21"/>
    </row>
    <row r="96" spans="2:11" s="20" customFormat="1" x14ac:dyDescent="0.3">
      <c r="K96" s="21"/>
    </row>
    <row r="97" spans="11:11" s="20" customFormat="1" x14ac:dyDescent="0.3">
      <c r="K97" s="24"/>
    </row>
    <row r="98" spans="11:11" s="20" customFormat="1" x14ac:dyDescent="0.3"/>
    <row r="99" spans="11:11" s="20" customFormat="1" x14ac:dyDescent="0.3"/>
    <row r="100" spans="11:11" s="20" customFormat="1" x14ac:dyDescent="0.3"/>
    <row r="101" spans="11:11" s="20" customFormat="1" x14ac:dyDescent="0.3"/>
    <row r="102" spans="11:11" s="20" customFormat="1" x14ac:dyDescent="0.3"/>
    <row r="103" spans="11:11" s="20" customFormat="1" x14ac:dyDescent="0.3"/>
    <row r="104" spans="11:11" s="20" customFormat="1" x14ac:dyDescent="0.3"/>
  </sheetData>
  <mergeCells count="7">
    <mergeCell ref="A7:G7"/>
    <mergeCell ref="C43:E43"/>
    <mergeCell ref="A42:A43"/>
    <mergeCell ref="A10:A11"/>
    <mergeCell ref="B10:B11"/>
    <mergeCell ref="C10:C11"/>
    <mergeCell ref="D10:F10"/>
  </mergeCells>
  <pageMargins left="0.5" right="0.5" top="0.5" bottom="0.5" header="0" footer="0.25"/>
  <pageSetup scale="75" orientation="landscape" r:id="rId1"/>
  <headerFooter>
    <oddFooter>&amp;RII-F</oddFooter>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9"/>
  <sheetViews>
    <sheetView view="pageLayout" zoomScaleNormal="100" workbookViewId="0">
      <selection activeCell="H12" sqref="H12"/>
    </sheetView>
  </sheetViews>
  <sheetFormatPr defaultRowHeight="14.4" x14ac:dyDescent="0.3"/>
  <cols>
    <col min="1" max="1" width="5.44140625" customWidth="1"/>
    <col min="2" max="2" width="32.33203125" bestFit="1" customWidth="1"/>
    <col min="3" max="4" width="20.6640625" customWidth="1"/>
    <col min="5" max="5" width="16.6640625" customWidth="1"/>
    <col min="6" max="6" width="11.5546875" customWidth="1"/>
  </cols>
  <sheetData>
    <row r="1" spans="1:6" x14ac:dyDescent="0.3">
      <c r="A1" s="6" t="s">
        <v>2</v>
      </c>
    </row>
    <row r="2" spans="1:6" x14ac:dyDescent="0.3">
      <c r="A2" t="s">
        <v>63</v>
      </c>
    </row>
    <row r="3" spans="1:6" x14ac:dyDescent="0.3">
      <c r="A3" t="s">
        <v>1</v>
      </c>
    </row>
    <row r="4" spans="1:6" x14ac:dyDescent="0.3">
      <c r="A4" t="s">
        <v>131</v>
      </c>
    </row>
    <row r="5" spans="1:6" x14ac:dyDescent="0.3">
      <c r="A5" t="s">
        <v>3</v>
      </c>
    </row>
    <row r="7" spans="1:6" ht="45.9" customHeight="1" x14ac:dyDescent="0.3">
      <c r="A7" s="190" t="s">
        <v>181</v>
      </c>
      <c r="B7" s="190"/>
      <c r="C7" s="190"/>
      <c r="D7" s="190"/>
      <c r="E7" s="190"/>
      <c r="F7" s="152"/>
    </row>
    <row r="8" spans="1:6" ht="15" thickBot="1" x14ac:dyDescent="0.35"/>
    <row r="9" spans="1:6" ht="15" thickBot="1" x14ac:dyDescent="0.35">
      <c r="A9" s="203" t="s">
        <v>0</v>
      </c>
      <c r="B9" s="7" t="s">
        <v>4</v>
      </c>
      <c r="C9" s="7" t="s">
        <v>5</v>
      </c>
      <c r="D9" s="7" t="s">
        <v>6</v>
      </c>
    </row>
    <row r="10" spans="1:6" ht="15" thickBot="1" x14ac:dyDescent="0.35">
      <c r="A10" s="204"/>
      <c r="B10" s="205" t="s">
        <v>162</v>
      </c>
      <c r="C10" s="206"/>
      <c r="D10" s="207"/>
    </row>
    <row r="11" spans="1:6" ht="45.9" customHeight="1" thickBot="1" x14ac:dyDescent="0.35">
      <c r="A11" s="105">
        <v>1</v>
      </c>
      <c r="B11" s="61" t="s">
        <v>141</v>
      </c>
      <c r="C11" s="157" t="s">
        <v>138</v>
      </c>
      <c r="D11" s="157" t="s">
        <v>163</v>
      </c>
    </row>
    <row r="12" spans="1:6" x14ac:dyDescent="0.3">
      <c r="A12" s="5">
        <v>1</v>
      </c>
      <c r="B12" s="41" t="s">
        <v>89</v>
      </c>
      <c r="C12" s="116"/>
      <c r="D12" s="25"/>
    </row>
    <row r="13" spans="1:6" x14ac:dyDescent="0.3">
      <c r="A13" s="5">
        <v>2</v>
      </c>
      <c r="B13" s="57" t="s">
        <v>95</v>
      </c>
      <c r="C13" s="16">
        <v>0</v>
      </c>
      <c r="D13" s="16">
        <v>0</v>
      </c>
    </row>
    <row r="14" spans="1:6" x14ac:dyDescent="0.3">
      <c r="A14" s="5">
        <v>3</v>
      </c>
      <c r="B14" s="57" t="s">
        <v>96</v>
      </c>
      <c r="C14" s="16">
        <v>0</v>
      </c>
      <c r="D14" s="16">
        <v>0</v>
      </c>
    </row>
    <row r="15" spans="1:6" x14ac:dyDescent="0.3">
      <c r="A15" s="5">
        <v>4</v>
      </c>
      <c r="B15" s="57" t="s">
        <v>97</v>
      </c>
      <c r="C15" s="16">
        <v>0</v>
      </c>
      <c r="D15" s="16">
        <v>0</v>
      </c>
    </row>
    <row r="16" spans="1:6" x14ac:dyDescent="0.3">
      <c r="A16" s="5">
        <v>5</v>
      </c>
      <c r="B16" s="155" t="s">
        <v>178</v>
      </c>
      <c r="C16" s="16">
        <v>-2590753.3333333335</v>
      </c>
      <c r="D16" s="16">
        <v>-2590753.3333333335</v>
      </c>
    </row>
    <row r="17" spans="1:5" x14ac:dyDescent="0.3">
      <c r="A17" s="5">
        <v>6</v>
      </c>
      <c r="B17" s="57" t="s">
        <v>99</v>
      </c>
      <c r="C17" s="16">
        <v>0</v>
      </c>
      <c r="D17" s="16">
        <v>0</v>
      </c>
    </row>
    <row r="18" spans="1:5" x14ac:dyDescent="0.3">
      <c r="A18" s="5">
        <v>7</v>
      </c>
      <c r="B18" s="57" t="s">
        <v>101</v>
      </c>
      <c r="C18" s="16">
        <v>0</v>
      </c>
      <c r="D18" s="16">
        <v>0</v>
      </c>
    </row>
    <row r="19" spans="1:5" x14ac:dyDescent="0.3">
      <c r="A19" s="5">
        <v>8</v>
      </c>
      <c r="B19" s="57" t="s">
        <v>100</v>
      </c>
      <c r="C19" s="16">
        <v>0</v>
      </c>
      <c r="D19" s="16">
        <v>0</v>
      </c>
    </row>
    <row r="20" spans="1:5" x14ac:dyDescent="0.3">
      <c r="A20" s="5">
        <v>9</v>
      </c>
      <c r="B20" s="57" t="s">
        <v>102</v>
      </c>
      <c r="C20" s="16">
        <v>0</v>
      </c>
      <c r="D20" s="16">
        <v>0</v>
      </c>
    </row>
    <row r="21" spans="1:5" x14ac:dyDescent="0.3">
      <c r="A21" s="5">
        <v>10</v>
      </c>
      <c r="B21" s="57" t="s">
        <v>103</v>
      </c>
      <c r="C21" s="16">
        <v>0</v>
      </c>
      <c r="D21" s="16">
        <v>0</v>
      </c>
    </row>
    <row r="22" spans="1:5" x14ac:dyDescent="0.3">
      <c r="A22" s="5">
        <v>11</v>
      </c>
      <c r="B22" s="57" t="s">
        <v>104</v>
      </c>
      <c r="C22" s="16">
        <v>0</v>
      </c>
      <c r="D22" s="16">
        <v>0</v>
      </c>
    </row>
    <row r="23" spans="1:5" ht="15" thickBot="1" x14ac:dyDescent="0.35">
      <c r="A23" s="5">
        <v>12</v>
      </c>
      <c r="B23" s="141" t="s">
        <v>105</v>
      </c>
      <c r="C23" s="33">
        <v>0</v>
      </c>
      <c r="D23" s="33">
        <v>0</v>
      </c>
    </row>
    <row r="24" spans="1:5" x14ac:dyDescent="0.3">
      <c r="A24" s="5">
        <v>13</v>
      </c>
      <c r="B24" s="45" t="s">
        <v>106</v>
      </c>
      <c r="C24" s="183">
        <v>-2590753.3333333335</v>
      </c>
      <c r="D24" s="183">
        <v>-2590753.3333333335</v>
      </c>
    </row>
    <row r="25" spans="1:5" x14ac:dyDescent="0.3">
      <c r="A25" s="5">
        <v>14</v>
      </c>
      <c r="B25" s="62"/>
      <c r="C25" s="183"/>
      <c r="D25" s="183"/>
    </row>
    <row r="26" spans="1:5" x14ac:dyDescent="0.3">
      <c r="A26" s="5">
        <v>15</v>
      </c>
      <c r="B26" s="62" t="s">
        <v>64</v>
      </c>
      <c r="C26" s="183"/>
      <c r="D26" s="183"/>
    </row>
    <row r="27" spans="1:5" s="20" customFormat="1" x14ac:dyDescent="0.3">
      <c r="A27" s="5">
        <v>16</v>
      </c>
      <c r="B27" s="58" t="s">
        <v>109</v>
      </c>
      <c r="C27" s="64">
        <v>0</v>
      </c>
      <c r="D27" s="64">
        <v>0</v>
      </c>
      <c r="E27"/>
    </row>
    <row r="28" spans="1:5" s="20" customFormat="1" x14ac:dyDescent="0.3">
      <c r="A28" s="5">
        <v>17</v>
      </c>
      <c r="B28" s="58" t="s">
        <v>110</v>
      </c>
      <c r="C28" s="64">
        <v>0</v>
      </c>
      <c r="D28" s="64">
        <v>0</v>
      </c>
      <c r="E28"/>
    </row>
    <row r="29" spans="1:5" s="20" customFormat="1" x14ac:dyDescent="0.3">
      <c r="A29" s="5">
        <v>18</v>
      </c>
      <c r="B29" s="58" t="s">
        <v>14</v>
      </c>
      <c r="C29" s="64">
        <v>0</v>
      </c>
      <c r="D29" s="64">
        <v>0</v>
      </c>
      <c r="E29"/>
    </row>
    <row r="30" spans="1:5" s="20" customFormat="1" x14ac:dyDescent="0.3">
      <c r="A30" s="5">
        <v>19</v>
      </c>
      <c r="B30" s="58" t="s">
        <v>19</v>
      </c>
      <c r="C30" s="64">
        <v>0</v>
      </c>
      <c r="D30" s="64">
        <v>0</v>
      </c>
      <c r="E30"/>
    </row>
    <row r="31" spans="1:5" s="20" customFormat="1" x14ac:dyDescent="0.3">
      <c r="A31" s="5">
        <v>20</v>
      </c>
      <c r="B31" s="58" t="s">
        <v>20</v>
      </c>
      <c r="C31" s="64">
        <v>0</v>
      </c>
      <c r="D31" s="64">
        <v>0</v>
      </c>
      <c r="E31"/>
    </row>
    <row r="32" spans="1:5" s="20" customFormat="1" x14ac:dyDescent="0.3">
      <c r="A32" s="5">
        <v>21</v>
      </c>
      <c r="B32" s="58" t="s">
        <v>22</v>
      </c>
      <c r="C32" s="64">
        <v>0</v>
      </c>
      <c r="D32" s="64">
        <v>0</v>
      </c>
      <c r="E32"/>
    </row>
    <row r="33" spans="1:5" s="20" customFormat="1" x14ac:dyDescent="0.3">
      <c r="A33" s="5">
        <v>22</v>
      </c>
      <c r="B33" s="58" t="s">
        <v>111</v>
      </c>
      <c r="C33" s="64">
        <v>0</v>
      </c>
      <c r="D33" s="64">
        <v>0</v>
      </c>
      <c r="E33"/>
    </row>
    <row r="34" spans="1:5" s="20" customFormat="1" x14ac:dyDescent="0.3">
      <c r="A34" s="5">
        <v>23</v>
      </c>
      <c r="B34" s="59" t="s">
        <v>112</v>
      </c>
      <c r="C34" s="64">
        <v>0</v>
      </c>
      <c r="D34" s="64">
        <v>0</v>
      </c>
      <c r="E34"/>
    </row>
    <row r="35" spans="1:5" s="20" customFormat="1" x14ac:dyDescent="0.3">
      <c r="A35" s="5">
        <v>24</v>
      </c>
      <c r="B35" s="60" t="s">
        <v>26</v>
      </c>
      <c r="C35" s="64">
        <v>0</v>
      </c>
      <c r="D35" s="64">
        <v>0</v>
      </c>
      <c r="E35"/>
    </row>
    <row r="36" spans="1:5" s="20" customFormat="1" x14ac:dyDescent="0.3">
      <c r="A36" s="5">
        <v>25</v>
      </c>
      <c r="B36" s="60" t="s">
        <v>113</v>
      </c>
      <c r="C36" s="64">
        <v>0</v>
      </c>
      <c r="D36" s="64">
        <v>0</v>
      </c>
      <c r="E36"/>
    </row>
    <row r="37" spans="1:5" s="20" customFormat="1" ht="15" thickBot="1" x14ac:dyDescent="0.35">
      <c r="A37" s="5">
        <v>26</v>
      </c>
      <c r="B37"/>
      <c r="C37" s="64"/>
      <c r="D37" s="64"/>
      <c r="E37"/>
    </row>
    <row r="38" spans="1:5" s="20" customFormat="1" ht="15" thickBot="1" x14ac:dyDescent="0.35">
      <c r="A38" s="5">
        <v>27</v>
      </c>
      <c r="B38" s="98" t="s">
        <v>30</v>
      </c>
      <c r="C38" s="111">
        <v>0</v>
      </c>
      <c r="D38" s="111">
        <v>0</v>
      </c>
      <c r="E38"/>
    </row>
    <row r="39" spans="1:5" ht="15" thickBot="1" x14ac:dyDescent="0.35">
      <c r="A39" s="5">
        <v>28</v>
      </c>
      <c r="B39" s="98" t="s">
        <v>90</v>
      </c>
      <c r="C39" s="111">
        <v>-2590753.3333333335</v>
      </c>
      <c r="D39" s="111">
        <v>-2590753.3333333335</v>
      </c>
    </row>
  </sheetData>
  <mergeCells count="3">
    <mergeCell ref="A9:A10"/>
    <mergeCell ref="B10:D10"/>
    <mergeCell ref="A7:E7"/>
  </mergeCells>
  <pageMargins left="0.5" right="0.5" top="0.5" bottom="0.5" header="0" footer="0.25"/>
  <pageSetup scale="75" orientation="landscape" r:id="rId1"/>
  <headerFooter>
    <oddFooter>&amp;RII-F</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18</vt:i4>
      </vt:variant>
    </vt:vector>
  </HeadingPairs>
  <TitlesOfParts>
    <vt:vector size="29" baseType="lpstr">
      <vt:lpstr>II-F (W) Base Demand</vt:lpstr>
      <vt:lpstr>II-F (W) Max Day Demand</vt:lpstr>
      <vt:lpstr>II-F (W) Max Hour Demand</vt:lpstr>
      <vt:lpstr>II-F (W) Equivalencies</vt:lpstr>
      <vt:lpstr>WP-II-F-4 (W-WW)</vt:lpstr>
      <vt:lpstr>II-F (W) Spec. Retail Alloc</vt:lpstr>
      <vt:lpstr>II-F (WW) Flow</vt:lpstr>
      <vt:lpstr>II-F (WW) BOD</vt:lpstr>
      <vt:lpstr>II-F (WW) TSS</vt:lpstr>
      <vt:lpstr>II-F (WW) Equivalencies</vt:lpstr>
      <vt:lpstr>II-F (WW) Spec. Class CAP</vt:lpstr>
      <vt:lpstr>'II-F (W) Base Demand'!Print_Area</vt:lpstr>
      <vt:lpstr>'II-F (W) Max Day Demand'!Print_Area</vt:lpstr>
      <vt:lpstr>'II-F (W) Max Hour Demand'!Print_Area</vt:lpstr>
      <vt:lpstr>'II-F (WW) BOD'!Print_Area</vt:lpstr>
      <vt:lpstr>'II-F (WW) Flow'!Print_Area</vt:lpstr>
      <vt:lpstr>'II-F (WW) Spec. Class CAP'!Print_Area</vt:lpstr>
      <vt:lpstr>'II-F (WW) TSS'!Print_Area</vt:lpstr>
      <vt:lpstr>'II-F (W) Base Demand'!Print_Titles</vt:lpstr>
      <vt:lpstr>'II-F (W) Equivalencies'!Print_Titles</vt:lpstr>
      <vt:lpstr>'II-F (W) Max Day Demand'!Print_Titles</vt:lpstr>
      <vt:lpstr>'II-F (W) Max Hour Demand'!Print_Titles</vt:lpstr>
      <vt:lpstr>'II-F (W) Spec. Retail Alloc'!Print_Titles</vt:lpstr>
      <vt:lpstr>'II-F (WW) BOD'!Print_Titles</vt:lpstr>
      <vt:lpstr>'II-F (WW) Equivalencies'!Print_Titles</vt:lpstr>
      <vt:lpstr>'II-F (WW) Flow'!Print_Titles</vt:lpstr>
      <vt:lpstr>'II-F (WW) Spec. Class CAP'!Print_Titles</vt:lpstr>
      <vt:lpstr>'II-F (WW) TSS'!Print_Titles</vt:lpstr>
      <vt:lpstr>'WP-II-F-4 (W-WW)'!Print_Titles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Sawdey, Jolene</dc:creator>
  <cp:lastModifiedBy>Gonzales, Joseph [AWU]</cp:lastModifiedBy>
  <cp:lastPrinted>2019-04-05T00:43:43Z</cp:lastPrinted>
  <dcterms:created xsi:type="dcterms:W3CDTF">2019-01-11T17:54:12Z</dcterms:created>
  <dcterms:modified xsi:type="dcterms:W3CDTF">2019-04-07T02:49:23Z</dcterms:modified>
</cp:coreProperties>
</file>