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E:\Schedules and Workpapers\Sec. II. Test Year Data\Sec. II-E. Depreciation &amp; Taxes\"/>
    </mc:Choice>
  </mc:AlternateContent>
  <bookViews>
    <workbookView xWindow="1770" yWindow="0" windowWidth="27030" windowHeight="12225" tabRatio="889" firstSheet="27" activeTab="39"/>
  </bookViews>
  <sheets>
    <sheet name="II-E-1" sheetId="1" r:id="rId1"/>
    <sheet name="II-E-1 (W)" sheetId="36" r:id="rId2"/>
    <sheet name="II-E-1 (WW)" sheetId="37" r:id="rId3"/>
    <sheet name="II-E-1.1" sheetId="38" r:id="rId4"/>
    <sheet name="II-E-1.2" sheetId="39" r:id="rId5"/>
    <sheet name="II-E-1.3 (W)" sheetId="35" r:id="rId6"/>
    <sheet name="II-E-1.3 (WW)" sheetId="40" r:id="rId7"/>
    <sheet name="II-E-1.4 (W)" sheetId="44" r:id="rId8"/>
    <sheet name="II-E-1.4 (WW)" sheetId="45" r:id="rId9"/>
    <sheet name="II-E-2" sheetId="46" r:id="rId10"/>
    <sheet name="II-E-2.1" sheetId="47" r:id="rId11"/>
    <sheet name="II-E-3" sheetId="48" r:id="rId12"/>
    <sheet name="II-E-3.1" sheetId="50" r:id="rId13"/>
    <sheet name="II-E-3.2" sheetId="52" r:id="rId14"/>
    <sheet name="II-E-3.3" sheetId="53" r:id="rId15"/>
    <sheet name="II-E-3.4" sheetId="51" r:id="rId16"/>
    <sheet name="II-E-3.5" sheetId="54" r:id="rId17"/>
    <sheet name="II-E-3.6" sheetId="49" r:id="rId18"/>
    <sheet name="II-E-3.7" sheetId="55" r:id="rId19"/>
    <sheet name="II-E-3.8" sheetId="57" r:id="rId20"/>
    <sheet name="II-E-3.9" sheetId="59" r:id="rId21"/>
    <sheet name="II-E-3.10" sheetId="58" r:id="rId22"/>
    <sheet name="II-E-3.11" sheetId="60" r:id="rId23"/>
    <sheet name="II-E-3.12" sheetId="61" r:id="rId24"/>
    <sheet name="II-E-3.13" sheetId="62" r:id="rId25"/>
    <sheet name="II-E-3.14" sheetId="63" r:id="rId26"/>
    <sheet name="II-E-3.15" sheetId="64" r:id="rId27"/>
    <sheet name="II-E-3.16" sheetId="56" r:id="rId28"/>
    <sheet name="II-E-3.17" sheetId="66" r:id="rId29"/>
    <sheet name="II-E-3.18" sheetId="68" r:id="rId30"/>
    <sheet name="II-E-3.19" sheetId="69" r:id="rId31"/>
    <sheet name="II-E-3.20" sheetId="67" r:id="rId32"/>
    <sheet name="II-E-3.21" sheetId="71" r:id="rId33"/>
    <sheet name="II-E-3.22" sheetId="70" r:id="rId34"/>
    <sheet name="II-E-3.23" sheetId="65" r:id="rId35"/>
    <sheet name="II-E-4" sheetId="72" r:id="rId36"/>
    <sheet name="II-E-4.1" sheetId="76" r:id="rId37"/>
    <sheet name="II-E-4.2" sheetId="75" r:id="rId38"/>
    <sheet name="II-E-4.3" sheetId="79" r:id="rId39"/>
    <sheet name="II-E-4.4" sheetId="85" r:id="rId40"/>
    <sheet name="II-E-4.5" sheetId="77" r:id="rId41"/>
    <sheet name="II-E-4.6" sheetId="82" r:id="rId42"/>
    <sheet name="II-E-5 (w)" sheetId="83" r:id="rId43"/>
    <sheet name="II-E-5 (ww)" sheetId="84" r:id="rId44"/>
  </sheets>
  <definedNames>
    <definedName name="_xlnm.Print_Area" localSheetId="41">'II-E-4.6'!$A$1:$E$21</definedName>
    <definedName name="_xlnm.Print_Area" localSheetId="42">'II-E-5 (w)'!$A$1:$I$44</definedName>
    <definedName name="_xlnm.Print_Area" localSheetId="43">'II-E-5 (ww)'!$A$1:$I$45</definedName>
    <definedName name="_xlnm.Print_Titles" localSheetId="0">'II-E-1'!$1:$8</definedName>
    <definedName name="_xlnm.Print_Titles" localSheetId="1">'II-E-1 (W)'!$1:$8</definedName>
    <definedName name="_xlnm.Print_Titles" localSheetId="2">'II-E-1 (WW)'!$1:$8</definedName>
    <definedName name="_xlnm.Print_Titles" localSheetId="3">'II-E-1.1'!$1:$8</definedName>
    <definedName name="_xlnm.Print_Titles" localSheetId="4">'II-E-1.2'!$1:$8</definedName>
    <definedName name="_xlnm.Print_Titles" localSheetId="5">'II-E-1.3 (W)'!$1:$8</definedName>
    <definedName name="_xlnm.Print_Titles" localSheetId="6">'II-E-1.3 (WW)'!$1:$8</definedName>
    <definedName name="_xlnm.Print_Titles" localSheetId="7">'II-E-1.4 (W)'!$1:$8</definedName>
    <definedName name="_xlnm.Print_Titles" localSheetId="8">'II-E-1.4 (WW)'!$1:$8</definedName>
    <definedName name="_xlnm.Print_Titles" localSheetId="9">'II-E-2'!$1:$8</definedName>
    <definedName name="_xlnm.Print_Titles" localSheetId="10">'II-E-2.1'!$1:$8</definedName>
    <definedName name="_xlnm.Print_Titles" localSheetId="11">'II-E-3'!$1:$8</definedName>
    <definedName name="_xlnm.Print_Titles" localSheetId="12">'II-E-3.1'!$1:$8</definedName>
    <definedName name="_xlnm.Print_Titles" localSheetId="21">'II-E-3.10'!$1:$8</definedName>
    <definedName name="_xlnm.Print_Titles" localSheetId="22">'II-E-3.11'!$1:$8</definedName>
    <definedName name="_xlnm.Print_Titles" localSheetId="23">'II-E-3.12'!$1:$8</definedName>
    <definedName name="_xlnm.Print_Titles" localSheetId="24">'II-E-3.13'!$1:$8</definedName>
    <definedName name="_xlnm.Print_Titles" localSheetId="25">'II-E-3.14'!$1:$8</definedName>
    <definedName name="_xlnm.Print_Titles" localSheetId="26">'II-E-3.15'!$1:$8</definedName>
    <definedName name="_xlnm.Print_Titles" localSheetId="27">'II-E-3.16'!$1:$8</definedName>
    <definedName name="_xlnm.Print_Titles" localSheetId="28">'II-E-3.17'!$1:$8</definedName>
    <definedName name="_xlnm.Print_Titles" localSheetId="29">'II-E-3.18'!$1:$8</definedName>
    <definedName name="_xlnm.Print_Titles" localSheetId="30">'II-E-3.19'!$1:$8</definedName>
    <definedName name="_xlnm.Print_Titles" localSheetId="13">'II-E-3.2'!$1:$8</definedName>
    <definedName name="_xlnm.Print_Titles" localSheetId="31">'II-E-3.20'!$1:$8</definedName>
    <definedName name="_xlnm.Print_Titles" localSheetId="32">'II-E-3.21'!$1:$8</definedName>
    <definedName name="_xlnm.Print_Titles" localSheetId="33">'II-E-3.22'!$1:$8</definedName>
    <definedName name="_xlnm.Print_Titles" localSheetId="34">'II-E-3.23'!$1:$8</definedName>
    <definedName name="_xlnm.Print_Titles" localSheetId="14">'II-E-3.3'!$1:$8</definedName>
    <definedName name="_xlnm.Print_Titles" localSheetId="15">'II-E-3.4'!$1:$8</definedName>
    <definedName name="_xlnm.Print_Titles" localSheetId="16">'II-E-3.5'!$1:$8</definedName>
    <definedName name="_xlnm.Print_Titles" localSheetId="17">'II-E-3.6'!$1:$8</definedName>
    <definedName name="_xlnm.Print_Titles" localSheetId="18">'II-E-3.7'!$1:$8</definedName>
    <definedName name="_xlnm.Print_Titles" localSheetId="19">'II-E-3.8'!$1:$8</definedName>
    <definedName name="_xlnm.Print_Titles" localSheetId="20">'II-E-3.9'!$1:$8</definedName>
    <definedName name="_xlnm.Print_Titles" localSheetId="35">'II-E-4'!$1:$8</definedName>
    <definedName name="_xlnm.Print_Titles" localSheetId="36">'II-E-4.1'!$1:$8</definedName>
    <definedName name="_xlnm.Print_Titles" localSheetId="37">'II-E-4.2'!$1:$10</definedName>
    <definedName name="_xlnm.Print_Titles" localSheetId="38">'II-E-4.3'!$1:$11</definedName>
    <definedName name="_xlnm.Print_Titles" localSheetId="39">'II-E-4.4'!$1:$7</definedName>
    <definedName name="_xlnm.Print_Titles" localSheetId="40">'II-E-4.5'!$1:$8</definedName>
    <definedName name="_xlnm.Print_Titles" localSheetId="41">'II-E-4.6'!$1:$12</definedName>
    <definedName name="_xlnm.Print_Titles" localSheetId="42">'II-E-5 (w)'!$1:$8</definedName>
    <definedName name="_xlnm.Print_Titles" localSheetId="43">'II-E-5 (ww)'!$1:$8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59" i="85" l="1"/>
  <c r="G52" i="85"/>
  <c r="G53" i="85" s="1"/>
  <c r="G54" i="85" s="1"/>
  <c r="G55" i="85" s="1"/>
  <c r="G56" i="85" s="1"/>
  <c r="H49" i="85"/>
  <c r="H61" i="85" s="1"/>
  <c r="H44" i="85"/>
  <c r="G41" i="85"/>
  <c r="G42" i="85" s="1"/>
  <c r="H37" i="85"/>
  <c r="G33" i="85"/>
  <c r="G34" i="85" s="1"/>
  <c r="G35" i="85" s="1"/>
  <c r="G36" i="85" s="1"/>
  <c r="H29" i="85"/>
  <c r="G24" i="85"/>
  <c r="G25" i="85" s="1"/>
  <c r="G26" i="85" s="1"/>
  <c r="G27" i="85" s="1"/>
  <c r="H21" i="85"/>
  <c r="G10" i="85"/>
  <c r="G11" i="85" s="1"/>
  <c r="G12" i="85" s="1"/>
  <c r="G13" i="85" s="1"/>
  <c r="G14" i="85" s="1"/>
  <c r="G15" i="85" s="1"/>
  <c r="G16" i="85" s="1"/>
  <c r="G17" i="85" s="1"/>
  <c r="G18" i="85" s="1"/>
  <c r="G19" i="85" s="1"/>
  <c r="G9" i="85"/>
</calcChain>
</file>

<file path=xl/sharedStrings.xml><?xml version="1.0" encoding="utf-8"?>
<sst xmlns="http://schemas.openxmlformats.org/spreadsheetml/2006/main" count="455" uniqueCount="196">
  <si>
    <t>Austin Water</t>
  </si>
  <si>
    <t>Line No</t>
  </si>
  <si>
    <t>Test Year Ending 9/30/2018</t>
  </si>
  <si>
    <t>Witness: Joseph Gonzales</t>
  </si>
  <si>
    <t>Witness: David Anders</t>
  </si>
  <si>
    <t>Schedule II-E-1 Depreciation Expense</t>
  </si>
  <si>
    <t>Schedule II-E-1 (W) Depreciation Expense - Water</t>
  </si>
  <si>
    <t>Schedule II-E-1 (WW) Depreciation Expense - Wastewater</t>
  </si>
  <si>
    <t>Schedule II-E-1.1 Depreciation Methods</t>
  </si>
  <si>
    <t>Schedule II-E-1.2 Changes in Depreciation Methods</t>
  </si>
  <si>
    <t>Schedule II-E-1.3 (W) Field Inspections and Facilities Visited - Water</t>
  </si>
  <si>
    <t>Schedule II-E-1.3 (WW) Field Inspections and Facilities Visited - Wastewater</t>
  </si>
  <si>
    <t>Schedule II-E-1.4 (W) Depreciation Studies - Water</t>
  </si>
  <si>
    <t>Schedule II-E-1.4 (WW) Depreciation Studies - Wastewater</t>
  </si>
  <si>
    <t>Schedule II-E-2 Taxes Other than Federal Income Taxes</t>
  </si>
  <si>
    <t>Schedule II-E-2.1 Ad Valorem Taxes</t>
  </si>
  <si>
    <t>Schedule II-E-3 Federal Income Tax Calculation</t>
  </si>
  <si>
    <t>Schedule II-E-3.2 Reconciliation of Timing Differences</t>
  </si>
  <si>
    <t>Schedule II-E-3.1 Reconciliation of Test Year Book Net Income to Taxable Net Income</t>
  </si>
  <si>
    <t>Schedule II-E-3.3 Plant Adjustments</t>
  </si>
  <si>
    <t>Schedule II-E-3.4 Consolidation/Affiliate Tax Allocation</t>
  </si>
  <si>
    <t>Schedule II-E-3.5 ADFIT</t>
  </si>
  <si>
    <t>Schedule II-E-3.6 ADFIT - Description of Timing Differences</t>
  </si>
  <si>
    <t>Schedule II-E-3.7 Adjustments to ADFIT</t>
  </si>
  <si>
    <t>Schedule II-E-3.8 ADFIT and ITC - Plant Adjustments and Allocations</t>
  </si>
  <si>
    <t>Schedule II-E-3.9 Analysis of ITCs</t>
  </si>
  <si>
    <t>Schedule II-E-3.10 ITC Utilized</t>
  </si>
  <si>
    <t>Schedule II-E-3.11 ITC Generated But Not Utilized</t>
  </si>
  <si>
    <t>Schedule II-E-3.12 ITC Utilized - Stand Alone Basis</t>
  </si>
  <si>
    <t xml:space="preserve">Schedule II-E-3.13 ITC Election </t>
  </si>
  <si>
    <t>Schedule II-E-3.14 NARUC Account 225</t>
  </si>
  <si>
    <t>Schedule II-E-3.15 Analysis of Additional Depreciation Requested</t>
  </si>
  <si>
    <t>Schedule II-E-3.17 Analysis of Excess Deferred Taxes by Timing Difference</t>
  </si>
  <si>
    <t>Schedule II-E-3.16 Amortization of Protected and Unprotected Excess Deferred Taxes</t>
  </si>
  <si>
    <t>Schedule II-E-3.18 Effects of Post Test Year Adjustment</t>
  </si>
  <si>
    <t>Schedule II-E-3.19 List of FIT Testimony</t>
  </si>
  <si>
    <t>Schedule II-E-3.20 History of Tax Normalization</t>
  </si>
  <si>
    <t>Schedule II-E-3.21 Tax Elections, IRS Audit Status and Private Letter Rulings</t>
  </si>
  <si>
    <t>Schedule II-E-3.22 Method of Accounting for ADFIT Related to NOL Carryforward</t>
  </si>
  <si>
    <t>Schedule II-E-3.23 Federal Tax Returns</t>
  </si>
  <si>
    <t>Schedule II-E-4 Other Expenses</t>
  </si>
  <si>
    <t>Schedule II-E-4.1 Deferred Expenses From Prior Dockets</t>
  </si>
  <si>
    <t>Schedule II-E-4.2 Below the Line Expenses</t>
  </si>
  <si>
    <t>Schedule II-E-4.3 Nonrecurring or Extraordinary Expenses</t>
  </si>
  <si>
    <t>Schedule II-E-4.4 Rate Case Expenses</t>
  </si>
  <si>
    <t>Schedule II-E-4.5 Extraordinary Property Losses</t>
  </si>
  <si>
    <t>Schedule II-E-4.6 Expenses Previously Denied by the Commission</t>
  </si>
  <si>
    <t>Schedule II-E-5 Other Revenue Items (credit)</t>
  </si>
  <si>
    <t>(a)</t>
  </si>
  <si>
    <t>(b)</t>
  </si>
  <si>
    <t>(c)</t>
  </si>
  <si>
    <t>(d)</t>
  </si>
  <si>
    <t>(e)</t>
  </si>
  <si>
    <t>(f)</t>
  </si>
  <si>
    <t>Account No</t>
  </si>
  <si>
    <t>Description</t>
  </si>
  <si>
    <t xml:space="preserve">Reference Schedule </t>
  </si>
  <si>
    <t>Docket No. 49189</t>
  </si>
  <si>
    <t>Facility</t>
  </si>
  <si>
    <t>Inspection Dates</t>
  </si>
  <si>
    <t>Rate Case Expenses</t>
  </si>
  <si>
    <t>Justification</t>
  </si>
  <si>
    <t>Austin Water has included the following expenses in the Test Year revenue requirements which were previously denied by the Commission:</t>
  </si>
  <si>
    <t>Reclaimed System Operating and Capital Costs</t>
  </si>
  <si>
    <t>SWAP and Commercial Paper Administration Costs</t>
  </si>
  <si>
    <t>Drainage Fees</t>
  </si>
  <si>
    <t>Revenue Stability Reserve Fund Surcharge</t>
  </si>
  <si>
    <t>Training and Non-Plant Expenses at Govalle Site</t>
  </si>
  <si>
    <t>Handcox (WTP4) Operations and Capital Costs</t>
  </si>
  <si>
    <t>Green Choice Renewable Energy Costs</t>
  </si>
  <si>
    <t>Assessed utility fee charged to all property owners within the City of Austin.</t>
  </si>
  <si>
    <t>Buildings at Govalle site are used for training, treatment support functions, emergency wastewater flow diversion and storage for treatment plant and infrastructure assets.</t>
  </si>
  <si>
    <t>Handcox plant is in service since 2014 and is critical component of providing water service to all customers.</t>
  </si>
  <si>
    <t>Use of 100% renewable energy is an important component of the City's Climate Action Plan which benefits all customers.</t>
  </si>
  <si>
    <t>South Austin Regional WWTP</t>
  </si>
  <si>
    <t>Walnut Creek WWTP</t>
  </si>
  <si>
    <t>Hornsby Bend Biosolids Handling Facility</t>
  </si>
  <si>
    <t>Ullrich WTP</t>
  </si>
  <si>
    <t>Davis WTP</t>
  </si>
  <si>
    <t>Handcox WTP</t>
  </si>
  <si>
    <t>5/16/2017 - 5/18/2017</t>
  </si>
  <si>
    <t>5/16/2017 - 5/18/2018</t>
  </si>
  <si>
    <t>5/16/2017 - 5/18/2019</t>
  </si>
  <si>
    <t>Pump Stations, Reservoirs</t>
  </si>
  <si>
    <t>5/16/2017 - 5/18/2020</t>
  </si>
  <si>
    <t>Wastewater Total Revenue Requirement
Test Year Amount</t>
  </si>
  <si>
    <t>Input for Known &amp; Measurable Changes</t>
  </si>
  <si>
    <t>O&amp;M</t>
  </si>
  <si>
    <t>Capital</t>
  </si>
  <si>
    <t>FY 2018 Actual</t>
  </si>
  <si>
    <t>W COS Model NRR Budget</t>
  </si>
  <si>
    <t>Adjusted Test Year Revenue Requirement</t>
  </si>
  <si>
    <t>(h)</t>
  </si>
  <si>
    <t>RVSC</t>
  </si>
  <si>
    <t>Non-Rate Revenue Source (1)</t>
  </si>
  <si>
    <t>Misc Telecom</t>
  </si>
  <si>
    <t>Private Fire Hydrant Fee</t>
  </si>
  <si>
    <t>Industrial Waste Permits</t>
  </si>
  <si>
    <t>Backflow Prevention Compliance Fee</t>
  </si>
  <si>
    <t>Water Well Fee</t>
  </si>
  <si>
    <t>Approach Main Analysis Fee (SER)</t>
  </si>
  <si>
    <t>Reconnection Fee</t>
  </si>
  <si>
    <t>City Ordinance Fines</t>
  </si>
  <si>
    <t>Xerox Copies</t>
  </si>
  <si>
    <t>CIP Interest</t>
  </si>
  <si>
    <t>Late Payment Penalties</t>
  </si>
  <si>
    <t>Building Rental</t>
  </si>
  <si>
    <t>Damage Charges</t>
  </si>
  <si>
    <t>Parking revenue</t>
  </si>
  <si>
    <t>Compost/Sludge Sales</t>
  </si>
  <si>
    <t>Agri By-Prod</t>
  </si>
  <si>
    <t>Special Billings</t>
  </si>
  <si>
    <t>Special Billings Orgs 9050 &amp; 9052</t>
  </si>
  <si>
    <t>Land Lease Fees</t>
  </si>
  <si>
    <t>Meter Rev - Fire Meters</t>
  </si>
  <si>
    <t>Seminar Fees</t>
  </si>
  <si>
    <t>Tap Connections</t>
  </si>
  <si>
    <t>A/R Adj. Leak Adjustment</t>
  </si>
  <si>
    <t>TAP Re-inspection Fee</t>
  </si>
  <si>
    <t>Lab-Testing Fee</t>
  </si>
  <si>
    <t>Water Taps Inspection Fee</t>
  </si>
  <si>
    <t>Southland Oaks Surcharge</t>
  </si>
  <si>
    <t>Wholesale Penalties &amp; Fees</t>
  </si>
  <si>
    <t>Special Bill - Wtr Fin Mgt</t>
  </si>
  <si>
    <t>A/R Adjustments</t>
  </si>
  <si>
    <t>Miscellaneous</t>
  </si>
  <si>
    <t>Returned Check Fee</t>
  </si>
  <si>
    <t>Junk/Metal Sales</t>
  </si>
  <si>
    <t>Cash Over/Short</t>
  </si>
  <si>
    <t>Sales Tax Penalty</t>
  </si>
  <si>
    <t>New Service Connections</t>
  </si>
  <si>
    <t>CBC Transfer In</t>
  </si>
  <si>
    <t>Interest Income (Capital Portion)</t>
  </si>
  <si>
    <t>Interest Income (O&amp;M Portion)</t>
  </si>
  <si>
    <t>Total Non-Rate Revenue</t>
  </si>
  <si>
    <t>NH3-N Surcharge</t>
  </si>
  <si>
    <t>WW COS Model NRR Budget</t>
  </si>
  <si>
    <t>Manifest Book Sales</t>
  </si>
  <si>
    <t>OSSF Reviews</t>
  </si>
  <si>
    <t>Process Assessment</t>
  </si>
  <si>
    <t xml:space="preserve">Insurance </t>
  </si>
  <si>
    <t>Liquid Wastehauler's Fee</t>
  </si>
  <si>
    <t>A/R ADJ AW -ADMIN</t>
  </si>
  <si>
    <t>WW Meter Application Fee</t>
  </si>
  <si>
    <t>Approach Main Fee (SER)</t>
  </si>
  <si>
    <t xml:space="preserve"> (a)</t>
  </si>
  <si>
    <t xml:space="preserve"> (b)</t>
  </si>
  <si>
    <t xml:space="preserve"> (d)</t>
  </si>
  <si>
    <t>Account No.</t>
  </si>
  <si>
    <t>Amount</t>
  </si>
  <si>
    <t>Claims accrual - FSD only</t>
  </si>
  <si>
    <t>W</t>
  </si>
  <si>
    <t>WW</t>
  </si>
  <si>
    <t>Legal claims/ damages</t>
  </si>
  <si>
    <t>One-time only City Controller's Office reversal entry of Austin Water claim liability accrual</t>
  </si>
  <si>
    <t xml:space="preserve">Line </t>
  </si>
  <si>
    <t>No.</t>
  </si>
  <si>
    <t>Public Utility Commission ordered rate refunds for the four wholesale customer petitioners in Docket 42857, the last payment was scheduled in February 2019.</t>
  </si>
  <si>
    <t/>
  </si>
  <si>
    <t xml:space="preserve">The following table shows Austin Water's nonrecurring expenses, these items were removed from the test year expenses as Known &amp; Measurable Adjustments to test year.  Austin Water did not have any unusual or extraordinary expenses during the test year. </t>
  </si>
  <si>
    <t>Request to sever rate case expense into separate proceeding and seek recovery directly from petitioners in Docket 42857.</t>
  </si>
  <si>
    <t>Water Total
Revenue Requirement
Test Year Amount</t>
  </si>
  <si>
    <t>Expenses Previously Denied in
Docket No. 42857 Included in Test Year</t>
  </si>
  <si>
    <t>Cost effective alternative water supply which enhances total amount of water available to all retail and wholesale customers.  Benefits all customers.</t>
  </si>
  <si>
    <t xml:space="preserve">Appropriate accounting methodology based on GASB No. 65.  All customers benefit from lower borrowing costs as a result of AW’s SWAP and commercial paper program.  </t>
  </si>
  <si>
    <t>The reserve fund surcharge provides stability for water revenues which can be volatile due to weather conditions.  The reserve provides a method for Austin Water to offset offset signficant revenue shortfalls and avoid or lessen the need to increase water rates to replenish cash reserves.  The reserve benefits all water customers, including wholesale customers.</t>
  </si>
  <si>
    <t>Invoice Date</t>
  </si>
  <si>
    <t>Invoice No.</t>
  </si>
  <si>
    <t>Billing Period</t>
  </si>
  <si>
    <t>Through Period</t>
  </si>
  <si>
    <t>Invoice Amount</t>
  </si>
  <si>
    <t>Total Billed to Date</t>
  </si>
  <si>
    <t>Lloyd Gosselink</t>
  </si>
  <si>
    <t>Associated Power Analysts, Inc. (Wilkerson)</t>
  </si>
  <si>
    <t>Hunton Andrews Kurth LLP (Urbantke)</t>
  </si>
  <si>
    <t>Alan Plummer Associates, Inc. (Coonan)</t>
  </si>
  <si>
    <t>Raftelis (Giardina)</t>
  </si>
  <si>
    <t>PFM Financial Advisors (Waley)</t>
  </si>
  <si>
    <t>Austin Water had no other tax expense included in the test year.</t>
  </si>
  <si>
    <t>Austin Water had no Ad Valorem tax expense included in the test year.</t>
  </si>
  <si>
    <t>Austin Water, as a municipally owned utility, paid no federal income taxes.</t>
  </si>
  <si>
    <t>Austin Water had no other expenses included in the test year.</t>
  </si>
  <si>
    <t>Austin Water had no deferred expenses from prior dockets included in the test year.</t>
  </si>
  <si>
    <t>Austin Water had no extraordinary property losses included in the test year.</t>
  </si>
  <si>
    <t>No depreciation expense is included in the revenue requirements during the test year.</t>
  </si>
  <si>
    <t>Trf to General Fund</t>
  </si>
  <si>
    <t>W COS Model Table 1-1</t>
  </si>
  <si>
    <t>W/WW COS Model Table 1-1</t>
  </si>
  <si>
    <t>Test Year Amount Water</t>
  </si>
  <si>
    <t>Test Year Amount Wastewater</t>
  </si>
  <si>
    <t>Trf to Water CIP Fund</t>
  </si>
  <si>
    <t>Trf to CIP Mgm - CPM</t>
  </si>
  <si>
    <t>Trf to Wastewater CIP Fund</t>
  </si>
  <si>
    <t>WW COS Model Table 1-1</t>
  </si>
  <si>
    <t>AW has the "below the line" transfers listed below from adjusted test year revenue requirements.  Recovery  for these cash basis expenses is included in the debt service coverage revenue requirement.  See W COS Model Table 94-1  and WW COS Model Table 83-1 for debt service coverage revenue requirement calculations.</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</si>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</sst>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6" formatCode="&quot;$&quot;#,##0_);[Red]\(&quot;$&quot;#,##0\)"/>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quot;$&quot;#,##0.00"/>
  </numFmts>
  <fonts count="17" x14ac:knownFonts="1">
    <font>
      <sz val="11"/>
      <color theme="1"/>
      <name val="Calibri"/>
      <family val="2"/>
      <scheme val="minor"/>
    </font>
    <font>
      <b/>
      <sz val="11"/>
      <color theme="1"/>
      <name val="Calibri"/>
      <family val="2"/>
      <scheme val="minor"/>
    </font>
    <font>
      <sz val="11"/>
      <color theme="1"/>
      <name val="Calibri"/>
      <family val="2"/>
      <scheme val="minor"/>
    </font>
    <font>
      <sz val="11"/>
      <color rgb="FF3F3F76"/>
      <name val="Calibri"/>
      <family val="2"/>
      <scheme val="minor"/>
    </font>
    <font>
      <sz val="11"/>
      <name val="Calibri"/>
      <family val="2"/>
      <scheme val="minor"/>
    </font>
    <font>
      <shadow/>
      <sz val="11"/>
      <name val="Calibri"/>
      <family val="2"/>
      <scheme val="minor"/>
    </font>
    <font>
      <shadow/>
      <sz val="11"/>
      <color theme="9" tint="-0.499984740745262"/>
      <name val="Calibri"/>
      <family val="2"/>
      <scheme val="minor"/>
    </font>
    <font>
      <sz val="11"/>
      <color theme="9" tint="-0.499984740745262"/>
      <name val="Times New Roman"/>
      <family val="1"/>
    </font>
    <font>
      <b/>
      <sz val="11"/>
      <name val="Calibri"/>
      <family val="2"/>
      <scheme val="minor"/>
    </font>
    <font>
      <sz val="11"/>
      <color theme="9" tint="-0.499984740745262"/>
      <name val="Calibri"/>
      <family val="2"/>
      <scheme val="minor"/>
    </font>
    <font>
      <sz val="11"/>
      <color theme="1"/>
      <name val="Calibri"/>
      <family val="2"/>
    </font>
    <font>
      <sz val="10"/>
      <color indexed="8"/>
      <name val="Arial"/>
      <family val="2"/>
    </font>
    <font>
      <sz val="11"/>
      <color indexed="8"/>
      <name val="Calibri"/>
      <family val="2"/>
    </font>
    <font>
      <sz val="12"/>
      <color theme="1"/>
      <name val="Times New Roman"/>
      <family val="2"/>
    </font>
    <font>
      <b/>
      <i/>
      <sz val="10"/>
      <name val="Arial"/>
      <family val="2"/>
    </font>
    <font>
      <b/>
      <sz val="10"/>
      <name val="Arial"/>
      <family val="2"/>
    </font>
    <font>
      <sz val="12"/>
      <color theme="1"/>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theme="0" tint="-0.24994659260841701"/>
        <bgColor indexed="64"/>
      </patternFill>
    </fill>
    <fill>
      <patternFill patternType="solid">
        <fgColor theme="0" tint="-0.249977111117893"/>
        <bgColor indexed="64"/>
      </patternFill>
    </fill>
  </fills>
  <borders count="25">
    <border>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hair">
        <color indexed="64"/>
      </left>
      <right style="hair">
        <color indexed="64"/>
      </right>
      <top/>
      <bottom style="thin">
        <color indexed="64"/>
      </bottom>
      <diagonal/>
    </border>
    <border>
      <left style="medium">
        <color auto="1"/>
      </left>
      <right/>
      <top/>
      <bottom/>
      <diagonal/>
    </border>
    <border>
      <left style="hair">
        <color indexed="8"/>
      </left>
      <right style="hair">
        <color indexed="8"/>
      </right>
      <top style="hair">
        <color indexed="8"/>
      </top>
      <bottom style="hair">
        <color indexed="8"/>
      </bottom>
      <diagonal/>
    </border>
    <border>
      <left style="medium">
        <color indexed="64"/>
      </left>
      <right/>
      <top/>
      <bottom style="medium">
        <color indexed="64"/>
      </bottom>
      <diagonal/>
    </border>
    <border>
      <left style="hair">
        <color indexed="64"/>
      </left>
      <right/>
      <top style="hair">
        <color indexed="64"/>
      </top>
      <bottom style="hair">
        <color indexed="64"/>
      </bottom>
      <diagonal/>
    </border>
    <border>
      <left style="medium">
        <color indexed="64"/>
      </left>
      <right style="medium">
        <color indexed="64"/>
      </right>
      <top style="medium">
        <color indexed="64"/>
      </top>
      <bottom style="hair">
        <color indexed="8"/>
      </bottom>
      <diagonal/>
    </border>
    <border>
      <left style="medium">
        <color indexed="64"/>
      </left>
      <right style="medium">
        <color indexed="64"/>
      </right>
      <top style="hair">
        <color indexed="8"/>
      </top>
      <bottom style="hair">
        <color indexed="8"/>
      </bottom>
      <diagonal/>
    </border>
    <border>
      <left style="hair">
        <color indexed="8"/>
      </left>
      <right style="medium">
        <color indexed="64"/>
      </right>
      <top style="medium">
        <color indexed="64"/>
      </top>
      <bottom/>
      <diagonal/>
    </border>
    <border>
      <left style="hair">
        <color indexed="8"/>
      </left>
      <right style="medium">
        <color indexed="64"/>
      </right>
      <top/>
      <bottom/>
      <diagonal/>
    </border>
    <border>
      <left style="hair">
        <color auto="1"/>
      </left>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medium">
        <color indexed="64"/>
      </right>
      <top style="medium">
        <color indexed="64"/>
      </top>
      <bottom style="medium">
        <color indexed="64"/>
      </bottom>
      <diagonal/>
    </border>
  </borders>
  <cellStyleXfs count="6">
    <xf numFmtId="0" fontId="0" fillId="0" borderId="0"/>
    <xf numFmtId="43" fontId="2" fillId="0" borderId="0" applyFont="0" applyFill="0" applyBorder="0" applyAlignment="0" applyProtection="0"/>
    <xf numFmtId="44" fontId="2" fillId="0" borderId="0" applyFont="0" applyFill="0" applyBorder="0" applyAlignment="0" applyProtection="0"/>
    <xf numFmtId="0" fontId="3" fillId="2" borderId="6" applyNumberFormat="0" applyAlignment="0" applyProtection="0"/>
    <xf numFmtId="0" fontId="11" fillId="0" borderId="0"/>
    <xf numFmtId="0" fontId="13" fillId="0" borderId="0"/>
  </cellStyleXfs>
  <cellXfs count="131">
    <xf numFmtId="0" fontId="0" fillId="0" borderId="0" xfId="0"/>
    <xf numFmtId="0" fontId="1" fillId="0" borderId="0" xfId="0" applyFont="1"/>
    <xf numFmtId="0" fontId="0" fillId="0" borderId="1" xfId="0" applyBorder="1"/>
    <xf numFmtId="0" fontId="0" fillId="0" borderId="3" xfId="0" applyBorder="1" applyAlignment="1">
      <alignment horizontal="center"/>
    </xf>
    <xf numFmtId="0" fontId="0" fillId="0" borderId="3" xfId="0" applyBorder="1"/>
    <xf numFmtId="0" fontId="0" fillId="0" borderId="4" xfId="0" applyBorder="1"/>
    <xf numFmtId="0" fontId="0" fillId="0" borderId="5" xfId="0" applyBorder="1" applyAlignment="1">
      <alignment horizontal="center"/>
    </xf>
    <xf numFmtId="14" fontId="0" fillId="0" borderId="3" xfId="0" applyNumberFormat="1" applyBorder="1" applyAlignment="1">
      <alignment horizontal="center"/>
    </xf>
    <xf numFmtId="164" fontId="0" fillId="0" borderId="3" xfId="1" applyNumberFormat="1" applyFont="1" applyBorder="1"/>
    <xf numFmtId="0" fontId="0" fillId="0" borderId="2" xfId="0" applyBorder="1" applyAlignment="1">
      <alignment horizontal="center" wrapText="1"/>
    </xf>
    <xf numFmtId="0" fontId="0" fillId="0" borderId="7" xfId="0" applyFont="1" applyBorder="1" applyAlignment="1">
      <alignment horizontal="center"/>
    </xf>
    <xf numFmtId="0" fontId="0" fillId="0" borderId="0" xfId="0" applyFont="1"/>
    <xf numFmtId="0" fontId="0" fillId="0" borderId="0" xfId="0" applyFont="1" applyAlignment="1">
      <alignment horizontal="center"/>
    </xf>
    <xf numFmtId="0" fontId="0" fillId="0" borderId="8" xfId="0" applyBorder="1"/>
    <xf numFmtId="0" fontId="0" fillId="0" borderId="10" xfId="0" applyBorder="1"/>
    <xf numFmtId="165" fontId="6" fillId="0" borderId="9" xfId="2" applyNumberFormat="1" applyFont="1" applyFill="1" applyBorder="1" applyProtection="1"/>
    <xf numFmtId="0" fontId="7" fillId="0" borderId="11" xfId="0" applyFont="1" applyFill="1" applyBorder="1" applyAlignment="1">
      <alignment horizontal="left"/>
    </xf>
    <xf numFmtId="0" fontId="0" fillId="0" borderId="0" xfId="0" applyFill="1"/>
    <xf numFmtId="164" fontId="0" fillId="0" borderId="1" xfId="1" applyNumberFormat="1" applyFont="1" applyBorder="1"/>
    <xf numFmtId="165" fontId="6" fillId="0" borderId="12" xfId="2" applyNumberFormat="1" applyFont="1" applyFill="1" applyBorder="1" applyProtection="1"/>
    <xf numFmtId="37" fontId="5" fillId="0" borderId="2" xfId="3" applyNumberFormat="1" applyFont="1" applyFill="1" applyBorder="1" applyProtection="1"/>
    <xf numFmtId="37" fontId="5" fillId="0" borderId="3" xfId="3" applyNumberFormat="1" applyFont="1" applyFill="1" applyBorder="1" applyProtection="1"/>
    <xf numFmtId="6" fontId="5" fillId="0" borderId="3" xfId="3" applyNumberFormat="1" applyFont="1" applyFill="1" applyBorder="1" applyProtection="1"/>
    <xf numFmtId="0" fontId="0" fillId="3" borderId="0" xfId="0" applyFont="1" applyFill="1"/>
    <xf numFmtId="38" fontId="6" fillId="0" borderId="1" xfId="3" applyNumberFormat="1" applyFont="1" applyFill="1" applyBorder="1" applyProtection="1"/>
    <xf numFmtId="0" fontId="8" fillId="0" borderId="4" xfId="0" applyFont="1" applyBorder="1" applyAlignment="1" applyProtection="1">
      <alignment horizontal="left"/>
    </xf>
    <xf numFmtId="0" fontId="10" fillId="0" borderId="17" xfId="0" applyFont="1" applyBorder="1"/>
    <xf numFmtId="0" fontId="0" fillId="0" borderId="17" xfId="0" applyBorder="1" applyAlignment="1">
      <alignment horizontal="center"/>
    </xf>
    <xf numFmtId="0" fontId="0" fillId="0" borderId="18" xfId="0" applyBorder="1" applyAlignment="1">
      <alignment horizontal="center" wrapText="1"/>
    </xf>
    <xf numFmtId="0" fontId="0" fillId="0" borderId="17" xfId="0" applyFont="1" applyBorder="1" applyAlignment="1">
      <alignment horizontal="center" wrapText="1"/>
    </xf>
    <xf numFmtId="0" fontId="0" fillId="0" borderId="0" xfId="0" applyFont="1" applyAlignment="1">
      <alignment wrapText="1"/>
    </xf>
    <xf numFmtId="0" fontId="0" fillId="0" borderId="23" xfId="0" applyFont="1" applyBorder="1" applyAlignment="1">
      <alignment horizontal="center" wrapText="1"/>
    </xf>
    <xf numFmtId="0" fontId="0" fillId="0" borderId="18" xfId="0" applyFont="1" applyBorder="1" applyAlignment="1">
      <alignment horizontal="center" wrapText="1"/>
    </xf>
    <xf numFmtId="0" fontId="0" fillId="0" borderId="22" xfId="0" applyBorder="1" applyAlignment="1">
      <alignment horizontal="center" wrapText="1"/>
    </xf>
    <xf numFmtId="0" fontId="0" fillId="0" borderId="22" xfId="0" applyFont="1" applyBorder="1" applyAlignment="1">
      <alignment wrapText="1"/>
    </xf>
    <xf numFmtId="0" fontId="0" fillId="0" borderId="20" xfId="0" applyFont="1" applyBorder="1" applyAlignment="1">
      <alignment horizontal="center" vertical="top"/>
    </xf>
    <xf numFmtId="0" fontId="0" fillId="0" borderId="0" xfId="0" applyFont="1" applyBorder="1" applyAlignment="1">
      <alignment horizontal="center" vertical="top"/>
    </xf>
    <xf numFmtId="0" fontId="12" fillId="0" borderId="20" xfId="4" applyFont="1" applyFill="1" applyBorder="1" applyAlignment="1">
      <alignment vertical="top" wrapText="1"/>
    </xf>
    <xf numFmtId="164" fontId="0" fillId="0" borderId="22" xfId="1" applyNumberFormat="1" applyFont="1" applyBorder="1" applyAlignment="1">
      <alignment horizontal="center" vertical="top"/>
    </xf>
    <xf numFmtId="164" fontId="0" fillId="0" borderId="20" xfId="1" applyNumberFormat="1" applyFont="1" applyBorder="1" applyAlignment="1">
      <alignment vertical="top"/>
    </xf>
    <xf numFmtId="0" fontId="0" fillId="0" borderId="20" xfId="0" applyBorder="1" applyAlignment="1">
      <alignment vertical="top" wrapText="1"/>
    </xf>
    <xf numFmtId="0" fontId="0" fillId="0" borderId="18" xfId="0" applyFont="1" applyBorder="1" applyAlignment="1">
      <alignment horizontal="center" vertical="top"/>
    </xf>
    <xf numFmtId="0" fontId="0" fillId="0" borderId="23" xfId="0" applyFont="1" applyBorder="1" applyAlignment="1">
      <alignment horizontal="center" vertical="top"/>
    </xf>
    <xf numFmtId="0" fontId="12" fillId="0" borderId="18" xfId="4" applyFont="1" applyFill="1" applyBorder="1" applyAlignment="1">
      <alignment vertical="top" wrapText="1"/>
    </xf>
    <xf numFmtId="164" fontId="0" fillId="0" borderId="18" xfId="1" applyNumberFormat="1" applyFont="1" applyBorder="1" applyAlignment="1">
      <alignment horizontal="center" vertical="top"/>
    </xf>
    <xf numFmtId="164" fontId="0" fillId="0" borderId="18" xfId="1" applyNumberFormat="1" applyFont="1" applyBorder="1" applyAlignment="1">
      <alignment vertical="top"/>
    </xf>
    <xf numFmtId="0" fontId="0" fillId="0" borderId="18" xfId="0" applyBorder="1" applyAlignment="1">
      <alignment vertical="top" wrapText="1"/>
    </xf>
    <xf numFmtId="164" fontId="0" fillId="0" borderId="20" xfId="1" applyNumberFormat="1" applyFont="1" applyBorder="1" applyAlignment="1">
      <alignment horizontal="center" vertical="top"/>
    </xf>
    <xf numFmtId="0" fontId="0" fillId="0" borderId="20" xfId="0" quotePrefix="1" applyBorder="1" applyAlignment="1">
      <alignment horizontal="left" vertical="top" wrapText="1"/>
    </xf>
    <xf numFmtId="0" fontId="0" fillId="0" borderId="0" xfId="0" quotePrefix="1" applyAlignment="1">
      <alignment horizontal="left"/>
    </xf>
    <xf numFmtId="0" fontId="0" fillId="0" borderId="0" xfId="0" applyFont="1" applyBorder="1" applyAlignment="1">
      <alignment wrapText="1"/>
    </xf>
    <xf numFmtId="0" fontId="0" fillId="0" borderId="0" xfId="0" quotePrefix="1" applyAlignment="1">
      <alignment horizontal="left" wrapText="1"/>
    </xf>
    <xf numFmtId="0" fontId="0" fillId="0" borderId="5" xfId="0" applyBorder="1" applyAlignment="1">
      <alignment horizontal="center" vertical="top"/>
    </xf>
    <xf numFmtId="0" fontId="0" fillId="0" borderId="5" xfId="0" applyBorder="1" applyAlignment="1">
      <alignment vertical="top" wrapText="1"/>
    </xf>
    <xf numFmtId="164" fontId="0" fillId="0" borderId="5" xfId="1" applyNumberFormat="1" applyFont="1" applyBorder="1" applyAlignment="1">
      <alignment vertical="top"/>
    </xf>
    <xf numFmtId="0" fontId="0" fillId="0" borderId="5" xfId="0" quotePrefix="1" applyBorder="1" applyAlignment="1">
      <alignment horizontal="left" vertical="top" wrapText="1"/>
    </xf>
    <xf numFmtId="0" fontId="0" fillId="0" borderId="5" xfId="0" quotePrefix="1" applyFill="1" applyBorder="1" applyAlignment="1">
      <alignment horizontal="left" vertical="top" wrapText="1"/>
    </xf>
    <xf numFmtId="0" fontId="0" fillId="0" borderId="4" xfId="0" applyBorder="1" applyAlignment="1">
      <alignment horizontal="center"/>
    </xf>
    <xf numFmtId="164" fontId="6" fillId="0" borderId="9" xfId="1" applyNumberFormat="1" applyFont="1" applyFill="1" applyBorder="1" applyProtection="1"/>
    <xf numFmtId="164" fontId="6" fillId="0" borderId="13" xfId="1" applyNumberFormat="1" applyFont="1" applyFill="1" applyBorder="1" applyProtection="1"/>
    <xf numFmtId="0" fontId="4" fillId="0" borderId="5" xfId="0" applyFont="1" applyBorder="1" applyAlignment="1" applyProtection="1">
      <alignment horizontal="left"/>
    </xf>
    <xf numFmtId="0" fontId="0" fillId="0" borderId="5" xfId="0" applyBorder="1"/>
    <xf numFmtId="165" fontId="1" fillId="0" borderId="5" xfId="2" applyNumberFormat="1" applyFont="1" applyBorder="1"/>
    <xf numFmtId="165" fontId="1" fillId="0" borderId="24" xfId="2" applyNumberFormat="1" applyFont="1" applyBorder="1"/>
    <xf numFmtId="165" fontId="6" fillId="0" borderId="14" xfId="2" applyNumberFormat="1" applyFont="1" applyFill="1" applyBorder="1" applyProtection="1"/>
    <xf numFmtId="165" fontId="0" fillId="0" borderId="3" xfId="2" applyNumberFormat="1" applyFont="1" applyBorder="1"/>
    <xf numFmtId="165" fontId="9" fillId="0" borderId="16" xfId="2" applyNumberFormat="1" applyFont="1" applyFill="1" applyBorder="1"/>
    <xf numFmtId="165" fontId="9" fillId="0" borderId="2" xfId="2" applyNumberFormat="1" applyFont="1" applyFill="1" applyBorder="1"/>
    <xf numFmtId="164" fontId="6" fillId="0" borderId="15" xfId="1" applyNumberFormat="1" applyFont="1" applyFill="1" applyBorder="1" applyProtection="1"/>
    <xf numFmtId="164" fontId="9" fillId="0" borderId="16" xfId="1" applyNumberFormat="1" applyFont="1" applyFill="1" applyBorder="1"/>
    <xf numFmtId="164" fontId="9" fillId="0" borderId="3" xfId="1" applyNumberFormat="1" applyFont="1" applyFill="1" applyBorder="1"/>
    <xf numFmtId="164" fontId="6" fillId="0" borderId="1" xfId="1" applyNumberFormat="1" applyFont="1" applyFill="1" applyBorder="1" applyProtection="1"/>
    <xf numFmtId="164" fontId="4" fillId="0" borderId="3" xfId="1" applyNumberFormat="1" applyFont="1" applyFill="1" applyBorder="1"/>
    <xf numFmtId="164" fontId="9" fillId="0" borderId="8" xfId="1" applyNumberFormat="1" applyFont="1" applyFill="1" applyBorder="1"/>
    <xf numFmtId="164" fontId="9" fillId="0" borderId="0" xfId="1" applyNumberFormat="1" applyFont="1" applyFill="1" applyBorder="1"/>
    <xf numFmtId="165" fontId="1" fillId="0" borderId="4" xfId="2" applyNumberFormat="1" applyFont="1" applyFill="1" applyBorder="1"/>
    <xf numFmtId="0" fontId="0" fillId="0" borderId="2" xfId="0" applyBorder="1"/>
    <xf numFmtId="0" fontId="0" fillId="0" borderId="3" xfId="0" quotePrefix="1" applyBorder="1" applyAlignment="1">
      <alignment horizontal="left"/>
    </xf>
    <xf numFmtId="0" fontId="1" fillId="0" borderId="0" xfId="5" applyFont="1"/>
    <xf numFmtId="14" fontId="2" fillId="0" borderId="0" xfId="5" applyNumberFormat="1" applyFont="1"/>
    <xf numFmtId="1" fontId="2" fillId="0" borderId="0" xfId="5" applyNumberFormat="1" applyFont="1"/>
    <xf numFmtId="44" fontId="2" fillId="0" borderId="0" xfId="5" applyNumberFormat="1" applyFont="1"/>
    <xf numFmtId="0" fontId="13" fillId="0" borderId="0" xfId="5"/>
    <xf numFmtId="0" fontId="2" fillId="0" borderId="0" xfId="5" applyFont="1"/>
    <xf numFmtId="0" fontId="2" fillId="0" borderId="0" xfId="5" quotePrefix="1" applyFont="1" applyAlignment="1">
      <alignment horizontal="left"/>
    </xf>
    <xf numFmtId="14" fontId="13" fillId="0" borderId="0" xfId="5" applyNumberFormat="1"/>
    <xf numFmtId="1" fontId="13" fillId="0" borderId="0" xfId="5" applyNumberFormat="1"/>
    <xf numFmtId="44" fontId="13" fillId="0" borderId="0" xfId="5" applyNumberFormat="1"/>
    <xf numFmtId="0" fontId="0" fillId="0" borderId="2" xfId="0" applyBorder="1" applyAlignment="1">
      <alignment horizontal="center" wrapText="1"/>
    </xf>
    <xf numFmtId="0" fontId="0" fillId="0" borderId="4" xfId="0" applyBorder="1" applyAlignment="1">
      <alignment horizontal="center" wrapText="1"/>
    </xf>
    <xf numFmtId="0" fontId="0" fillId="0" borderId="0" xfId="0" quotePrefix="1" applyAlignment="1">
      <alignment horizontal="left" wrapText="1"/>
    </xf>
    <xf numFmtId="49" fontId="0" fillId="0" borderId="2" xfId="0" quotePrefix="1" applyNumberFormat="1" applyBorder="1" applyAlignment="1">
      <alignment horizontal="center" wrapText="1"/>
    </xf>
    <xf numFmtId="49" fontId="0" fillId="0" borderId="4" xfId="0" applyNumberFormat="1" applyBorder="1" applyAlignment="1">
      <alignment horizontal="center" wrapText="1"/>
    </xf>
    <xf numFmtId="0" fontId="0" fillId="0" borderId="19" xfId="0" applyFont="1" applyBorder="1" applyAlignment="1">
      <alignment horizontal="center" wrapText="1"/>
    </xf>
    <xf numFmtId="0" fontId="0" fillId="0" borderId="21" xfId="0" applyFont="1" applyBorder="1" applyAlignment="1">
      <alignment horizontal="center" wrapText="1"/>
    </xf>
    <xf numFmtId="0" fontId="0" fillId="0" borderId="19" xfId="0" quotePrefix="1" applyBorder="1" applyAlignment="1">
      <alignment horizontal="center"/>
    </xf>
    <xf numFmtId="0" fontId="0" fillId="0" borderId="21" xfId="0" applyBorder="1" applyAlignment="1">
      <alignment horizontal="center"/>
    </xf>
    <xf numFmtId="0" fontId="0" fillId="0" borderId="0" xfId="0" applyAlignment="1">
      <alignment horizontal="left" wrapText="1"/>
    </xf>
    <xf numFmtId="0" fontId="0" fillId="0" borderId="2" xfId="0" quotePrefix="1" applyBorder="1" applyAlignment="1">
      <alignment horizontal="center" wrapText="1"/>
    </xf>
    <xf numFmtId="49" fontId="14" fillId="4" borderId="17" xfId="0" applyNumberFormat="1" applyFont="1" applyFill="1" applyBorder="1" applyAlignment="1">
      <alignment wrapText="1" shrinkToFit="1"/>
    </xf>
    <xf numFmtId="14" fontId="14" fillId="4" borderId="17" xfId="0" applyNumberFormat="1" applyFont="1" applyFill="1" applyBorder="1" applyAlignment="1">
      <alignment horizontal="center" wrapText="1"/>
    </xf>
    <xf numFmtId="1" fontId="14" fillId="4" borderId="17" xfId="0" applyNumberFormat="1" applyFont="1" applyFill="1" applyBorder="1" applyAlignment="1">
      <alignment horizontal="center" wrapText="1"/>
    </xf>
    <xf numFmtId="44" fontId="14" fillId="4" borderId="17" xfId="0" applyNumberFormat="1" applyFont="1" applyFill="1" applyBorder="1" applyAlignment="1">
      <alignment horizontal="center" wrapText="1"/>
    </xf>
    <xf numFmtId="44" fontId="1" fillId="0" borderId="17" xfId="0" applyNumberFormat="1" applyFont="1" applyBorder="1"/>
    <xf numFmtId="0" fontId="15" fillId="0" borderId="17" xfId="0" applyFont="1" applyBorder="1" applyAlignment="1">
      <alignment wrapText="1"/>
    </xf>
    <xf numFmtId="14" fontId="0" fillId="0" borderId="17" xfId="0" applyNumberFormat="1" applyBorder="1"/>
    <xf numFmtId="1" fontId="0" fillId="0" borderId="17" xfId="0" applyNumberFormat="1" applyBorder="1" applyAlignment="1">
      <alignment horizontal="right"/>
    </xf>
    <xf numFmtId="44" fontId="0" fillId="3" borderId="17" xfId="0" applyNumberFormat="1" applyFill="1" applyBorder="1"/>
    <xf numFmtId="44" fontId="0" fillId="0" borderId="17" xfId="0" applyNumberFormat="1" applyBorder="1"/>
    <xf numFmtId="1" fontId="0" fillId="0" borderId="17" xfId="0" applyNumberFormat="1" applyBorder="1"/>
    <xf numFmtId="166" fontId="1" fillId="0" borderId="17" xfId="0" applyNumberFormat="1" applyFont="1" applyBorder="1" applyAlignment="1"/>
    <xf numFmtId="44" fontId="1" fillId="3" borderId="17" xfId="0" applyNumberFormat="1" applyFont="1" applyFill="1" applyBorder="1"/>
    <xf numFmtId="0" fontId="15" fillId="5" borderId="17" xfId="0" applyFont="1" applyFill="1" applyBorder="1" applyAlignment="1">
      <alignment wrapText="1"/>
    </xf>
    <xf numFmtId="14" fontId="0" fillId="5" borderId="17" xfId="0" applyNumberFormat="1" applyFill="1" applyBorder="1"/>
    <xf numFmtId="1" fontId="0" fillId="5" borderId="17" xfId="0" applyNumberFormat="1" applyFill="1" applyBorder="1"/>
    <xf numFmtId="44" fontId="0" fillId="5" borderId="17" xfId="0" applyNumberFormat="1" applyFill="1" applyBorder="1"/>
    <xf numFmtId="44" fontId="1" fillId="0" borderId="17" xfId="0" applyNumberFormat="1" applyFont="1" applyBorder="1" applyAlignment="1">
      <alignment horizontal="right"/>
    </xf>
    <xf numFmtId="44" fontId="1" fillId="5" borderId="17" xfId="0" applyNumberFormat="1" applyFont="1" applyFill="1" applyBorder="1" applyAlignment="1">
      <alignment horizontal="right"/>
    </xf>
    <xf numFmtId="0" fontId="15" fillId="0" borderId="17" xfId="0" applyFont="1" applyFill="1" applyBorder="1" applyAlignment="1">
      <alignment wrapText="1"/>
    </xf>
    <xf numFmtId="14" fontId="0" fillId="0" borderId="17" xfId="0" applyNumberFormat="1" applyFill="1" applyBorder="1"/>
    <xf numFmtId="1" fontId="0" fillId="0" borderId="17" xfId="0" applyNumberFormat="1" applyFill="1" applyBorder="1"/>
    <xf numFmtId="44" fontId="0" fillId="0" borderId="17" xfId="0" applyNumberFormat="1" applyFill="1" applyBorder="1"/>
    <xf numFmtId="44" fontId="1" fillId="0" borderId="17" xfId="0" applyNumberFormat="1" applyFont="1" applyFill="1" applyBorder="1" applyAlignment="1">
      <alignment horizontal="right"/>
    </xf>
    <xf numFmtId="44" fontId="0" fillId="3" borderId="17" xfId="0" applyNumberFormat="1" applyFont="1" applyFill="1" applyBorder="1"/>
    <xf numFmtId="44" fontId="16" fillId="0" borderId="17" xfId="0" applyNumberFormat="1" applyFont="1" applyBorder="1" applyAlignment="1">
      <alignment horizontal="right"/>
    </xf>
    <xf numFmtId="14" fontId="0" fillId="0" borderId="0" xfId="0" applyNumberFormat="1"/>
    <xf numFmtId="44" fontId="0" fillId="0" borderId="0" xfId="0" applyNumberFormat="1"/>
    <xf numFmtId="44" fontId="0" fillId="0" borderId="17" xfId="0" applyNumberFormat="1" applyFont="1" applyFill="1" applyBorder="1"/>
    <xf numFmtId="44" fontId="16" fillId="0" borderId="17" xfId="0" applyNumberFormat="1" applyFont="1" applyFill="1" applyBorder="1" applyAlignment="1">
      <alignment horizontal="right"/>
    </xf>
    <xf numFmtId="44" fontId="2" fillId="0" borderId="17" xfId="0" applyNumberFormat="1" applyFont="1" applyFill="1" applyBorder="1" applyAlignment="1">
      <alignment horizontal="right"/>
    </xf>
    <xf numFmtId="0" fontId="0" fillId="0" borderId="17" xfId="0" applyBorder="1"/>
  </cellXfs>
  <cellStyles count="6">
    <cellStyle name="Comma" xfId="1" builtinId="3"/>
    <cellStyle name="Currency" xfId="2" builtinId="4"/>
    <cellStyle name="Input" xfId="3" builtinId="20"/>
    <cellStyle name="Normal" xfId="0" builtinId="0"/>
    <cellStyle name="Normal 2" xfId="5"/>
    <cellStyle name="Normal_Sheet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5</v>
      </c>
    </row>
    <row r="5" spans="1:1" x14ac:dyDescent="0.25">
      <c r="A5" t="s">
        <v>3</v>
      </c>
    </row>
    <row r="7" spans="1:1" x14ac:dyDescent="0.25">
      <c r="A7" t="s">
        <v>184</v>
      </c>
    </row>
    <row r="8" spans="1:1" ht="30" customHeight="1" x14ac:dyDescent="0.25"/>
  </sheetData>
  <pageMargins left="0.5" right="0.5" top="0.5" bottom="0.5" header="0" footer="0.25"/>
  <pageSetup orientation="landscape" r:id="rId1"/>
  <headerFooter>
    <oddFooter>&amp;R&amp;A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6</v>
      </c>
    </row>
    <row r="5" spans="1:1" x14ac:dyDescent="0.25">
      <c r="A5" t="s">
        <v>3</v>
      </c>
    </row>
    <row r="7" spans="1:1" x14ac:dyDescent="0.25">
      <c r="A7" t="s">
        <v>184</v>
      </c>
    </row>
    <row r="8" spans="1:1" ht="30" customHeight="1" x14ac:dyDescent="0.25"/>
  </sheetData>
  <pageMargins left="0.5" right="0.5" top="0.5" bottom="0.5" header="0" footer="0.25"/>
  <pageSetup orientation="landscape" r:id="rId1"/>
  <headerFooter>
    <oddFooter>&amp;R&amp;A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7</v>
      </c>
    </row>
    <row r="5" spans="1:1" x14ac:dyDescent="0.25">
      <c r="A5" t="s">
        <v>3</v>
      </c>
    </row>
    <row r="7" spans="1:1" x14ac:dyDescent="0.25">
      <c r="A7" t="s">
        <v>184</v>
      </c>
    </row>
    <row r="8" spans="1:1" ht="30" customHeight="1" x14ac:dyDescent="0.25"/>
  </sheetData>
  <pageMargins left="0.5" right="0.5" top="0.5" bottom="0.5" header="0" footer="0.25"/>
  <pageSetup orientation="landscape" r:id="rId1"/>
  <headerFooter>
    <oddFooter>&amp;R&amp;A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8</v>
      </c>
    </row>
    <row r="5" spans="1:1" x14ac:dyDescent="0.25">
      <c r="A5" t="s">
        <v>3</v>
      </c>
    </row>
    <row r="7" spans="1:1" x14ac:dyDescent="0.25">
      <c r="A7" t="s">
        <v>184</v>
      </c>
    </row>
    <row r="8" spans="1:1" ht="30" customHeight="1" x14ac:dyDescent="0.25"/>
  </sheetData>
  <pageMargins left="0.5" right="0.5" top="0.5" bottom="0.5" header="0" footer="0.25"/>
  <pageSetup orientation="landscape" r:id="rId1"/>
  <headerFooter>
    <oddFooter>&amp;R&amp;A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9</v>
      </c>
    </row>
    <row r="5" spans="1:1" x14ac:dyDescent="0.25">
      <c r="A5" t="s">
        <v>3</v>
      </c>
    </row>
    <row r="7" spans="1:1" x14ac:dyDescent="0.25">
      <c r="A7" t="s">
        <v>184</v>
      </c>
    </row>
    <row r="8" spans="1:1" ht="30" customHeight="1" x14ac:dyDescent="0.25"/>
  </sheetData>
  <pageMargins left="0.5" right="0.5" top="0.5" bottom="0.5" header="0" footer="0.25"/>
  <pageSetup orientation="landscape" r:id="rId1"/>
  <headerFooter>
    <oddFooter>&amp;R&amp;A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14"/>
  <sheetViews>
    <sheetView topLeftCell="A2" zoomScaleNormal="100" workbookViewId="0">
      <selection activeCell="B26" sqref="B26"/>
    </sheetView>
  </sheetViews>
  <sheetFormatPr defaultRowHeight="15" x14ac:dyDescent="0.25"/>
  <cols>
    <col min="1" max="1" width="5.42578125" customWidth="1"/>
    <col min="2" max="2" width="34.42578125" customWidth="1"/>
    <col min="3" max="3" width="23.5703125" customWidth="1"/>
  </cols>
  <sheetData>
    <row r="1" spans="1:3" x14ac:dyDescent="0.25">
      <c r="A1" s="1" t="s">
        <v>0</v>
      </c>
    </row>
    <row r="2" spans="1:3" x14ac:dyDescent="0.25">
      <c r="A2" t="s">
        <v>57</v>
      </c>
    </row>
    <row r="3" spans="1:3" x14ac:dyDescent="0.25">
      <c r="A3" t="s">
        <v>2</v>
      </c>
    </row>
    <row r="4" spans="1:3" x14ac:dyDescent="0.25">
      <c r="A4" t="s">
        <v>10</v>
      </c>
    </row>
    <row r="5" spans="1:3" x14ac:dyDescent="0.25">
      <c r="A5" t="s">
        <v>4</v>
      </c>
    </row>
    <row r="6" spans="1:3" ht="15.75" thickBot="1" x14ac:dyDescent="0.3"/>
    <row r="7" spans="1:3" ht="15.75" thickBot="1" x14ac:dyDescent="0.3">
      <c r="B7" s="6" t="s">
        <v>48</v>
      </c>
      <c r="C7" s="6" t="s">
        <v>49</v>
      </c>
    </row>
    <row r="8" spans="1:3" ht="30" customHeight="1" x14ac:dyDescent="0.25">
      <c r="A8" s="88" t="s">
        <v>1</v>
      </c>
      <c r="B8" s="88" t="s">
        <v>58</v>
      </c>
      <c r="C8" s="88" t="s">
        <v>59</v>
      </c>
    </row>
    <row r="9" spans="1:3" ht="15.75" thickBot="1" x14ac:dyDescent="0.3">
      <c r="A9" s="89"/>
      <c r="B9" s="89"/>
      <c r="C9" s="89"/>
    </row>
    <row r="10" spans="1:3" x14ac:dyDescent="0.25">
      <c r="A10" s="3">
        <v>1</v>
      </c>
      <c r="B10" s="4" t="s">
        <v>77</v>
      </c>
      <c r="C10" s="3" t="s">
        <v>80</v>
      </c>
    </row>
    <row r="11" spans="1:3" x14ac:dyDescent="0.25">
      <c r="A11" s="3">
        <v>2</v>
      </c>
      <c r="B11" s="4" t="s">
        <v>78</v>
      </c>
      <c r="C11" s="3" t="s">
        <v>81</v>
      </c>
    </row>
    <row r="12" spans="1:3" x14ac:dyDescent="0.25">
      <c r="A12" s="3">
        <v>3</v>
      </c>
      <c r="B12" s="4" t="s">
        <v>79</v>
      </c>
      <c r="C12" s="3" t="s">
        <v>82</v>
      </c>
    </row>
    <row r="13" spans="1:3" x14ac:dyDescent="0.25">
      <c r="A13" s="3">
        <v>4</v>
      </c>
      <c r="B13" s="4" t="s">
        <v>83</v>
      </c>
      <c r="C13" s="3" t="s">
        <v>84</v>
      </c>
    </row>
    <row r="14" spans="1:3" ht="15.75" thickBot="1" x14ac:dyDescent="0.3">
      <c r="A14" s="5"/>
      <c r="B14" s="5"/>
      <c r="C14" s="5"/>
    </row>
  </sheetData>
  <mergeCells count="3">
    <mergeCell ref="A8:A9"/>
    <mergeCell ref="B8:B9"/>
    <mergeCell ref="C8:C9"/>
  </mergeCells>
  <pageMargins left="0.5" right="0.5" top="0.5" bottom="0.5" header="0" footer="0.25"/>
  <pageSetup orientation="landscape" r:id="rId1"/>
  <headerFooter>
    <oddFooter>&amp;R&amp;A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C13"/>
  <sheetViews>
    <sheetView zoomScaleNormal="100" workbookViewId="0">
      <selection activeCell="C27" sqref="C27"/>
    </sheetView>
  </sheetViews>
  <sheetFormatPr defaultRowHeight="15" x14ac:dyDescent="0.25"/>
  <cols>
    <col min="1" max="1" width="5.42578125" customWidth="1"/>
    <col min="2" max="2" width="38.7109375" customWidth="1"/>
    <col min="3" max="3" width="20.42578125" customWidth="1"/>
  </cols>
  <sheetData>
    <row r="1" spans="1:3" x14ac:dyDescent="0.25">
      <c r="A1" s="1" t="s">
        <v>0</v>
      </c>
    </row>
    <row r="2" spans="1:3" x14ac:dyDescent="0.25">
      <c r="A2" t="s">
        <v>57</v>
      </c>
    </row>
    <row r="3" spans="1:3" x14ac:dyDescent="0.25">
      <c r="A3" t="s">
        <v>2</v>
      </c>
    </row>
    <row r="4" spans="1:3" x14ac:dyDescent="0.25">
      <c r="A4" t="s">
        <v>11</v>
      </c>
    </row>
    <row r="5" spans="1:3" x14ac:dyDescent="0.25">
      <c r="A5" t="s">
        <v>4</v>
      </c>
    </row>
    <row r="6" spans="1:3" ht="15.75" thickBot="1" x14ac:dyDescent="0.3"/>
    <row r="7" spans="1:3" ht="15.75" thickBot="1" x14ac:dyDescent="0.3">
      <c r="B7" s="6" t="s">
        <v>48</v>
      </c>
      <c r="C7" s="6" t="s">
        <v>49</v>
      </c>
    </row>
    <row r="8" spans="1:3" ht="30" customHeight="1" x14ac:dyDescent="0.25">
      <c r="A8" s="88" t="s">
        <v>1</v>
      </c>
      <c r="B8" s="88" t="s">
        <v>58</v>
      </c>
      <c r="C8" s="88" t="s">
        <v>59</v>
      </c>
    </row>
    <row r="9" spans="1:3" ht="15.75" thickBot="1" x14ac:dyDescent="0.3">
      <c r="A9" s="89"/>
      <c r="B9" s="89"/>
      <c r="C9" s="89"/>
    </row>
    <row r="10" spans="1:3" x14ac:dyDescent="0.25">
      <c r="A10" s="3">
        <v>1</v>
      </c>
      <c r="B10" s="4" t="s">
        <v>74</v>
      </c>
      <c r="C10" s="7">
        <v>42928</v>
      </c>
    </row>
    <row r="11" spans="1:3" x14ac:dyDescent="0.25">
      <c r="A11" s="3">
        <v>2</v>
      </c>
      <c r="B11" s="4" t="s">
        <v>75</v>
      </c>
      <c r="C11" s="7">
        <v>43475</v>
      </c>
    </row>
    <row r="12" spans="1:3" x14ac:dyDescent="0.25">
      <c r="A12" s="3">
        <v>3</v>
      </c>
      <c r="B12" s="4" t="s">
        <v>76</v>
      </c>
      <c r="C12" s="7">
        <v>42012</v>
      </c>
    </row>
    <row r="13" spans="1:3" ht="15.75" thickBot="1" x14ac:dyDescent="0.3">
      <c r="A13" s="5"/>
      <c r="B13" s="5"/>
      <c r="C13" s="5"/>
    </row>
  </sheetData>
  <mergeCells count="3">
    <mergeCell ref="A8:A9"/>
    <mergeCell ref="B8:B9"/>
    <mergeCell ref="C8:C9"/>
  </mergeCells>
  <pageMargins left="0.5" right="0.5" top="0.5" bottom="0.5" header="0" footer="0.25"/>
  <pageSetup orientation="landscape" r:id="rId1"/>
  <headerFooter>
    <oddFooter>&amp;R&amp;A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12</v>
      </c>
    </row>
    <row r="5" spans="1:1" x14ac:dyDescent="0.25">
      <c r="A5" t="s">
        <v>3</v>
      </c>
    </row>
    <row r="7" spans="1:1" x14ac:dyDescent="0.25">
      <c r="A7" t="s">
        <v>184</v>
      </c>
    </row>
    <row r="8" spans="1:1" ht="30" customHeight="1" x14ac:dyDescent="0.25"/>
  </sheetData>
  <pageMargins left="0.5" right="0.5" top="0.5" bottom="0.5" header="0" footer="0.25"/>
  <pageSetup orientation="landscape" r:id="rId1"/>
  <headerFooter>
    <oddFooter>&amp;R&amp;A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13</v>
      </c>
    </row>
    <row r="5" spans="1:1" x14ac:dyDescent="0.25">
      <c r="A5" t="s">
        <v>3</v>
      </c>
    </row>
    <row r="7" spans="1:1" x14ac:dyDescent="0.25">
      <c r="A7" t="s">
        <v>184</v>
      </c>
    </row>
    <row r="8" spans="1:1" ht="30" customHeight="1" x14ac:dyDescent="0.25"/>
  </sheetData>
  <pageMargins left="0.5" right="0.5" top="0.5" bottom="0.5" header="0" footer="0.25"/>
  <pageSetup orientation="landscape" r:id="rId1"/>
  <headerFooter>
    <oddFooter>&amp;R&amp;A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14</v>
      </c>
    </row>
    <row r="5" spans="1:1" x14ac:dyDescent="0.25">
      <c r="A5" t="s">
        <v>3</v>
      </c>
    </row>
    <row r="7" spans="1:1" x14ac:dyDescent="0.25">
      <c r="A7" t="s">
        <v>178</v>
      </c>
    </row>
    <row r="8" spans="1:1" ht="30" customHeight="1" x14ac:dyDescent="0.25"/>
  </sheetData>
  <pageMargins left="0.5" right="0.5" top="0.5" bottom="0.5" header="0" footer="0.25"/>
  <pageSetup orientation="landscape" r:id="rId1"/>
  <headerFooter>
    <oddFooter>&amp;R&amp;A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15</v>
      </c>
    </row>
    <row r="5" spans="1:1" x14ac:dyDescent="0.25">
      <c r="A5" t="s">
        <v>3</v>
      </c>
    </row>
    <row r="7" spans="1:1" x14ac:dyDescent="0.25">
      <c r="A7" t="s">
        <v>179</v>
      </c>
    </row>
    <row r="8" spans="1:1" ht="30" customHeight="1" x14ac:dyDescent="0.25"/>
  </sheetData>
  <pageMargins left="0.5" right="0.5" top="0.5" bottom="0.5" header="0" footer="0.25"/>
  <pageSetup orientation="landscape" r:id="rId1"/>
  <headerFooter>
    <oddFooter>&amp;R&amp;A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16</v>
      </c>
    </row>
    <row r="5" spans="1:1" x14ac:dyDescent="0.25">
      <c r="A5" t="s">
        <v>3</v>
      </c>
    </row>
    <row r="7" spans="1:1" x14ac:dyDescent="0.25">
      <c r="A7" t="s">
        <v>180</v>
      </c>
    </row>
    <row r="8" spans="1:1" ht="30" customHeight="1" x14ac:dyDescent="0.25"/>
  </sheetData>
  <pageMargins left="0.5" right="0.5" top="0.5" bottom="0.5" header="0" footer="0.25"/>
  <pageSetup orientation="landscape" r:id="rId1"/>
  <headerFooter>
    <oddFooter>&amp;R&amp;A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18</v>
      </c>
    </row>
    <row r="5" spans="1:1" x14ac:dyDescent="0.25">
      <c r="A5" t="s">
        <v>3</v>
      </c>
    </row>
    <row r="7" spans="1:1" x14ac:dyDescent="0.25">
      <c r="A7" t="s">
        <v>180</v>
      </c>
    </row>
    <row r="8" spans="1:1" ht="30" customHeight="1" x14ac:dyDescent="0.25"/>
  </sheetData>
  <pageMargins left="0.5" right="0.5" top="0.5" bottom="0.5" header="0" footer="0.25"/>
  <pageSetup orientation="landscape" r:id="rId1"/>
  <headerFooter>
    <oddFooter>&amp;R&amp;A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17</v>
      </c>
    </row>
    <row r="5" spans="1:1" x14ac:dyDescent="0.25">
      <c r="A5" t="s">
        <v>3</v>
      </c>
    </row>
    <row r="7" spans="1:1" x14ac:dyDescent="0.25">
      <c r="A7" t="s">
        <v>180</v>
      </c>
    </row>
    <row r="8" spans="1:1" ht="30" customHeight="1" x14ac:dyDescent="0.25"/>
  </sheetData>
  <pageMargins left="0.5" right="0.5" top="0.5" bottom="0.5" header="0" footer="0.25"/>
  <pageSetup orientation="landscape" r:id="rId1"/>
  <headerFooter>
    <oddFooter>&amp;R&amp;A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19</v>
      </c>
    </row>
    <row r="5" spans="1:1" x14ac:dyDescent="0.25">
      <c r="A5" t="s">
        <v>3</v>
      </c>
    </row>
    <row r="7" spans="1:1" x14ac:dyDescent="0.25">
      <c r="A7" t="s">
        <v>180</v>
      </c>
    </row>
    <row r="8" spans="1:1" ht="30" customHeight="1" x14ac:dyDescent="0.25"/>
  </sheetData>
  <pageMargins left="0.5" right="0.5" top="0.5" bottom="0.5" header="0" footer="0.25"/>
  <pageSetup orientation="landscape" r:id="rId1"/>
  <headerFooter>
    <oddFooter>&amp;R&amp;A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20</v>
      </c>
    </row>
    <row r="5" spans="1:1" x14ac:dyDescent="0.25">
      <c r="A5" t="s">
        <v>3</v>
      </c>
    </row>
    <row r="7" spans="1:1" x14ac:dyDescent="0.25">
      <c r="A7" t="s">
        <v>180</v>
      </c>
    </row>
    <row r="8" spans="1:1" ht="30" customHeight="1" x14ac:dyDescent="0.25"/>
  </sheetData>
  <pageMargins left="0.5" right="0.5" top="0.5" bottom="0.5" header="0" footer="0.25"/>
  <pageSetup orientation="landscape" r:id="rId1"/>
  <headerFooter>
    <oddFooter>&amp;R&amp;A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21</v>
      </c>
    </row>
    <row r="5" spans="1:1" x14ac:dyDescent="0.25">
      <c r="A5" t="s">
        <v>3</v>
      </c>
    </row>
    <row r="7" spans="1:1" x14ac:dyDescent="0.25">
      <c r="A7" t="s">
        <v>180</v>
      </c>
    </row>
    <row r="8" spans="1:1" ht="30" customHeight="1" x14ac:dyDescent="0.25"/>
  </sheetData>
  <pageMargins left="0.5" right="0.5" top="0.5" bottom="0.5" header="0" footer="0.25"/>
  <pageSetup orientation="landscape" r:id="rId1"/>
  <headerFooter>
    <oddFooter>&amp;R&amp;A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22</v>
      </c>
    </row>
    <row r="5" spans="1:1" x14ac:dyDescent="0.25">
      <c r="A5" t="s">
        <v>3</v>
      </c>
    </row>
    <row r="7" spans="1:1" x14ac:dyDescent="0.25">
      <c r="A7" t="s">
        <v>180</v>
      </c>
    </row>
    <row r="8" spans="1:1" ht="30" customHeight="1" x14ac:dyDescent="0.25"/>
  </sheetData>
  <pageMargins left="0.5" right="0.5" top="0.5" bottom="0.5" header="0" footer="0.25"/>
  <pageSetup orientation="landscape" r:id="rId1"/>
  <headerFooter>
    <oddFooter>&amp;R&amp;A</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23</v>
      </c>
    </row>
    <row r="5" spans="1:1" x14ac:dyDescent="0.25">
      <c r="A5" t="s">
        <v>3</v>
      </c>
    </row>
    <row r="7" spans="1:1" x14ac:dyDescent="0.25">
      <c r="A7" t="s">
        <v>180</v>
      </c>
    </row>
    <row r="8" spans="1:1" ht="30" customHeight="1" x14ac:dyDescent="0.25"/>
  </sheetData>
  <pageMargins left="0.5" right="0.5" top="0.5" bottom="0.5" header="0" footer="0.25"/>
  <pageSetup orientation="landscape" r:id="rId1"/>
  <headerFooter>
    <oddFooter>&amp;R&amp;A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24</v>
      </c>
    </row>
    <row r="5" spans="1:1" x14ac:dyDescent="0.25">
      <c r="A5" t="s">
        <v>3</v>
      </c>
    </row>
    <row r="7" spans="1:1" x14ac:dyDescent="0.25">
      <c r="A7" t="s">
        <v>180</v>
      </c>
    </row>
    <row r="8" spans="1:1" ht="30" customHeight="1" x14ac:dyDescent="0.25"/>
  </sheetData>
  <pageMargins left="0.5" right="0.5" top="0.5" bottom="0.5" header="0" footer="0.25"/>
  <pageSetup orientation="landscape" r:id="rId1"/>
  <headerFooter>
    <oddFooter>&amp;R&amp;A</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25</v>
      </c>
    </row>
    <row r="5" spans="1:1" x14ac:dyDescent="0.25">
      <c r="A5" t="s">
        <v>3</v>
      </c>
    </row>
    <row r="7" spans="1:1" x14ac:dyDescent="0.25">
      <c r="A7" t="s">
        <v>180</v>
      </c>
    </row>
    <row r="8" spans="1:1" ht="30" customHeight="1" x14ac:dyDescent="0.25"/>
  </sheetData>
  <pageMargins left="0.5" right="0.5" top="0.5" bottom="0.5" header="0" footer="0.25"/>
  <pageSetup orientation="landscape" r:id="rId1"/>
  <headerFooter>
    <oddFooter>&amp;R&amp;A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26</v>
      </c>
    </row>
    <row r="5" spans="1:1" x14ac:dyDescent="0.25">
      <c r="A5" t="s">
        <v>3</v>
      </c>
    </row>
    <row r="7" spans="1:1" x14ac:dyDescent="0.25">
      <c r="A7" t="s">
        <v>180</v>
      </c>
    </row>
    <row r="8" spans="1:1" ht="30" customHeight="1" x14ac:dyDescent="0.25"/>
  </sheetData>
  <pageMargins left="0.5" right="0.5" top="0.5" bottom="0.5" header="0" footer="0.25"/>
  <pageSetup orientation="landscape" r:id="rId1"/>
  <headerFooter>
    <oddFooter>&amp;R&amp;A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27</v>
      </c>
    </row>
    <row r="5" spans="1:1" x14ac:dyDescent="0.25">
      <c r="A5" t="s">
        <v>3</v>
      </c>
    </row>
    <row r="7" spans="1:1" x14ac:dyDescent="0.25">
      <c r="A7" t="s">
        <v>180</v>
      </c>
    </row>
    <row r="8" spans="1:1" ht="30" customHeight="1" x14ac:dyDescent="0.25"/>
  </sheetData>
  <pageMargins left="0.5" right="0.5" top="0.5" bottom="0.5" header="0" footer="0.25"/>
  <pageSetup orientation="landscape" r:id="rId1"/>
  <headerFooter>
    <oddFooter>&amp;R&amp;A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28</v>
      </c>
    </row>
    <row r="5" spans="1:1" x14ac:dyDescent="0.25">
      <c r="A5" t="s">
        <v>3</v>
      </c>
    </row>
    <row r="7" spans="1:1" x14ac:dyDescent="0.25">
      <c r="A7" t="s">
        <v>180</v>
      </c>
    </row>
    <row r="8" spans="1:1" ht="30" customHeight="1" x14ac:dyDescent="0.25"/>
  </sheetData>
  <pageMargins left="0.5" right="0.5" top="0.5" bottom="0.5" header="0" footer="0.25"/>
  <pageSetup orientation="landscape" r:id="rId1"/>
  <headerFooter>
    <oddFooter>&amp;R&amp;A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29</v>
      </c>
    </row>
    <row r="5" spans="1:1" x14ac:dyDescent="0.25">
      <c r="A5" t="s">
        <v>3</v>
      </c>
    </row>
    <row r="7" spans="1:1" x14ac:dyDescent="0.25">
      <c r="A7" t="s">
        <v>180</v>
      </c>
    </row>
    <row r="8" spans="1:1" ht="30" customHeight="1" x14ac:dyDescent="0.25"/>
  </sheetData>
  <pageMargins left="0.5" right="0.5" top="0.5" bottom="0.5" header="0" footer="0.25"/>
  <pageSetup orientation="landscape" r:id="rId1"/>
  <headerFooter>
    <oddFooter>&amp;R&amp;A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30</v>
      </c>
    </row>
    <row r="5" spans="1:1" x14ac:dyDescent="0.25">
      <c r="A5" t="s">
        <v>3</v>
      </c>
    </row>
    <row r="7" spans="1:1" x14ac:dyDescent="0.25">
      <c r="A7" t="s">
        <v>180</v>
      </c>
    </row>
    <row r="8" spans="1:1" ht="30" customHeight="1" x14ac:dyDescent="0.25"/>
  </sheetData>
  <pageMargins left="0.5" right="0.5" top="0.5" bottom="0.5" header="0" footer="0.25"/>
  <pageSetup orientation="landscape" r:id="rId1"/>
  <headerFooter>
    <oddFooter>&amp;R&amp;A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31</v>
      </c>
    </row>
    <row r="5" spans="1:1" x14ac:dyDescent="0.25">
      <c r="A5" t="s">
        <v>3</v>
      </c>
    </row>
    <row r="7" spans="1:1" x14ac:dyDescent="0.25">
      <c r="A7" t="s">
        <v>184</v>
      </c>
    </row>
    <row r="8" spans="1:1" ht="30" customHeight="1" x14ac:dyDescent="0.25"/>
  </sheetData>
  <pageMargins left="0.5" right="0.5" top="0.5" bottom="0.5" header="0" footer="0.25"/>
  <pageSetup orientation="landscape" r:id="rId1"/>
  <headerFooter>
    <oddFooter>&amp;R&amp;A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33</v>
      </c>
    </row>
    <row r="5" spans="1:1" x14ac:dyDescent="0.25">
      <c r="A5" t="s">
        <v>3</v>
      </c>
    </row>
    <row r="7" spans="1:1" x14ac:dyDescent="0.25">
      <c r="A7" t="s">
        <v>180</v>
      </c>
    </row>
    <row r="8" spans="1:1" ht="30" customHeight="1" x14ac:dyDescent="0.25"/>
  </sheetData>
  <pageMargins left="0.5" right="0.5" top="0.5" bottom="0.5" header="0" footer="0.25"/>
  <pageSetup orientation="landscape" r:id="rId1"/>
  <headerFooter>
    <oddFooter>&amp;R&amp;A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32</v>
      </c>
    </row>
    <row r="5" spans="1:1" x14ac:dyDescent="0.25">
      <c r="A5" t="s">
        <v>3</v>
      </c>
    </row>
    <row r="7" spans="1:1" x14ac:dyDescent="0.25">
      <c r="A7" t="s">
        <v>180</v>
      </c>
    </row>
    <row r="8" spans="1:1" ht="30" customHeight="1" x14ac:dyDescent="0.25"/>
  </sheetData>
  <pageMargins left="0.5" right="0.5" top="0.5" bottom="0.5" header="0" footer="0.25"/>
  <pageSetup orientation="landscape" r:id="rId1"/>
  <headerFooter>
    <oddFooter>&amp;R&amp;A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34</v>
      </c>
    </row>
    <row r="5" spans="1:1" x14ac:dyDescent="0.25">
      <c r="A5" t="s">
        <v>3</v>
      </c>
    </row>
    <row r="7" spans="1:1" x14ac:dyDescent="0.25">
      <c r="A7" t="s">
        <v>180</v>
      </c>
    </row>
    <row r="8" spans="1:1" ht="30" customHeight="1" x14ac:dyDescent="0.25"/>
  </sheetData>
  <pageMargins left="0.5" right="0.5" top="0.5" bottom="0.5" header="0" footer="0.25"/>
  <pageSetup orientation="landscape" r:id="rId1"/>
  <headerFooter>
    <oddFooter>&amp;R&amp;A</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35</v>
      </c>
    </row>
    <row r="5" spans="1:1" x14ac:dyDescent="0.25">
      <c r="A5" t="s">
        <v>3</v>
      </c>
    </row>
    <row r="7" spans="1:1" x14ac:dyDescent="0.25">
      <c r="A7" t="s">
        <v>180</v>
      </c>
    </row>
    <row r="8" spans="1:1" ht="30" customHeight="1" x14ac:dyDescent="0.25"/>
  </sheetData>
  <pageMargins left="0.5" right="0.5" top="0.5" bottom="0.5" header="0" footer="0.25"/>
  <pageSetup orientation="landscape" r:id="rId1"/>
  <headerFooter>
    <oddFooter>&amp;R&amp;A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36</v>
      </c>
    </row>
    <row r="5" spans="1:1" x14ac:dyDescent="0.25">
      <c r="A5" t="s">
        <v>3</v>
      </c>
    </row>
    <row r="7" spans="1:1" x14ac:dyDescent="0.25">
      <c r="A7" t="s">
        <v>180</v>
      </c>
    </row>
    <row r="8" spans="1:1" ht="30" customHeight="1" x14ac:dyDescent="0.25"/>
  </sheetData>
  <pageMargins left="0.5" right="0.5" top="0.5" bottom="0.5" header="0" footer="0.25"/>
  <pageSetup orientation="landscape" r:id="rId1"/>
  <headerFooter>
    <oddFooter>&amp;R&amp;A</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37</v>
      </c>
    </row>
    <row r="5" spans="1:1" x14ac:dyDescent="0.25">
      <c r="A5" t="s">
        <v>3</v>
      </c>
    </row>
    <row r="7" spans="1:1" x14ac:dyDescent="0.25">
      <c r="A7" t="s">
        <v>180</v>
      </c>
    </row>
    <row r="8" spans="1:1" ht="30" customHeight="1" x14ac:dyDescent="0.25"/>
  </sheetData>
  <pageMargins left="0.5" right="0.5" top="0.5" bottom="0.5" header="0" footer="0.25"/>
  <pageSetup orientation="landscape" r:id="rId1"/>
  <headerFooter>
    <oddFooter>&amp;R&amp;A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38</v>
      </c>
    </row>
    <row r="5" spans="1:1" x14ac:dyDescent="0.25">
      <c r="A5" t="s">
        <v>3</v>
      </c>
    </row>
    <row r="7" spans="1:1" x14ac:dyDescent="0.25">
      <c r="A7" t="s">
        <v>180</v>
      </c>
    </row>
    <row r="8" spans="1:1" ht="30" customHeight="1" x14ac:dyDescent="0.25"/>
  </sheetData>
  <pageMargins left="0.5" right="0.5" top="0.5" bottom="0.5" header="0" footer="0.25"/>
  <pageSetup orientation="landscape" r:id="rId1"/>
  <headerFooter>
    <oddFooter>&amp;R&amp;A</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39</v>
      </c>
    </row>
    <row r="5" spans="1:1" x14ac:dyDescent="0.25">
      <c r="A5" t="s">
        <v>3</v>
      </c>
    </row>
    <row r="7" spans="1:1" x14ac:dyDescent="0.25">
      <c r="A7" t="s">
        <v>180</v>
      </c>
    </row>
    <row r="8" spans="1:1" ht="30" customHeight="1" x14ac:dyDescent="0.25"/>
  </sheetData>
  <pageMargins left="0.5" right="0.5" top="0.5" bottom="0.5" header="0" footer="0.25"/>
  <pageSetup orientation="landscape" r:id="rId1"/>
  <headerFooter>
    <oddFooter>&amp;R&amp;A</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40</v>
      </c>
    </row>
    <row r="5" spans="1:1" x14ac:dyDescent="0.25">
      <c r="A5" t="s">
        <v>3</v>
      </c>
    </row>
    <row r="7" spans="1:1" x14ac:dyDescent="0.25">
      <c r="A7" t="s">
        <v>181</v>
      </c>
    </row>
    <row r="8" spans="1:1" ht="30" customHeight="1" x14ac:dyDescent="0.25"/>
  </sheetData>
  <pageMargins left="0.5" right="0.5" top="0.5" bottom="0.5" header="0" footer="0.25"/>
  <pageSetup orientation="landscape" r:id="rId1"/>
  <headerFooter>
    <oddFooter>&amp;R&amp;A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41</v>
      </c>
    </row>
    <row r="5" spans="1:1" x14ac:dyDescent="0.25">
      <c r="A5" t="s">
        <v>3</v>
      </c>
    </row>
    <row r="7" spans="1:1" x14ac:dyDescent="0.25">
      <c r="A7" t="s">
        <v>182</v>
      </c>
    </row>
    <row r="8" spans="1:1" ht="30" customHeight="1" x14ac:dyDescent="0.25"/>
  </sheetData>
  <pageMargins left="0.5" right="0.5" top="0.5" bottom="0.5" header="0" footer="0.25"/>
  <pageSetup orientation="landscape" r:id="rId1"/>
  <headerFooter>
    <oddFooter>&amp;R&amp;A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G18"/>
  <sheetViews>
    <sheetView zoomScaleNormal="100" workbookViewId="0">
      <selection activeCell="D25" sqref="D25"/>
    </sheetView>
  </sheetViews>
  <sheetFormatPr defaultRowHeight="15" x14ac:dyDescent="0.25"/>
  <cols>
    <col min="1" max="1" width="5.42578125" customWidth="1"/>
    <col min="2" max="2" width="23.5703125" customWidth="1"/>
    <col min="3" max="3" width="25.5703125" bestFit="1" customWidth="1"/>
    <col min="4" max="4" width="26.5703125" bestFit="1" customWidth="1"/>
    <col min="5" max="5" width="17.7109375" customWidth="1"/>
    <col min="6" max="6" width="16.85546875" customWidth="1"/>
  </cols>
  <sheetData>
    <row r="1" spans="1:7" x14ac:dyDescent="0.25">
      <c r="A1" s="1" t="s">
        <v>0</v>
      </c>
    </row>
    <row r="2" spans="1:7" x14ac:dyDescent="0.25">
      <c r="A2" t="s">
        <v>57</v>
      </c>
    </row>
    <row r="3" spans="1:7" x14ac:dyDescent="0.25">
      <c r="A3" t="s">
        <v>2</v>
      </c>
    </row>
    <row r="4" spans="1:7" x14ac:dyDescent="0.25">
      <c r="A4" t="s">
        <v>42</v>
      </c>
    </row>
    <row r="5" spans="1:7" x14ac:dyDescent="0.25">
      <c r="A5" t="s">
        <v>3</v>
      </c>
    </row>
    <row r="7" spans="1:7" ht="45.95" customHeight="1" x14ac:dyDescent="0.25">
      <c r="A7" s="90" t="s">
        <v>194</v>
      </c>
      <c r="B7" s="90"/>
      <c r="C7" s="90"/>
      <c r="D7" s="90"/>
      <c r="E7" s="90"/>
      <c r="F7" s="90"/>
      <c r="G7" s="90"/>
    </row>
    <row r="8" spans="1:7" ht="15.75" thickBot="1" x14ac:dyDescent="0.3"/>
    <row r="9" spans="1:7" ht="15.75" thickBot="1" x14ac:dyDescent="0.3">
      <c r="B9" s="6" t="s">
        <v>48</v>
      </c>
      <c r="C9" s="6" t="s">
        <v>49</v>
      </c>
      <c r="D9" s="6" t="s">
        <v>50</v>
      </c>
      <c r="E9" s="6" t="s">
        <v>51</v>
      </c>
      <c r="F9" s="6" t="s">
        <v>52</v>
      </c>
    </row>
    <row r="10" spans="1:7" ht="30" customHeight="1" x14ac:dyDescent="0.25">
      <c r="A10" s="88" t="s">
        <v>1</v>
      </c>
      <c r="B10" s="88" t="s">
        <v>54</v>
      </c>
      <c r="C10" s="88" t="s">
        <v>55</v>
      </c>
      <c r="D10" s="88" t="s">
        <v>56</v>
      </c>
      <c r="E10" s="91" t="s">
        <v>188</v>
      </c>
      <c r="F10" s="91" t="s">
        <v>189</v>
      </c>
    </row>
    <row r="11" spans="1:7" ht="15.75" thickBot="1" x14ac:dyDescent="0.3">
      <c r="A11" s="89"/>
      <c r="B11" s="89"/>
      <c r="C11" s="89"/>
      <c r="D11" s="89"/>
      <c r="E11" s="92"/>
      <c r="F11" s="92"/>
    </row>
    <row r="12" spans="1:7" x14ac:dyDescent="0.25">
      <c r="A12" s="3">
        <v>1</v>
      </c>
      <c r="B12" s="76">
        <v>9700</v>
      </c>
      <c r="C12" t="s">
        <v>185</v>
      </c>
      <c r="D12" s="77" t="s">
        <v>187</v>
      </c>
      <c r="E12" s="65">
        <v>24538645</v>
      </c>
      <c r="F12" s="65">
        <v>21271435</v>
      </c>
    </row>
    <row r="13" spans="1:7" x14ac:dyDescent="0.25">
      <c r="A13" s="3">
        <v>2</v>
      </c>
      <c r="B13" s="4">
        <v>9728</v>
      </c>
      <c r="C13" t="s">
        <v>191</v>
      </c>
      <c r="D13" s="4" t="s">
        <v>187</v>
      </c>
      <c r="E13" s="65">
        <v>1123401</v>
      </c>
      <c r="F13" s="65">
        <v>1150750</v>
      </c>
    </row>
    <row r="14" spans="1:7" x14ac:dyDescent="0.25">
      <c r="A14" s="3">
        <v>3</v>
      </c>
      <c r="B14" s="4">
        <v>9744</v>
      </c>
      <c r="C14" t="s">
        <v>190</v>
      </c>
      <c r="D14" s="77" t="s">
        <v>186</v>
      </c>
      <c r="E14" s="65">
        <v>29000000</v>
      </c>
      <c r="F14" s="65">
        <v>0</v>
      </c>
    </row>
    <row r="15" spans="1:7" x14ac:dyDescent="0.25">
      <c r="A15" s="3">
        <v>4</v>
      </c>
      <c r="B15" s="4">
        <v>9747</v>
      </c>
      <c r="C15" s="49" t="s">
        <v>192</v>
      </c>
      <c r="D15" s="77" t="s">
        <v>193</v>
      </c>
      <c r="E15" s="65">
        <v>0</v>
      </c>
      <c r="F15" s="65">
        <v>42000000</v>
      </c>
    </row>
    <row r="16" spans="1:7" x14ac:dyDescent="0.25">
      <c r="A16" s="3">
        <v>5</v>
      </c>
      <c r="B16" s="4"/>
      <c r="C16" s="2"/>
      <c r="D16" s="4"/>
      <c r="E16" s="4"/>
      <c r="F16" s="4"/>
    </row>
    <row r="17" spans="1:6" x14ac:dyDescent="0.25">
      <c r="A17" s="3">
        <v>6</v>
      </c>
      <c r="B17" s="4"/>
      <c r="C17" s="2"/>
      <c r="D17" s="4"/>
      <c r="E17" s="4"/>
      <c r="F17" s="4"/>
    </row>
    <row r="18" spans="1:6" ht="15.75" thickBot="1" x14ac:dyDescent="0.3">
      <c r="A18" s="5"/>
      <c r="B18" s="5"/>
      <c r="C18" s="5"/>
      <c r="D18" s="5"/>
      <c r="E18" s="5"/>
      <c r="F18" s="5"/>
    </row>
  </sheetData>
  <sortState ref="B12:E15">
    <sortCondition ref="B12:B15"/>
  </sortState>
  <mergeCells count="7">
    <mergeCell ref="A7:G7"/>
    <mergeCell ref="F10:F11"/>
    <mergeCell ref="A10:A11"/>
    <mergeCell ref="B10:B11"/>
    <mergeCell ref="C10:C11"/>
    <mergeCell ref="D10:D11"/>
    <mergeCell ref="E10:E11"/>
  </mergeCells>
  <pageMargins left="0.5" right="0.5" top="0.5" bottom="0.5" header="0" footer="0.25"/>
  <pageSetup orientation="landscape" r:id="rId1"/>
  <headerFooter>
    <oddFooter>&amp;R&amp;A</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G15"/>
  <sheetViews>
    <sheetView zoomScaleNormal="100" workbookViewId="0"/>
  </sheetViews>
  <sheetFormatPr defaultRowHeight="15" x14ac:dyDescent="0.25"/>
  <cols>
    <col min="1" max="1" width="5.42578125" customWidth="1"/>
    <col min="2" max="2" width="11.28515625" customWidth="1"/>
    <col min="3" max="3" width="25.7109375" customWidth="1"/>
    <col min="4" max="5" width="11.7109375" customWidth="1"/>
    <col min="6" max="6" width="55.7109375" customWidth="1"/>
    <col min="7" max="7" width="3.7109375" customWidth="1"/>
  </cols>
  <sheetData>
    <row r="1" spans="1:7" x14ac:dyDescent="0.25">
      <c r="A1" s="1" t="s">
        <v>0</v>
      </c>
    </row>
    <row r="2" spans="1:7" x14ac:dyDescent="0.25">
      <c r="A2" t="s">
        <v>57</v>
      </c>
    </row>
    <row r="3" spans="1:7" x14ac:dyDescent="0.25">
      <c r="A3" t="s">
        <v>2</v>
      </c>
    </row>
    <row r="4" spans="1:7" x14ac:dyDescent="0.25">
      <c r="A4" t="s">
        <v>43</v>
      </c>
    </row>
    <row r="5" spans="1:7" x14ac:dyDescent="0.25">
      <c r="A5" t="s">
        <v>3</v>
      </c>
    </row>
    <row r="7" spans="1:7" ht="29.1" customHeight="1" x14ac:dyDescent="0.25">
      <c r="A7" s="90" t="s">
        <v>159</v>
      </c>
      <c r="B7" s="90"/>
      <c r="C7" s="90"/>
      <c r="D7" s="90"/>
      <c r="E7" s="90"/>
      <c r="F7" s="90"/>
      <c r="G7" s="51"/>
    </row>
    <row r="8" spans="1:7" x14ac:dyDescent="0.25">
      <c r="A8" s="49" t="s">
        <v>158</v>
      </c>
    </row>
    <row r="10" spans="1:7" s="11" customFormat="1" x14ac:dyDescent="0.25">
      <c r="A10" s="26"/>
      <c r="B10" s="27" t="s">
        <v>145</v>
      </c>
      <c r="C10" s="27" t="s">
        <v>146</v>
      </c>
      <c r="D10" s="95" t="s">
        <v>50</v>
      </c>
      <c r="E10" s="96"/>
      <c r="F10" s="27" t="s">
        <v>147</v>
      </c>
    </row>
    <row r="11" spans="1:7" s="30" customFormat="1" ht="16.899999999999999" customHeight="1" x14ac:dyDescent="0.25">
      <c r="A11" s="33" t="s">
        <v>155</v>
      </c>
      <c r="B11" s="34"/>
      <c r="C11" s="50"/>
      <c r="D11" s="93" t="s">
        <v>149</v>
      </c>
      <c r="E11" s="94"/>
      <c r="F11" s="34"/>
    </row>
    <row r="12" spans="1:7" s="30" customFormat="1" ht="30" x14ac:dyDescent="0.25">
      <c r="A12" s="28" t="s">
        <v>156</v>
      </c>
      <c r="B12" s="28" t="s">
        <v>148</v>
      </c>
      <c r="C12" s="28" t="s">
        <v>55</v>
      </c>
      <c r="D12" s="29" t="s">
        <v>151</v>
      </c>
      <c r="E12" s="31" t="s">
        <v>152</v>
      </c>
      <c r="F12" s="32" t="s">
        <v>61</v>
      </c>
    </row>
    <row r="13" spans="1:7" s="11" customFormat="1" ht="45" x14ac:dyDescent="0.25">
      <c r="A13" s="35">
        <v>1</v>
      </c>
      <c r="B13" s="36">
        <v>6355</v>
      </c>
      <c r="C13" s="37" t="s">
        <v>153</v>
      </c>
      <c r="D13" s="38">
        <v>1288536.96</v>
      </c>
      <c r="E13" s="39">
        <v>846130.56</v>
      </c>
      <c r="F13" s="48" t="s">
        <v>157</v>
      </c>
    </row>
    <row r="14" spans="1:7" s="11" customFormat="1" ht="30" x14ac:dyDescent="0.25">
      <c r="A14" s="35">
        <v>2</v>
      </c>
      <c r="B14" s="36">
        <v>6366</v>
      </c>
      <c r="C14" s="37" t="s">
        <v>150</v>
      </c>
      <c r="D14" s="47">
        <v>-95500</v>
      </c>
      <c r="E14" s="39">
        <v>-95500</v>
      </c>
      <c r="F14" s="40" t="s">
        <v>154</v>
      </c>
    </row>
    <row r="15" spans="1:7" x14ac:dyDescent="0.25">
      <c r="A15" s="41">
        <v>3</v>
      </c>
      <c r="B15" s="42"/>
      <c r="C15" s="43"/>
      <c r="D15" s="44"/>
      <c r="E15" s="45"/>
      <c r="F15" s="46"/>
    </row>
  </sheetData>
  <mergeCells count="3">
    <mergeCell ref="D11:E11"/>
    <mergeCell ref="D10:E10"/>
    <mergeCell ref="A7:F7"/>
  </mergeCells>
  <pageMargins left="0.5" right="0.5" top="0.5" bottom="0.5" header="0" footer="0.25"/>
  <pageSetup orientation="landscape" r:id="rId1"/>
  <headerFooter>
    <oddFooter>&amp;R&amp;A</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tabSelected="1" zoomScale="130" zoomScaleNormal="130" zoomScalePageLayoutView="120" workbookViewId="0">
      <pane ySplit="7" topLeftCell="A46" activePane="bottomLeft" state="frozen"/>
      <selection pane="bottomLeft" activeCell="A7" sqref="A7:H61"/>
    </sheetView>
  </sheetViews>
  <sheetFormatPr defaultColWidth="8.85546875" defaultRowHeight="15.75" x14ac:dyDescent="0.25"/>
  <cols>
    <col min="1" max="1" width="16.28515625" style="82" customWidth="1"/>
    <col min="2" max="2" width="11.85546875" style="85" bestFit="1" customWidth="1"/>
    <col min="3" max="3" width="14.5703125" style="86" customWidth="1"/>
    <col min="4" max="4" width="10.5703125" style="85" bestFit="1" customWidth="1"/>
    <col min="5" max="5" width="11.7109375" style="85" bestFit="1" customWidth="1"/>
    <col min="6" max="6" width="12.85546875" style="87" bestFit="1" customWidth="1"/>
    <col min="7" max="7" width="14.140625" style="87" bestFit="1" customWidth="1"/>
    <col min="8" max="8" width="15.28515625" style="87" customWidth="1"/>
    <col min="9" max="16384" width="8.85546875" style="82"/>
  </cols>
  <sheetData>
    <row r="1" spans="1:8" x14ac:dyDescent="0.25">
      <c r="A1" s="78" t="s">
        <v>0</v>
      </c>
      <c r="B1" s="79"/>
      <c r="C1" s="80"/>
      <c r="D1" s="79"/>
      <c r="E1" s="79"/>
      <c r="F1" s="81"/>
      <c r="G1" s="81"/>
      <c r="H1" s="81"/>
    </row>
    <row r="2" spans="1:8" x14ac:dyDescent="0.25">
      <c r="A2" s="83" t="s">
        <v>57</v>
      </c>
      <c r="B2" s="79"/>
      <c r="C2" s="80"/>
      <c r="D2" s="79"/>
      <c r="E2" s="79"/>
      <c r="F2" s="81"/>
      <c r="G2" s="81"/>
      <c r="H2" s="81"/>
    </row>
    <row r="3" spans="1:8" x14ac:dyDescent="0.25">
      <c r="A3" s="83" t="s">
        <v>2</v>
      </c>
      <c r="B3" s="79"/>
      <c r="C3" s="80"/>
      <c r="D3" s="79"/>
      <c r="E3" s="79"/>
      <c r="F3" s="81"/>
      <c r="G3" s="81"/>
      <c r="H3" s="81"/>
    </row>
    <row r="4" spans="1:8" x14ac:dyDescent="0.25">
      <c r="A4" s="84" t="s">
        <v>44</v>
      </c>
      <c r="B4" s="79"/>
      <c r="C4" s="80"/>
      <c r="D4" s="79"/>
      <c r="E4" s="79"/>
      <c r="F4" s="81"/>
      <c r="G4" s="81"/>
      <c r="H4" s="81"/>
    </row>
    <row r="5" spans="1:8" x14ac:dyDescent="0.25">
      <c r="A5" s="84" t="s">
        <v>4</v>
      </c>
      <c r="B5" s="79"/>
      <c r="C5" s="80"/>
      <c r="D5" s="79"/>
      <c r="E5" s="79"/>
      <c r="F5" s="81"/>
      <c r="G5" s="81"/>
      <c r="H5" s="81"/>
    </row>
    <row r="6" spans="1:8" x14ac:dyDescent="0.25">
      <c r="A6" s="83"/>
      <c r="B6" s="79"/>
      <c r="C6" s="80"/>
      <c r="D6" s="79"/>
      <c r="E6" s="79"/>
      <c r="F6" s="81"/>
      <c r="G6" s="81"/>
      <c r="H6" s="81"/>
    </row>
    <row r="7" spans="1:8" ht="28.5" customHeight="1" x14ac:dyDescent="0.25">
      <c r="A7" s="99"/>
      <c r="B7" s="100" t="s">
        <v>166</v>
      </c>
      <c r="C7" s="101" t="s">
        <v>167</v>
      </c>
      <c r="D7" s="100" t="s">
        <v>168</v>
      </c>
      <c r="E7" s="100" t="s">
        <v>169</v>
      </c>
      <c r="F7" s="102" t="s">
        <v>170</v>
      </c>
      <c r="G7" s="102" t="s">
        <v>171</v>
      </c>
      <c r="H7" s="103"/>
    </row>
    <row r="8" spans="1:8" x14ac:dyDescent="0.25">
      <c r="A8" s="104" t="s">
        <v>172</v>
      </c>
      <c r="B8" s="105">
        <v>43230</v>
      </c>
      <c r="C8" s="106">
        <v>97491920</v>
      </c>
      <c r="D8" s="105">
        <v>43191</v>
      </c>
      <c r="E8" s="105">
        <v>43220</v>
      </c>
      <c r="F8" s="107">
        <v>9161.2999999999993</v>
      </c>
      <c r="G8" s="108">
        <v>9161.2999999999993</v>
      </c>
      <c r="H8" s="103"/>
    </row>
    <row r="9" spans="1:8" x14ac:dyDescent="0.25">
      <c r="A9" s="104"/>
      <c r="B9" s="105">
        <v>43263</v>
      </c>
      <c r="C9" s="109">
        <v>97492315</v>
      </c>
      <c r="D9" s="105">
        <v>43221</v>
      </c>
      <c r="E9" s="105">
        <v>43251</v>
      </c>
      <c r="F9" s="107">
        <v>6900</v>
      </c>
      <c r="G9" s="108">
        <f>SUM(G8,F9)</f>
        <v>16061.3</v>
      </c>
      <c r="H9" s="103"/>
    </row>
    <row r="10" spans="1:8" x14ac:dyDescent="0.25">
      <c r="A10" s="104"/>
      <c r="B10" s="105">
        <v>43293</v>
      </c>
      <c r="C10" s="109">
        <v>97493416</v>
      </c>
      <c r="D10" s="105">
        <v>43252</v>
      </c>
      <c r="E10" s="105">
        <v>43281</v>
      </c>
      <c r="F10" s="107">
        <v>2177.59</v>
      </c>
      <c r="G10" s="108">
        <f t="shared" ref="G10:G19" si="0">SUM(G9,F10)</f>
        <v>18238.89</v>
      </c>
      <c r="H10" s="103"/>
    </row>
    <row r="11" spans="1:8" x14ac:dyDescent="0.25">
      <c r="A11" s="104"/>
      <c r="B11" s="105">
        <v>43320</v>
      </c>
      <c r="C11" s="109">
        <v>97494150</v>
      </c>
      <c r="D11" s="105">
        <v>43282</v>
      </c>
      <c r="E11" s="105">
        <v>43312</v>
      </c>
      <c r="F11" s="107">
        <v>5989.4</v>
      </c>
      <c r="G11" s="108">
        <f t="shared" si="0"/>
        <v>24228.29</v>
      </c>
      <c r="H11" s="103"/>
    </row>
    <row r="12" spans="1:8" x14ac:dyDescent="0.25">
      <c r="A12" s="104"/>
      <c r="B12" s="105">
        <v>43354</v>
      </c>
      <c r="C12" s="109">
        <v>97494813</v>
      </c>
      <c r="D12" s="105">
        <v>43313</v>
      </c>
      <c r="E12" s="105">
        <v>43343</v>
      </c>
      <c r="F12" s="107">
        <v>14465.5</v>
      </c>
      <c r="G12" s="108">
        <f t="shared" si="0"/>
        <v>38693.79</v>
      </c>
      <c r="H12" s="103"/>
    </row>
    <row r="13" spans="1:8" x14ac:dyDescent="0.25">
      <c r="A13" s="104"/>
      <c r="B13" s="105">
        <v>43383</v>
      </c>
      <c r="C13" s="109">
        <v>97495685</v>
      </c>
      <c r="D13" s="105">
        <v>43344</v>
      </c>
      <c r="E13" s="105">
        <v>43373</v>
      </c>
      <c r="F13" s="107">
        <v>28509.52</v>
      </c>
      <c r="G13" s="108">
        <f t="shared" si="0"/>
        <v>67203.31</v>
      </c>
      <c r="H13" s="103"/>
    </row>
    <row r="14" spans="1:8" x14ac:dyDescent="0.25">
      <c r="A14" s="104"/>
      <c r="B14" s="105">
        <v>43417</v>
      </c>
      <c r="C14" s="109">
        <v>97496309</v>
      </c>
      <c r="D14" s="105">
        <v>43374</v>
      </c>
      <c r="E14" s="105">
        <v>43404</v>
      </c>
      <c r="F14" s="107">
        <v>69509.399999999994</v>
      </c>
      <c r="G14" s="108">
        <f t="shared" si="0"/>
        <v>136712.71</v>
      </c>
      <c r="H14" s="103"/>
    </row>
    <row r="15" spans="1:8" x14ac:dyDescent="0.25">
      <c r="A15" s="104"/>
      <c r="B15" s="105">
        <v>43434</v>
      </c>
      <c r="C15" s="109">
        <v>97496631</v>
      </c>
      <c r="D15" s="105">
        <v>43405</v>
      </c>
      <c r="E15" s="105">
        <v>43434</v>
      </c>
      <c r="F15" s="107">
        <v>28288.46</v>
      </c>
      <c r="G15" s="108">
        <f t="shared" si="0"/>
        <v>165001.16999999998</v>
      </c>
      <c r="H15" s="103"/>
    </row>
    <row r="16" spans="1:8" x14ac:dyDescent="0.25">
      <c r="A16" s="104"/>
      <c r="B16" s="105">
        <v>43476</v>
      </c>
      <c r="C16" s="109">
        <v>97497421</v>
      </c>
      <c r="D16" s="105">
        <v>43435</v>
      </c>
      <c r="E16" s="105">
        <v>43465</v>
      </c>
      <c r="F16" s="107">
        <v>24761.5</v>
      </c>
      <c r="G16" s="108">
        <f t="shared" si="0"/>
        <v>189762.66999999998</v>
      </c>
      <c r="H16" s="103"/>
    </row>
    <row r="17" spans="1:8" x14ac:dyDescent="0.25">
      <c r="A17" s="104"/>
      <c r="B17" s="105">
        <v>43536</v>
      </c>
      <c r="C17" s="109">
        <v>97499577</v>
      </c>
      <c r="D17" s="105">
        <v>43466</v>
      </c>
      <c r="E17" s="105">
        <v>43496</v>
      </c>
      <c r="F17" s="107">
        <v>25134.69</v>
      </c>
      <c r="G17" s="108">
        <f t="shared" si="0"/>
        <v>214897.36</v>
      </c>
      <c r="H17" s="103"/>
    </row>
    <row r="18" spans="1:8" x14ac:dyDescent="0.25">
      <c r="A18" s="104"/>
      <c r="B18" s="105">
        <v>43536</v>
      </c>
      <c r="C18" s="109">
        <v>97499579</v>
      </c>
      <c r="D18" s="105">
        <v>43497</v>
      </c>
      <c r="E18" s="105">
        <v>43524</v>
      </c>
      <c r="F18" s="107">
        <v>29026.14</v>
      </c>
      <c r="G18" s="108">
        <f t="shared" si="0"/>
        <v>243923.5</v>
      </c>
      <c r="H18" s="103"/>
    </row>
    <row r="19" spans="1:8" x14ac:dyDescent="0.25">
      <c r="A19" s="104"/>
      <c r="B19" s="105">
        <v>43559</v>
      </c>
      <c r="C19" s="109">
        <v>97500157</v>
      </c>
      <c r="D19" s="105">
        <v>43525</v>
      </c>
      <c r="E19" s="105">
        <v>43555</v>
      </c>
      <c r="F19" s="107">
        <v>20865.599999999999</v>
      </c>
      <c r="G19" s="108">
        <f t="shared" si="0"/>
        <v>264789.09999999998</v>
      </c>
      <c r="H19" s="103"/>
    </row>
    <row r="20" spans="1:8" x14ac:dyDescent="0.25">
      <c r="A20" s="104"/>
      <c r="B20" s="105"/>
      <c r="C20" s="106"/>
      <c r="D20" s="105"/>
      <c r="E20" s="105"/>
      <c r="F20" s="107"/>
      <c r="G20" s="108"/>
      <c r="H20" s="103"/>
    </row>
    <row r="21" spans="1:8" x14ac:dyDescent="0.25">
      <c r="A21" s="104"/>
      <c r="B21" s="105"/>
      <c r="C21" s="109"/>
      <c r="D21" s="105"/>
      <c r="E21" s="105"/>
      <c r="F21" s="110"/>
      <c r="G21" s="110"/>
      <c r="H21" s="111">
        <f>SUM(F8:F20)</f>
        <v>264789.09999999998</v>
      </c>
    </row>
    <row r="22" spans="1:8" x14ac:dyDescent="0.25">
      <c r="A22" s="112"/>
      <c r="B22" s="113"/>
      <c r="C22" s="114"/>
      <c r="D22" s="113"/>
      <c r="E22" s="113"/>
      <c r="F22" s="115"/>
      <c r="G22" s="115"/>
      <c r="H22" s="103"/>
    </row>
    <row r="23" spans="1:8" ht="39" x14ac:dyDescent="0.25">
      <c r="A23" s="104" t="s">
        <v>173</v>
      </c>
      <c r="B23" s="105">
        <v>43405</v>
      </c>
      <c r="C23" s="109">
        <v>922</v>
      </c>
      <c r="D23" s="105">
        <v>43374</v>
      </c>
      <c r="E23" s="105">
        <v>43404</v>
      </c>
      <c r="F23" s="107">
        <v>3709</v>
      </c>
      <c r="G23" s="108">
        <v>3709</v>
      </c>
      <c r="H23" s="103"/>
    </row>
    <row r="24" spans="1:8" x14ac:dyDescent="0.25">
      <c r="A24" s="104"/>
      <c r="B24" s="105">
        <v>43437</v>
      </c>
      <c r="C24" s="109">
        <v>927</v>
      </c>
      <c r="D24" s="105">
        <v>43405</v>
      </c>
      <c r="E24" s="105">
        <v>43434</v>
      </c>
      <c r="F24" s="107">
        <v>2325</v>
      </c>
      <c r="G24" s="108">
        <f>SUM(G23,F24)</f>
        <v>6034</v>
      </c>
      <c r="H24" s="103"/>
    </row>
    <row r="25" spans="1:8" x14ac:dyDescent="0.25">
      <c r="A25" s="104"/>
      <c r="B25" s="105">
        <v>43467</v>
      </c>
      <c r="C25" s="109">
        <v>931</v>
      </c>
      <c r="D25" s="105">
        <v>43435</v>
      </c>
      <c r="E25" s="105">
        <v>43465</v>
      </c>
      <c r="F25" s="107">
        <v>375</v>
      </c>
      <c r="G25" s="108">
        <f>SUM(G24,F25)</f>
        <v>6409</v>
      </c>
      <c r="H25" s="103"/>
    </row>
    <row r="26" spans="1:8" x14ac:dyDescent="0.25">
      <c r="A26" s="104"/>
      <c r="B26" s="105">
        <v>43525</v>
      </c>
      <c r="C26" s="109">
        <v>942</v>
      </c>
      <c r="D26" s="105">
        <v>43497</v>
      </c>
      <c r="E26" s="105">
        <v>43524</v>
      </c>
      <c r="F26" s="107">
        <v>1500</v>
      </c>
      <c r="G26" s="108">
        <f>SUM(G25,F26)</f>
        <v>7909</v>
      </c>
      <c r="H26" s="103"/>
    </row>
    <row r="27" spans="1:8" x14ac:dyDescent="0.25">
      <c r="A27" s="104"/>
      <c r="B27" s="105">
        <v>43556</v>
      </c>
      <c r="C27" s="109">
        <v>945</v>
      </c>
      <c r="D27" s="105">
        <v>43525</v>
      </c>
      <c r="E27" s="105">
        <v>43555</v>
      </c>
      <c r="F27" s="107">
        <v>450</v>
      </c>
      <c r="G27" s="108">
        <f>SUM(G26,F27)</f>
        <v>8359</v>
      </c>
      <c r="H27" s="103"/>
    </row>
    <row r="28" spans="1:8" x14ac:dyDescent="0.25">
      <c r="A28" s="104"/>
      <c r="B28" s="105"/>
      <c r="C28" s="109"/>
      <c r="D28" s="105"/>
      <c r="E28" s="105"/>
      <c r="F28" s="107"/>
      <c r="G28" s="108"/>
      <c r="H28" s="103"/>
    </row>
    <row r="29" spans="1:8" x14ac:dyDescent="0.25">
      <c r="A29" s="104"/>
      <c r="B29" s="105"/>
      <c r="C29" s="109"/>
      <c r="D29" s="105"/>
      <c r="E29" s="105"/>
      <c r="F29" s="107"/>
      <c r="G29" s="116"/>
      <c r="H29" s="103">
        <f>SUM(F23:F28)</f>
        <v>8359</v>
      </c>
    </row>
    <row r="30" spans="1:8" x14ac:dyDescent="0.25">
      <c r="A30" s="112"/>
      <c r="B30" s="113"/>
      <c r="C30" s="114"/>
      <c r="D30" s="113"/>
      <c r="E30" s="113"/>
      <c r="F30" s="115"/>
      <c r="G30" s="117"/>
      <c r="H30" s="108"/>
    </row>
    <row r="31" spans="1:8" ht="39" x14ac:dyDescent="0.25">
      <c r="A31" s="118" t="s">
        <v>174</v>
      </c>
      <c r="B31" s="119"/>
      <c r="C31" s="120"/>
      <c r="D31" s="119"/>
      <c r="E31" s="119"/>
      <c r="F31" s="121"/>
      <c r="G31" s="122"/>
      <c r="H31" s="103"/>
    </row>
    <row r="32" spans="1:8" x14ac:dyDescent="0.25">
      <c r="A32" s="118"/>
      <c r="B32" s="105">
        <v>43441</v>
      </c>
      <c r="C32" s="109">
        <v>116089270</v>
      </c>
      <c r="D32" s="105">
        <v>43405</v>
      </c>
      <c r="E32" s="105">
        <v>43434</v>
      </c>
      <c r="F32" s="123">
        <v>100</v>
      </c>
      <c r="G32" s="124">
        <v>100</v>
      </c>
      <c r="H32" s="103"/>
    </row>
    <row r="33" spans="1:8" x14ac:dyDescent="0.25">
      <c r="A33" s="118"/>
      <c r="B33" s="105">
        <v>43481</v>
      </c>
      <c r="C33" s="109">
        <v>116089945</v>
      </c>
      <c r="D33" s="105">
        <v>43435</v>
      </c>
      <c r="E33" s="105">
        <v>43465</v>
      </c>
      <c r="F33" s="123">
        <v>6792.4</v>
      </c>
      <c r="G33" s="124">
        <f>SUM(G32,F33)</f>
        <v>6892.4</v>
      </c>
      <c r="H33" s="103"/>
    </row>
    <row r="34" spans="1:8" x14ac:dyDescent="0.25">
      <c r="A34" s="118"/>
      <c r="B34" s="105">
        <v>43504</v>
      </c>
      <c r="C34" s="109">
        <v>116090533</v>
      </c>
      <c r="D34" s="105">
        <v>43466</v>
      </c>
      <c r="E34" s="105">
        <v>43496</v>
      </c>
      <c r="F34" s="123">
        <v>13257.99</v>
      </c>
      <c r="G34" s="124">
        <f>SUM(G33,F34)</f>
        <v>20150.39</v>
      </c>
      <c r="H34" s="103"/>
    </row>
    <row r="35" spans="1:8" x14ac:dyDescent="0.25">
      <c r="A35" s="118"/>
      <c r="B35" s="119">
        <v>43531</v>
      </c>
      <c r="C35" s="120">
        <v>116091215</v>
      </c>
      <c r="D35" s="119">
        <v>43497</v>
      </c>
      <c r="E35" s="119">
        <v>43524</v>
      </c>
      <c r="F35" s="121">
        <v>862.8</v>
      </c>
      <c r="G35" s="124">
        <f>SUM(G34,F35)</f>
        <v>21013.19</v>
      </c>
      <c r="H35" s="103"/>
    </row>
    <row r="36" spans="1:8" x14ac:dyDescent="0.25">
      <c r="A36" s="104"/>
      <c r="B36" s="125">
        <v>43560</v>
      </c>
      <c r="C36" s="109">
        <v>116091878</v>
      </c>
      <c r="D36" s="125">
        <v>43525</v>
      </c>
      <c r="E36" s="125">
        <v>43555</v>
      </c>
      <c r="F36" s="126">
        <v>203.2</v>
      </c>
      <c r="G36" s="124">
        <f>SUM(G35,F36)</f>
        <v>21216.39</v>
      </c>
      <c r="H36" s="103"/>
    </row>
    <row r="37" spans="1:8" x14ac:dyDescent="0.25">
      <c r="A37" s="104"/>
      <c r="B37" s="105"/>
      <c r="C37" s="109"/>
      <c r="D37" s="105"/>
      <c r="E37" s="105"/>
      <c r="F37" s="107"/>
      <c r="G37" s="116"/>
      <c r="H37" s="103">
        <f>SUM(F32:F36)</f>
        <v>21216.39</v>
      </c>
    </row>
    <row r="38" spans="1:8" x14ac:dyDescent="0.25">
      <c r="A38" s="112"/>
      <c r="B38" s="113"/>
      <c r="C38" s="114"/>
      <c r="D38" s="113"/>
      <c r="E38" s="113"/>
      <c r="F38" s="115"/>
      <c r="G38" s="117"/>
      <c r="H38" s="103"/>
    </row>
    <row r="39" spans="1:8" ht="39" x14ac:dyDescent="0.25">
      <c r="A39" s="104" t="s">
        <v>175</v>
      </c>
      <c r="B39" s="119"/>
      <c r="C39" s="120"/>
      <c r="D39" s="119"/>
      <c r="E39" s="119"/>
      <c r="F39" s="121"/>
      <c r="G39" s="122"/>
      <c r="H39" s="103"/>
    </row>
    <row r="40" spans="1:8" x14ac:dyDescent="0.25">
      <c r="A40" s="104"/>
      <c r="B40" s="119">
        <v>43434</v>
      </c>
      <c r="C40" s="120">
        <v>43313</v>
      </c>
      <c r="D40" s="119">
        <v>43405</v>
      </c>
      <c r="E40" s="119">
        <v>43434</v>
      </c>
      <c r="F40" s="127">
        <v>1677.5</v>
      </c>
      <c r="G40" s="128">
        <v>1677.5</v>
      </c>
      <c r="H40" s="103"/>
    </row>
    <row r="41" spans="1:8" x14ac:dyDescent="0.25">
      <c r="A41" s="104"/>
      <c r="B41" s="119">
        <v>43462</v>
      </c>
      <c r="C41" s="120">
        <v>43495</v>
      </c>
      <c r="D41" s="119">
        <v>43435</v>
      </c>
      <c r="E41" s="119">
        <v>43465</v>
      </c>
      <c r="F41" s="121">
        <v>3050</v>
      </c>
      <c r="G41" s="129">
        <f>SUM(G40,F41)</f>
        <v>4727.5</v>
      </c>
      <c r="H41" s="103"/>
    </row>
    <row r="42" spans="1:8" x14ac:dyDescent="0.25">
      <c r="A42" s="104"/>
      <c r="B42" s="119">
        <v>43553</v>
      </c>
      <c r="C42" s="120"/>
      <c r="D42" s="119">
        <v>43525</v>
      </c>
      <c r="E42" s="119">
        <v>43553</v>
      </c>
      <c r="F42" s="121">
        <v>1830.5</v>
      </c>
      <c r="G42" s="129">
        <f>SUM(G41,F42)</f>
        <v>6558</v>
      </c>
      <c r="H42" s="103"/>
    </row>
    <row r="43" spans="1:8" x14ac:dyDescent="0.25">
      <c r="A43" s="104"/>
      <c r="B43" s="119"/>
      <c r="C43" s="120"/>
      <c r="D43" s="119"/>
      <c r="E43" s="119"/>
      <c r="F43" s="121"/>
      <c r="G43" s="129"/>
      <c r="H43" s="103"/>
    </row>
    <row r="44" spans="1:8" x14ac:dyDescent="0.25">
      <c r="A44" s="104"/>
      <c r="B44" s="119"/>
      <c r="C44" s="120"/>
      <c r="D44" s="119"/>
      <c r="E44" s="119"/>
      <c r="F44" s="121"/>
      <c r="G44" s="129"/>
      <c r="H44" s="103">
        <f>SUM(F40:F43)</f>
        <v>6558</v>
      </c>
    </row>
    <row r="45" spans="1:8" x14ac:dyDescent="0.25">
      <c r="A45" s="112"/>
      <c r="B45" s="113"/>
      <c r="C45" s="114"/>
      <c r="D45" s="113"/>
      <c r="E45" s="113"/>
      <c r="F45" s="115"/>
      <c r="G45" s="115"/>
      <c r="H45" s="103"/>
    </row>
    <row r="46" spans="1:8" ht="26.25" x14ac:dyDescent="0.25">
      <c r="A46" s="104" t="s">
        <v>177</v>
      </c>
      <c r="B46" s="105"/>
      <c r="C46" s="109"/>
      <c r="D46" s="105"/>
      <c r="E46" s="105"/>
      <c r="F46" s="107"/>
      <c r="G46" s="116"/>
      <c r="H46" s="103"/>
    </row>
    <row r="47" spans="1:8" x14ac:dyDescent="0.25">
      <c r="A47" s="104"/>
      <c r="B47" s="105">
        <v>43550</v>
      </c>
      <c r="C47" s="109">
        <v>103617</v>
      </c>
      <c r="D47" s="105"/>
      <c r="E47" s="105"/>
      <c r="F47" s="107">
        <v>8150</v>
      </c>
      <c r="G47" s="107">
        <v>8150</v>
      </c>
      <c r="H47" s="103"/>
    </row>
    <row r="48" spans="1:8" x14ac:dyDescent="0.25">
      <c r="A48" s="104"/>
      <c r="B48" s="105"/>
      <c r="C48" s="109"/>
      <c r="D48" s="105"/>
      <c r="E48" s="105"/>
      <c r="F48" s="107"/>
      <c r="G48" s="116"/>
      <c r="H48" s="103"/>
    </row>
    <row r="49" spans="1:8" x14ac:dyDescent="0.25">
      <c r="A49" s="104"/>
      <c r="B49" s="105"/>
      <c r="C49" s="109"/>
      <c r="D49" s="105"/>
      <c r="E49" s="105"/>
      <c r="F49" s="107"/>
      <c r="G49" s="116"/>
      <c r="H49" s="103">
        <f>SUM(F47:F48)</f>
        <v>8150</v>
      </c>
    </row>
    <row r="50" spans="1:8" x14ac:dyDescent="0.25">
      <c r="A50" s="112"/>
      <c r="B50" s="113"/>
      <c r="C50" s="114"/>
      <c r="D50" s="113"/>
      <c r="E50" s="113"/>
      <c r="F50" s="115"/>
      <c r="G50" s="117"/>
      <c r="H50" s="103"/>
    </row>
    <row r="51" spans="1:8" ht="26.25" x14ac:dyDescent="0.25">
      <c r="A51" s="104" t="s">
        <v>176</v>
      </c>
      <c r="B51" s="105"/>
      <c r="C51" s="120"/>
      <c r="D51" s="119"/>
      <c r="E51" s="119"/>
      <c r="F51" s="121"/>
      <c r="G51" s="129"/>
      <c r="H51" s="103"/>
    </row>
    <row r="52" spans="1:8" x14ac:dyDescent="0.25">
      <c r="A52" s="104"/>
      <c r="B52" s="119">
        <v>43413</v>
      </c>
      <c r="C52" s="120">
        <v>11211</v>
      </c>
      <c r="D52" s="119">
        <v>43344</v>
      </c>
      <c r="E52" s="119">
        <v>43404</v>
      </c>
      <c r="F52" s="121">
        <v>13476.85</v>
      </c>
      <c r="G52" s="121">
        <f>F52</f>
        <v>13476.85</v>
      </c>
      <c r="H52" s="103"/>
    </row>
    <row r="53" spans="1:8" x14ac:dyDescent="0.25">
      <c r="A53" s="104"/>
      <c r="B53" s="119">
        <v>43445</v>
      </c>
      <c r="C53" s="120">
        <v>11150</v>
      </c>
      <c r="D53" s="119">
        <v>43405</v>
      </c>
      <c r="E53" s="119">
        <v>43434</v>
      </c>
      <c r="F53" s="121">
        <v>6946.25</v>
      </c>
      <c r="G53" s="121">
        <f>SUM(G52,F53)</f>
        <v>20423.099999999999</v>
      </c>
      <c r="H53" s="103"/>
    </row>
    <row r="54" spans="1:8" x14ac:dyDescent="0.25">
      <c r="A54" s="104"/>
      <c r="B54" s="119">
        <v>43474</v>
      </c>
      <c r="C54" s="120">
        <v>11122</v>
      </c>
      <c r="D54" s="119">
        <v>43435</v>
      </c>
      <c r="E54" s="119">
        <v>43465</v>
      </c>
      <c r="F54" s="121">
        <v>6475</v>
      </c>
      <c r="G54" s="121">
        <f t="shared" ref="G54:G56" si="1">SUM(G53,F54)</f>
        <v>26898.1</v>
      </c>
      <c r="H54" s="103"/>
    </row>
    <row r="55" spans="1:8" x14ac:dyDescent="0.25">
      <c r="A55" s="104"/>
      <c r="B55" s="119">
        <v>43507</v>
      </c>
      <c r="C55" s="120">
        <v>11364</v>
      </c>
      <c r="D55" s="119">
        <v>43466</v>
      </c>
      <c r="E55" s="119">
        <v>43496</v>
      </c>
      <c r="F55" s="121">
        <v>13497.85</v>
      </c>
      <c r="G55" s="121">
        <f t="shared" si="1"/>
        <v>40395.949999999997</v>
      </c>
      <c r="H55" s="103"/>
    </row>
    <row r="56" spans="1:8" x14ac:dyDescent="0.25">
      <c r="A56" s="104"/>
      <c r="B56" s="119">
        <v>43536</v>
      </c>
      <c r="C56" s="120">
        <v>11556</v>
      </c>
      <c r="D56" s="119">
        <v>43497</v>
      </c>
      <c r="E56" s="119">
        <v>43524</v>
      </c>
      <c r="F56" s="121">
        <v>9490</v>
      </c>
      <c r="G56" s="121">
        <f t="shared" si="1"/>
        <v>49885.95</v>
      </c>
      <c r="H56" s="103"/>
    </row>
    <row r="57" spans="1:8" x14ac:dyDescent="0.25">
      <c r="A57" s="104"/>
      <c r="B57" s="119"/>
      <c r="C57" s="120"/>
      <c r="D57" s="119"/>
      <c r="E57" s="119"/>
      <c r="F57" s="121"/>
      <c r="G57" s="129"/>
      <c r="H57" s="103"/>
    </row>
    <row r="58" spans="1:8" x14ac:dyDescent="0.25">
      <c r="A58" s="104"/>
      <c r="B58" s="119"/>
      <c r="C58" s="120"/>
      <c r="D58" s="119"/>
      <c r="E58" s="119"/>
      <c r="F58" s="121"/>
      <c r="G58" s="122"/>
      <c r="H58" s="103"/>
    </row>
    <row r="59" spans="1:8" x14ac:dyDescent="0.25">
      <c r="A59" s="130"/>
      <c r="B59" s="105"/>
      <c r="C59" s="109"/>
      <c r="D59" s="105"/>
      <c r="E59" s="105"/>
      <c r="F59" s="107"/>
      <c r="G59" s="116"/>
      <c r="H59" s="103">
        <f>SUM(F52:F58)</f>
        <v>49885.95</v>
      </c>
    </row>
    <row r="60" spans="1:8" x14ac:dyDescent="0.25">
      <c r="A60" s="112"/>
      <c r="B60" s="113"/>
      <c r="C60" s="114"/>
      <c r="D60" s="113"/>
      <c r="E60" s="113"/>
      <c r="F60" s="115"/>
      <c r="G60" s="117"/>
      <c r="H60" s="103"/>
    </row>
    <row r="61" spans="1:8" x14ac:dyDescent="0.25">
      <c r="A61" s="104" t="s">
        <v>195</v>
      </c>
      <c r="B61" s="105"/>
      <c r="C61" s="109"/>
      <c r="D61" s="105"/>
      <c r="E61" s="105"/>
      <c r="F61" s="108"/>
      <c r="G61" s="108"/>
      <c r="H61" s="103">
        <f>SUM(H49,H59,H44,H37,H29,H21)</f>
        <v>358958.43999999994</v>
      </c>
    </row>
  </sheetData>
  <pageMargins left="0.5" right="0.5" top="0.5" bottom="0.5" header="0.55000000000000004" footer="0.3"/>
  <pageSetup scale="89" orientation="portrait" r:id="rId1"/>
  <headerFooter>
    <oddFooter>&amp;L&amp;9\&amp;R&amp;A</oddFooter>
  </headerFooter>
  <rowBreaks count="1" manualBreakCount="1">
    <brk id="44"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A8"/>
  <sheetViews>
    <sheetView zoomScaleNormal="100" workbookViewId="0">
      <selection activeCell="A7" sqref="A7"/>
    </sheetView>
  </sheetViews>
  <sheetFormatPr defaultRowHeight="15" x14ac:dyDescent="0.25"/>
  <cols>
    <col min="1" max="1" width="5.42578125" customWidth="1"/>
    <col min="2" max="2" width="34.42578125" customWidth="1"/>
    <col min="3" max="3" width="12.7109375" customWidth="1"/>
    <col min="4" max="4" width="17.7109375" bestFit="1" customWidth="1"/>
    <col min="5" max="5" width="17.7109375" customWidth="1"/>
    <col min="6" max="7" width="15.7109375" customWidth="1"/>
  </cols>
  <sheetData>
    <row r="1" spans="1:1" x14ac:dyDescent="0.25">
      <c r="A1" s="1" t="s">
        <v>0</v>
      </c>
    </row>
    <row r="2" spans="1:1" x14ac:dyDescent="0.25">
      <c r="A2" t="s">
        <v>57</v>
      </c>
    </row>
    <row r="3" spans="1:1" x14ac:dyDescent="0.25">
      <c r="A3" t="s">
        <v>2</v>
      </c>
    </row>
    <row r="4" spans="1:1" x14ac:dyDescent="0.25">
      <c r="A4" t="s">
        <v>45</v>
      </c>
    </row>
    <row r="5" spans="1:1" x14ac:dyDescent="0.25">
      <c r="A5" t="s">
        <v>4</v>
      </c>
    </row>
    <row r="7" spans="1:1" x14ac:dyDescent="0.25">
      <c r="A7" t="s">
        <v>183</v>
      </c>
    </row>
    <row r="8" spans="1:1" ht="30" customHeight="1" x14ac:dyDescent="0.25"/>
  </sheetData>
  <pageMargins left="0.5" right="0.5" top="0.5" bottom="0.5" header="0" footer="0.25"/>
  <pageSetup orientation="landscape" r:id="rId1"/>
  <headerFooter>
    <oddFooter>&amp;R&amp;A</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zoomScaleNormal="100" workbookViewId="0">
      <selection activeCell="D25" sqref="D25"/>
    </sheetView>
  </sheetViews>
  <sheetFormatPr defaultRowHeight="15" x14ac:dyDescent="0.25"/>
  <cols>
    <col min="1" max="1" width="5.42578125" customWidth="1"/>
    <col min="2" max="2" width="35.7109375" customWidth="1"/>
    <col min="3" max="4" width="21" customWidth="1"/>
    <col min="5" max="5" width="56.140625" customWidth="1"/>
  </cols>
  <sheetData>
    <row r="1" spans="1:5" x14ac:dyDescent="0.25">
      <c r="A1" s="1" t="s">
        <v>0</v>
      </c>
    </row>
    <row r="2" spans="1:5" x14ac:dyDescent="0.25">
      <c r="A2" t="s">
        <v>57</v>
      </c>
    </row>
    <row r="3" spans="1:5" x14ac:dyDescent="0.25">
      <c r="A3" t="s">
        <v>2</v>
      </c>
    </row>
    <row r="4" spans="1:5" x14ac:dyDescent="0.25">
      <c r="A4" t="s">
        <v>46</v>
      </c>
    </row>
    <row r="5" spans="1:5" x14ac:dyDescent="0.25">
      <c r="A5" t="s">
        <v>4</v>
      </c>
    </row>
    <row r="7" spans="1:5" x14ac:dyDescent="0.25">
      <c r="A7" s="97" t="s">
        <v>62</v>
      </c>
      <c r="B7" s="97"/>
      <c r="C7" s="97"/>
      <c r="D7" s="97"/>
      <c r="E7" s="97"/>
    </row>
    <row r="9" spans="1:5" ht="15.75" thickBot="1" x14ac:dyDescent="0.3"/>
    <row r="10" spans="1:5" ht="15.75" thickBot="1" x14ac:dyDescent="0.3">
      <c r="B10" s="6" t="s">
        <v>48</v>
      </c>
      <c r="C10" s="6" t="s">
        <v>49</v>
      </c>
      <c r="D10" s="6" t="s">
        <v>50</v>
      </c>
      <c r="E10" s="6" t="s">
        <v>51</v>
      </c>
    </row>
    <row r="11" spans="1:5" ht="23.1" customHeight="1" x14ac:dyDescent="0.25">
      <c r="A11" s="88" t="s">
        <v>1</v>
      </c>
      <c r="B11" s="98" t="s">
        <v>162</v>
      </c>
      <c r="C11" s="98" t="s">
        <v>161</v>
      </c>
      <c r="D11" s="88" t="s">
        <v>85</v>
      </c>
      <c r="E11" s="88" t="s">
        <v>61</v>
      </c>
    </row>
    <row r="12" spans="1:5" ht="23.1" customHeight="1" thickBot="1" x14ac:dyDescent="0.3">
      <c r="A12" s="89"/>
      <c r="B12" s="89"/>
      <c r="C12" s="89"/>
      <c r="D12" s="89"/>
      <c r="E12" s="89"/>
    </row>
    <row r="13" spans="1:5" ht="32.1" customHeight="1" thickBot="1" x14ac:dyDescent="0.3">
      <c r="A13" s="52">
        <v>1</v>
      </c>
      <c r="B13" s="53" t="s">
        <v>60</v>
      </c>
      <c r="C13" s="54">
        <v>0</v>
      </c>
      <c r="D13" s="54">
        <v>0</v>
      </c>
      <c r="E13" s="55" t="s">
        <v>160</v>
      </c>
    </row>
    <row r="14" spans="1:5" ht="45" customHeight="1" thickBot="1" x14ac:dyDescent="0.3">
      <c r="A14" s="52">
        <v>2</v>
      </c>
      <c r="B14" s="53" t="s">
        <v>63</v>
      </c>
      <c r="C14" s="54">
        <v>4000000</v>
      </c>
      <c r="D14" s="54">
        <v>0</v>
      </c>
      <c r="E14" s="55" t="s">
        <v>163</v>
      </c>
    </row>
    <row r="15" spans="1:5" ht="45" customHeight="1" thickBot="1" x14ac:dyDescent="0.3">
      <c r="A15" s="52">
        <v>3</v>
      </c>
      <c r="B15" s="53" t="s">
        <v>64</v>
      </c>
      <c r="C15" s="54">
        <v>268535.71000000002</v>
      </c>
      <c r="D15" s="54">
        <v>111433.15</v>
      </c>
      <c r="E15" s="55" t="s">
        <v>164</v>
      </c>
    </row>
    <row r="16" spans="1:5" ht="30" customHeight="1" thickBot="1" x14ac:dyDescent="0.3">
      <c r="A16" s="52">
        <v>4</v>
      </c>
      <c r="B16" s="53" t="s">
        <v>65</v>
      </c>
      <c r="C16" s="54">
        <v>150323.56</v>
      </c>
      <c r="D16" s="54">
        <v>163116.26999999999</v>
      </c>
      <c r="E16" s="53" t="s">
        <v>70</v>
      </c>
    </row>
    <row r="17" spans="1:5" ht="105" customHeight="1" thickBot="1" x14ac:dyDescent="0.3">
      <c r="A17" s="52">
        <v>5</v>
      </c>
      <c r="B17" s="53" t="s">
        <v>66</v>
      </c>
      <c r="C17" s="54">
        <v>1986876</v>
      </c>
      <c r="D17" s="54">
        <v>0</v>
      </c>
      <c r="E17" s="56" t="s">
        <v>165</v>
      </c>
    </row>
    <row r="18" spans="1:5" ht="45" customHeight="1" thickBot="1" x14ac:dyDescent="0.3">
      <c r="A18" s="52">
        <v>6</v>
      </c>
      <c r="B18" s="53" t="s">
        <v>67</v>
      </c>
      <c r="C18" s="54">
        <v>0</v>
      </c>
      <c r="D18" s="54">
        <v>409996.28074999992</v>
      </c>
      <c r="E18" s="53" t="s">
        <v>71</v>
      </c>
    </row>
    <row r="19" spans="1:5" ht="30" customHeight="1" thickBot="1" x14ac:dyDescent="0.3">
      <c r="A19" s="52">
        <v>7</v>
      </c>
      <c r="B19" s="53" t="s">
        <v>68</v>
      </c>
      <c r="C19" s="54">
        <v>22624745.500965785</v>
      </c>
      <c r="D19" s="54">
        <v>0</v>
      </c>
      <c r="E19" s="53" t="s">
        <v>72</v>
      </c>
    </row>
    <row r="20" spans="1:5" ht="30" customHeight="1" thickBot="1" x14ac:dyDescent="0.3">
      <c r="A20" s="52">
        <v>8</v>
      </c>
      <c r="B20" s="53" t="s">
        <v>69</v>
      </c>
      <c r="C20" s="54">
        <v>1112864.5721199997</v>
      </c>
      <c r="D20" s="54">
        <v>773779.55795999989</v>
      </c>
      <c r="E20" s="53" t="s">
        <v>73</v>
      </c>
    </row>
  </sheetData>
  <mergeCells count="6">
    <mergeCell ref="A7:E7"/>
    <mergeCell ref="A11:A12"/>
    <mergeCell ref="B11:B12"/>
    <mergeCell ref="C11:C12"/>
    <mergeCell ref="E11:E12"/>
    <mergeCell ref="D11:D12"/>
  </mergeCells>
  <pageMargins left="0.5" right="0.5" top="0.5" bottom="0.5" header="0" footer="0.25"/>
  <pageSetup scale="93" orientation="landscape" r:id="rId1"/>
  <headerFooter>
    <oddFooter>&amp;R&amp;A</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topLeftCell="A16" zoomScaleNormal="100" workbookViewId="0">
      <selection activeCell="C46" sqref="C46"/>
    </sheetView>
  </sheetViews>
  <sheetFormatPr defaultRowHeight="15" x14ac:dyDescent="0.25"/>
  <cols>
    <col min="1" max="2" width="5.42578125" customWidth="1"/>
    <col min="3" max="3" width="34.42578125" customWidth="1"/>
    <col min="4" max="5" width="24.28515625" bestFit="1" customWidth="1"/>
    <col min="6" max="6" width="17.7109375" customWidth="1"/>
    <col min="7" max="8" width="15.7109375" customWidth="1"/>
    <col min="9" max="9" width="17" customWidth="1"/>
  </cols>
  <sheetData>
    <row r="1" spans="1:9" x14ac:dyDescent="0.25">
      <c r="A1" s="1" t="s">
        <v>0</v>
      </c>
      <c r="B1" s="1"/>
    </row>
    <row r="2" spans="1:9" x14ac:dyDescent="0.25">
      <c r="A2" t="s">
        <v>57</v>
      </c>
    </row>
    <row r="3" spans="1:9" x14ac:dyDescent="0.25">
      <c r="A3" t="s">
        <v>2</v>
      </c>
    </row>
    <row r="4" spans="1:9" x14ac:dyDescent="0.25">
      <c r="A4" t="s">
        <v>47</v>
      </c>
    </row>
    <row r="5" spans="1:9" x14ac:dyDescent="0.25">
      <c r="A5" t="s">
        <v>4</v>
      </c>
    </row>
    <row r="6" spans="1:9" ht="15.75" thickBot="1" x14ac:dyDescent="0.3"/>
    <row r="7" spans="1:9" ht="15.75" thickBot="1" x14ac:dyDescent="0.3">
      <c r="C7" s="6" t="s">
        <v>48</v>
      </c>
      <c r="D7" s="6" t="s">
        <v>49</v>
      </c>
      <c r="E7" s="6" t="s">
        <v>50</v>
      </c>
      <c r="F7" s="6" t="s">
        <v>51</v>
      </c>
      <c r="G7" s="6" t="s">
        <v>52</v>
      </c>
      <c r="H7" s="6" t="s">
        <v>53</v>
      </c>
      <c r="I7" s="6" t="s">
        <v>92</v>
      </c>
    </row>
    <row r="8" spans="1:9" ht="30" customHeight="1" x14ac:dyDescent="0.25">
      <c r="A8" s="88" t="s">
        <v>1</v>
      </c>
      <c r="B8" s="9"/>
      <c r="C8" s="88" t="s">
        <v>94</v>
      </c>
      <c r="D8" s="88" t="s">
        <v>56</v>
      </c>
      <c r="E8" s="88" t="s">
        <v>89</v>
      </c>
      <c r="F8" s="88" t="s">
        <v>86</v>
      </c>
      <c r="G8" s="88" t="s">
        <v>91</v>
      </c>
      <c r="H8" s="88" t="s">
        <v>87</v>
      </c>
      <c r="I8" s="88" t="s">
        <v>88</v>
      </c>
    </row>
    <row r="9" spans="1:9" ht="15.75" thickBot="1" x14ac:dyDescent="0.3">
      <c r="A9" s="89"/>
      <c r="B9" s="10" t="s">
        <v>93</v>
      </c>
      <c r="C9" s="89"/>
      <c r="D9" s="89"/>
      <c r="E9" s="89"/>
      <c r="F9" s="89"/>
      <c r="G9" s="89"/>
      <c r="H9" s="89"/>
      <c r="I9" s="89"/>
    </row>
    <row r="10" spans="1:9" x14ac:dyDescent="0.25">
      <c r="A10" s="3">
        <v>1</v>
      </c>
      <c r="B10" s="11">
        <v>4020</v>
      </c>
      <c r="C10" s="20" t="s">
        <v>95</v>
      </c>
      <c r="D10" s="4" t="s">
        <v>90</v>
      </c>
      <c r="E10" s="15">
        <v>227112</v>
      </c>
      <c r="F10" s="4"/>
      <c r="G10" s="19">
        <v>227112</v>
      </c>
      <c r="H10" s="19">
        <v>227112</v>
      </c>
      <c r="I10" s="2"/>
    </row>
    <row r="11" spans="1:9" x14ac:dyDescent="0.25">
      <c r="A11" s="3">
        <v>2</v>
      </c>
      <c r="B11" s="11">
        <v>4030</v>
      </c>
      <c r="C11" s="21" t="s">
        <v>96</v>
      </c>
      <c r="D11" s="4"/>
      <c r="E11" s="58">
        <v>178943</v>
      </c>
      <c r="F11" s="8"/>
      <c r="G11" s="59">
        <v>178943</v>
      </c>
      <c r="H11" s="59">
        <v>178943</v>
      </c>
      <c r="I11" s="18"/>
    </row>
    <row r="12" spans="1:9" x14ac:dyDescent="0.25">
      <c r="A12" s="3">
        <v>3</v>
      </c>
      <c r="B12" s="11">
        <v>4050</v>
      </c>
      <c r="C12" s="21" t="s">
        <v>98</v>
      </c>
      <c r="D12" s="4"/>
      <c r="E12" s="58">
        <v>961719</v>
      </c>
      <c r="F12" s="8"/>
      <c r="G12" s="59">
        <v>961719</v>
      </c>
      <c r="H12" s="59">
        <v>961719</v>
      </c>
      <c r="I12" s="18"/>
    </row>
    <row r="13" spans="1:9" x14ac:dyDescent="0.25">
      <c r="A13" s="3">
        <v>4</v>
      </c>
      <c r="B13" s="11">
        <v>4070</v>
      </c>
      <c r="C13" s="21" t="s">
        <v>99</v>
      </c>
      <c r="D13" s="4"/>
      <c r="E13" s="58">
        <v>67946</v>
      </c>
      <c r="F13" s="8"/>
      <c r="G13" s="59">
        <v>67946</v>
      </c>
      <c r="H13" s="59">
        <v>67946</v>
      </c>
      <c r="I13" s="18"/>
    </row>
    <row r="14" spans="1:9" x14ac:dyDescent="0.25">
      <c r="A14" s="3">
        <v>5</v>
      </c>
      <c r="B14" s="11">
        <v>4128</v>
      </c>
      <c r="C14" s="21" t="s">
        <v>100</v>
      </c>
      <c r="D14" s="4"/>
      <c r="E14" s="58">
        <v>40731</v>
      </c>
      <c r="F14" s="8"/>
      <c r="G14" s="59">
        <v>40731</v>
      </c>
      <c r="H14" s="59">
        <v>40731</v>
      </c>
      <c r="I14" s="18"/>
    </row>
    <row r="15" spans="1:9" x14ac:dyDescent="0.25">
      <c r="A15" s="3">
        <v>6</v>
      </c>
      <c r="B15" s="11">
        <v>4126</v>
      </c>
      <c r="C15" s="21" t="s">
        <v>101</v>
      </c>
      <c r="D15" s="4"/>
      <c r="E15" s="58">
        <v>1606</v>
      </c>
      <c r="F15" s="8"/>
      <c r="G15" s="59">
        <v>1606</v>
      </c>
      <c r="H15" s="59">
        <v>1606</v>
      </c>
      <c r="I15" s="18"/>
    </row>
    <row r="16" spans="1:9" x14ac:dyDescent="0.25">
      <c r="A16" s="3">
        <v>7</v>
      </c>
      <c r="B16" s="11">
        <v>4211</v>
      </c>
      <c r="C16" s="21" t="s">
        <v>102</v>
      </c>
      <c r="D16" s="4"/>
      <c r="E16" s="58">
        <v>638250</v>
      </c>
      <c r="F16" s="8"/>
      <c r="G16" s="59">
        <v>638250</v>
      </c>
      <c r="H16" s="59">
        <v>638250</v>
      </c>
      <c r="I16" s="18"/>
    </row>
    <row r="17" spans="1:9" x14ac:dyDescent="0.25">
      <c r="A17" s="3">
        <v>8</v>
      </c>
      <c r="B17" s="11">
        <v>4213</v>
      </c>
      <c r="C17" s="21" t="s">
        <v>103</v>
      </c>
      <c r="D17" s="4"/>
      <c r="E17" s="58">
        <v>2980</v>
      </c>
      <c r="F17" s="8"/>
      <c r="G17" s="59">
        <v>2980</v>
      </c>
      <c r="H17" s="59">
        <v>2980</v>
      </c>
      <c r="I17" s="18"/>
    </row>
    <row r="18" spans="1:9" x14ac:dyDescent="0.25">
      <c r="A18" s="3">
        <v>9</v>
      </c>
      <c r="B18" s="12">
        <v>4219</v>
      </c>
      <c r="C18" s="21" t="s">
        <v>104</v>
      </c>
      <c r="D18" s="4"/>
      <c r="E18" s="58">
        <v>157545</v>
      </c>
      <c r="F18" s="8"/>
      <c r="G18" s="59">
        <v>157545</v>
      </c>
      <c r="H18" s="59">
        <v>0</v>
      </c>
      <c r="I18" s="18">
        <v>157545</v>
      </c>
    </row>
    <row r="19" spans="1:9" x14ac:dyDescent="0.25">
      <c r="A19" s="3">
        <v>10</v>
      </c>
      <c r="B19" s="11">
        <v>4222</v>
      </c>
      <c r="C19" s="21" t="s">
        <v>105</v>
      </c>
      <c r="D19" s="4"/>
      <c r="E19" s="58">
        <v>1197939</v>
      </c>
      <c r="F19" s="8"/>
      <c r="G19" s="59">
        <v>1197939</v>
      </c>
      <c r="H19" s="59">
        <v>1197939</v>
      </c>
      <c r="I19" s="18"/>
    </row>
    <row r="20" spans="1:9" x14ac:dyDescent="0.25">
      <c r="A20" s="3">
        <v>11</v>
      </c>
      <c r="B20" s="11">
        <v>4231</v>
      </c>
      <c r="C20" s="21" t="s">
        <v>106</v>
      </c>
      <c r="D20" s="4"/>
      <c r="E20" s="58">
        <v>60335</v>
      </c>
      <c r="F20" s="8"/>
      <c r="G20" s="59">
        <v>60335</v>
      </c>
      <c r="H20" s="59">
        <v>60335</v>
      </c>
      <c r="I20" s="18"/>
    </row>
    <row r="21" spans="1:9" x14ac:dyDescent="0.25">
      <c r="A21" s="3">
        <v>12</v>
      </c>
      <c r="B21" s="11">
        <v>4234</v>
      </c>
      <c r="C21" s="21" t="s">
        <v>107</v>
      </c>
      <c r="D21" s="4"/>
      <c r="E21" s="58">
        <v>154939</v>
      </c>
      <c r="F21" s="8"/>
      <c r="G21" s="59">
        <v>154939</v>
      </c>
      <c r="H21" s="59">
        <v>154939</v>
      </c>
      <c r="I21" s="18"/>
    </row>
    <row r="22" spans="1:9" x14ac:dyDescent="0.25">
      <c r="A22" s="3">
        <v>13</v>
      </c>
      <c r="B22" s="11">
        <v>4241</v>
      </c>
      <c r="C22" s="21" t="s">
        <v>108</v>
      </c>
      <c r="D22" s="4"/>
      <c r="E22" s="58">
        <v>1390</v>
      </c>
      <c r="F22" s="8"/>
      <c r="G22" s="59">
        <v>1390</v>
      </c>
      <c r="H22" s="59">
        <v>1390</v>
      </c>
      <c r="I22" s="18"/>
    </row>
    <row r="23" spans="1:9" x14ac:dyDescent="0.25">
      <c r="A23" s="3">
        <v>14</v>
      </c>
      <c r="B23" s="11">
        <v>4325</v>
      </c>
      <c r="C23" s="21" t="s">
        <v>110</v>
      </c>
      <c r="D23" s="4"/>
      <c r="E23" s="58">
        <v>11731</v>
      </c>
      <c r="F23" s="8"/>
      <c r="G23" s="59">
        <v>11731</v>
      </c>
      <c r="H23" s="59">
        <v>11731</v>
      </c>
      <c r="I23" s="18"/>
    </row>
    <row r="24" spans="1:9" x14ac:dyDescent="0.25">
      <c r="A24" s="3">
        <v>15</v>
      </c>
      <c r="B24" s="11">
        <v>4337</v>
      </c>
      <c r="C24" s="21" t="s">
        <v>111</v>
      </c>
      <c r="D24" s="4"/>
      <c r="E24" s="58">
        <v>16695</v>
      </c>
      <c r="F24" s="8"/>
      <c r="G24" s="59">
        <v>16695</v>
      </c>
      <c r="H24" s="59">
        <v>16695</v>
      </c>
      <c r="I24" s="18"/>
    </row>
    <row r="25" spans="1:9" x14ac:dyDescent="0.25">
      <c r="A25" s="3">
        <v>16</v>
      </c>
      <c r="B25" s="11">
        <v>4389</v>
      </c>
      <c r="C25" s="21" t="s">
        <v>113</v>
      </c>
      <c r="D25" s="4"/>
      <c r="E25" s="58">
        <v>71500</v>
      </c>
      <c r="F25" s="8"/>
      <c r="G25" s="59">
        <v>71500</v>
      </c>
      <c r="H25" s="59">
        <v>71500</v>
      </c>
      <c r="I25" s="18"/>
    </row>
    <row r="26" spans="1:9" x14ac:dyDescent="0.25">
      <c r="A26" s="3">
        <v>17</v>
      </c>
      <c r="B26" s="11">
        <v>4495</v>
      </c>
      <c r="C26" s="21" t="s">
        <v>114</v>
      </c>
      <c r="D26" s="4"/>
      <c r="E26" s="58">
        <v>27524</v>
      </c>
      <c r="F26" s="8"/>
      <c r="G26" s="59">
        <v>27524</v>
      </c>
      <c r="H26" s="59">
        <v>27524</v>
      </c>
      <c r="I26" s="18"/>
    </row>
    <row r="27" spans="1:9" x14ac:dyDescent="0.25">
      <c r="A27" s="3">
        <v>18</v>
      </c>
      <c r="B27" s="11">
        <v>4584</v>
      </c>
      <c r="C27" s="21" t="s">
        <v>115</v>
      </c>
      <c r="D27" s="4"/>
      <c r="E27" s="58">
        <v>11544</v>
      </c>
      <c r="F27" s="8"/>
      <c r="G27" s="59">
        <v>11544</v>
      </c>
      <c r="H27" s="59">
        <v>11544</v>
      </c>
      <c r="I27" s="18"/>
    </row>
    <row r="28" spans="1:9" x14ac:dyDescent="0.25">
      <c r="A28" s="3">
        <v>19</v>
      </c>
      <c r="B28" s="11">
        <v>4498</v>
      </c>
      <c r="C28" s="21" t="s">
        <v>116</v>
      </c>
      <c r="D28" s="4"/>
      <c r="E28" s="58">
        <v>1317815</v>
      </c>
      <c r="F28" s="8"/>
      <c r="G28" s="59">
        <v>1317815</v>
      </c>
      <c r="H28" s="59">
        <v>1317815</v>
      </c>
      <c r="I28" s="18"/>
    </row>
    <row r="29" spans="1:9" x14ac:dyDescent="0.25">
      <c r="A29" s="3">
        <v>20</v>
      </c>
      <c r="B29" s="11">
        <v>4642</v>
      </c>
      <c r="C29" s="21" t="s">
        <v>117</v>
      </c>
      <c r="D29" s="4"/>
      <c r="E29" s="58">
        <v>-1674595</v>
      </c>
      <c r="F29" s="8"/>
      <c r="G29" s="59">
        <v>-1674595</v>
      </c>
      <c r="H29" s="59">
        <v>-1674595</v>
      </c>
      <c r="I29" s="18"/>
    </row>
    <row r="30" spans="1:9" x14ac:dyDescent="0.25">
      <c r="A30" s="3">
        <v>21</v>
      </c>
      <c r="B30" s="11">
        <v>4513</v>
      </c>
      <c r="C30" s="21" t="s">
        <v>118</v>
      </c>
      <c r="D30" s="4"/>
      <c r="E30" s="58">
        <v>37370</v>
      </c>
      <c r="F30" s="8"/>
      <c r="G30" s="59">
        <v>37370</v>
      </c>
      <c r="H30" s="59">
        <v>37370</v>
      </c>
      <c r="I30" s="18"/>
    </row>
    <row r="31" spans="1:9" x14ac:dyDescent="0.25">
      <c r="A31" s="3">
        <v>22</v>
      </c>
      <c r="B31" s="11">
        <v>4598</v>
      </c>
      <c r="C31" s="21" t="s">
        <v>120</v>
      </c>
      <c r="D31" s="4"/>
      <c r="E31" s="58">
        <v>277788</v>
      </c>
      <c r="F31" s="8"/>
      <c r="G31" s="59">
        <v>277788</v>
      </c>
      <c r="H31" s="59">
        <v>277788</v>
      </c>
      <c r="I31" s="18"/>
    </row>
    <row r="32" spans="1:9" x14ac:dyDescent="0.25">
      <c r="A32" s="3">
        <v>23</v>
      </c>
      <c r="B32" s="11">
        <v>4653</v>
      </c>
      <c r="C32" s="21" t="s">
        <v>121</v>
      </c>
      <c r="D32" s="4"/>
      <c r="E32" s="58">
        <v>60237</v>
      </c>
      <c r="F32" s="8"/>
      <c r="G32" s="59">
        <v>60237</v>
      </c>
      <c r="H32" s="59">
        <v>60237</v>
      </c>
      <c r="I32" s="18"/>
    </row>
    <row r="33" spans="1:9" x14ac:dyDescent="0.25">
      <c r="A33" s="3">
        <v>24</v>
      </c>
      <c r="B33" s="11">
        <v>4660</v>
      </c>
      <c r="C33" s="21" t="s">
        <v>122</v>
      </c>
      <c r="D33" s="4"/>
      <c r="E33" s="58">
        <v>3000</v>
      </c>
      <c r="F33" s="8"/>
      <c r="G33" s="59">
        <v>3000</v>
      </c>
      <c r="H33" s="59">
        <v>3000</v>
      </c>
      <c r="I33" s="18"/>
    </row>
    <row r="34" spans="1:9" x14ac:dyDescent="0.25">
      <c r="A34" s="3">
        <v>25</v>
      </c>
      <c r="B34" s="11">
        <v>4771</v>
      </c>
      <c r="C34" s="21" t="s">
        <v>123</v>
      </c>
      <c r="D34" s="4"/>
      <c r="E34" s="58">
        <v>142782</v>
      </c>
      <c r="F34" s="8"/>
      <c r="G34" s="59">
        <v>142782</v>
      </c>
      <c r="H34" s="59">
        <v>142782</v>
      </c>
      <c r="I34" s="18"/>
    </row>
    <row r="35" spans="1:9" x14ac:dyDescent="0.25">
      <c r="A35" s="3">
        <v>26</v>
      </c>
      <c r="B35" s="11">
        <v>4874</v>
      </c>
      <c r="C35" s="21" t="s">
        <v>125</v>
      </c>
      <c r="D35" s="4"/>
      <c r="E35" s="58">
        <v>118868</v>
      </c>
      <c r="F35" s="8"/>
      <c r="G35" s="59">
        <v>118868</v>
      </c>
      <c r="H35" s="59">
        <v>118868</v>
      </c>
      <c r="I35" s="18"/>
    </row>
    <row r="36" spans="1:9" x14ac:dyDescent="0.25">
      <c r="A36" s="3">
        <v>27</v>
      </c>
      <c r="B36" s="11">
        <v>4875</v>
      </c>
      <c r="C36" s="21" t="s">
        <v>126</v>
      </c>
      <c r="D36" s="4"/>
      <c r="E36" s="58">
        <v>56705</v>
      </c>
      <c r="F36" s="8"/>
      <c r="G36" s="59">
        <v>56705</v>
      </c>
      <c r="H36" s="59">
        <v>56705</v>
      </c>
      <c r="I36" s="18"/>
    </row>
    <row r="37" spans="1:9" x14ac:dyDescent="0.25">
      <c r="A37" s="3">
        <v>28</v>
      </c>
      <c r="B37" s="11">
        <v>4877</v>
      </c>
      <c r="C37" s="21" t="s">
        <v>127</v>
      </c>
      <c r="D37" s="4"/>
      <c r="E37" s="58">
        <v>38396</v>
      </c>
      <c r="F37" s="8"/>
      <c r="G37" s="59">
        <v>38396</v>
      </c>
      <c r="H37" s="59">
        <v>38396</v>
      </c>
      <c r="I37" s="18"/>
    </row>
    <row r="38" spans="1:9" x14ac:dyDescent="0.25">
      <c r="A38" s="3">
        <v>29</v>
      </c>
      <c r="B38" s="11">
        <v>4879</v>
      </c>
      <c r="C38" s="21" t="s">
        <v>128</v>
      </c>
      <c r="D38" s="4"/>
      <c r="E38" s="58">
        <v>-2</v>
      </c>
      <c r="F38" s="8"/>
      <c r="G38" s="59">
        <v>-2</v>
      </c>
      <c r="H38" s="59">
        <v>-2</v>
      </c>
      <c r="I38" s="18"/>
    </row>
    <row r="39" spans="1:9" x14ac:dyDescent="0.25">
      <c r="A39" s="3">
        <v>30</v>
      </c>
      <c r="B39" s="11">
        <v>4883</v>
      </c>
      <c r="C39" s="21" t="s">
        <v>130</v>
      </c>
      <c r="D39" s="4"/>
      <c r="E39" s="58">
        <v>578112</v>
      </c>
      <c r="F39" s="8"/>
      <c r="G39" s="59">
        <v>578112</v>
      </c>
      <c r="H39" s="59">
        <v>578112</v>
      </c>
      <c r="I39" s="18"/>
    </row>
    <row r="40" spans="1:9" x14ac:dyDescent="0.25">
      <c r="A40" s="3">
        <v>31</v>
      </c>
      <c r="B40" s="13"/>
      <c r="C40" s="22" t="s">
        <v>131</v>
      </c>
      <c r="D40" s="13"/>
      <c r="E40" s="8">
        <v>2601918</v>
      </c>
      <c r="F40" s="8">
        <v>804447</v>
      </c>
      <c r="G40" s="8">
        <v>3406365</v>
      </c>
      <c r="H40" s="8">
        <v>3406365</v>
      </c>
      <c r="I40" s="18"/>
    </row>
    <row r="41" spans="1:9" x14ac:dyDescent="0.25">
      <c r="A41" s="3">
        <v>32</v>
      </c>
      <c r="B41" s="13"/>
      <c r="C41" s="22" t="s">
        <v>132</v>
      </c>
      <c r="D41" s="13"/>
      <c r="E41" s="8">
        <v>766602</v>
      </c>
      <c r="F41" s="8"/>
      <c r="G41" s="8">
        <v>766602</v>
      </c>
      <c r="H41" s="8">
        <v>0</v>
      </c>
      <c r="I41" s="18">
        <v>766602</v>
      </c>
    </row>
    <row r="42" spans="1:9" x14ac:dyDescent="0.25">
      <c r="A42" s="3">
        <v>33</v>
      </c>
      <c r="B42" s="13"/>
      <c r="C42" s="22" t="s">
        <v>133</v>
      </c>
      <c r="D42" s="13"/>
      <c r="E42" s="8">
        <v>1753716</v>
      </c>
      <c r="F42" s="8"/>
      <c r="G42" s="8">
        <v>1753716</v>
      </c>
      <c r="H42" s="8">
        <v>1753716</v>
      </c>
      <c r="I42" s="18"/>
    </row>
    <row r="43" spans="1:9" ht="15.75" thickBot="1" x14ac:dyDescent="0.3">
      <c r="A43" s="3">
        <v>34</v>
      </c>
      <c r="B43" s="13"/>
      <c r="C43" s="21"/>
      <c r="D43" s="13"/>
      <c r="E43" s="8"/>
      <c r="F43" s="4"/>
      <c r="G43" s="8"/>
      <c r="H43" s="8"/>
      <c r="I43" s="2"/>
    </row>
    <row r="44" spans="1:9" ht="15.75" thickBot="1" x14ac:dyDescent="0.3">
      <c r="A44" s="57">
        <v>35</v>
      </c>
      <c r="B44" s="5"/>
      <c r="C44" s="60" t="s">
        <v>134</v>
      </c>
      <c r="D44" s="61"/>
      <c r="E44" s="62">
        <v>9909141</v>
      </c>
      <c r="F44" s="62">
        <v>804447</v>
      </c>
      <c r="G44" s="62">
        <v>10713588</v>
      </c>
      <c r="H44" s="62">
        <v>9789441</v>
      </c>
      <c r="I44" s="63">
        <v>924147</v>
      </c>
    </row>
    <row r="46" spans="1:9" x14ac:dyDescent="0.25">
      <c r="C46" s="16"/>
      <c r="D46" s="17"/>
    </row>
  </sheetData>
  <mergeCells count="8">
    <mergeCell ref="H8:H9"/>
    <mergeCell ref="I8:I9"/>
    <mergeCell ref="A8:A9"/>
    <mergeCell ref="C8:C9"/>
    <mergeCell ref="E8:E9"/>
    <mergeCell ref="D8:D9"/>
    <mergeCell ref="F8:F9"/>
    <mergeCell ref="G8:G9"/>
  </mergeCells>
  <pageMargins left="0.5" right="0.5" top="0.5" bottom="0.5" header="0" footer="0.25"/>
  <pageSetup scale="80" fitToHeight="0" orientation="landscape" r:id="rId1"/>
  <headerFooter>
    <oddFooter>&amp;R&amp;A</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7"/>
  <sheetViews>
    <sheetView topLeftCell="A22" zoomScaleNormal="100" workbookViewId="0">
      <selection activeCell="C47" sqref="C47"/>
    </sheetView>
  </sheetViews>
  <sheetFormatPr defaultRowHeight="15" x14ac:dyDescent="0.25"/>
  <cols>
    <col min="1" max="2" width="5.42578125" customWidth="1"/>
    <col min="3" max="3" width="39.42578125" customWidth="1"/>
    <col min="4" max="4" width="26.28515625" bestFit="1" customWidth="1"/>
    <col min="5" max="5" width="24.28515625" bestFit="1" customWidth="1"/>
    <col min="6" max="6" width="17.7109375" customWidth="1"/>
    <col min="7" max="8" width="15.7109375" customWidth="1"/>
    <col min="9" max="9" width="17" customWidth="1"/>
  </cols>
  <sheetData>
    <row r="1" spans="1:9" x14ac:dyDescent="0.25">
      <c r="A1" s="1" t="s">
        <v>0</v>
      </c>
      <c r="B1" s="1"/>
    </row>
    <row r="2" spans="1:9" x14ac:dyDescent="0.25">
      <c r="A2" t="s">
        <v>57</v>
      </c>
    </row>
    <row r="3" spans="1:9" x14ac:dyDescent="0.25">
      <c r="A3" t="s">
        <v>2</v>
      </c>
    </row>
    <row r="4" spans="1:9" x14ac:dyDescent="0.25">
      <c r="A4" t="s">
        <v>47</v>
      </c>
    </row>
    <row r="5" spans="1:9" x14ac:dyDescent="0.25">
      <c r="A5" t="s">
        <v>4</v>
      </c>
    </row>
    <row r="6" spans="1:9" ht="15.75" thickBot="1" x14ac:dyDescent="0.3"/>
    <row r="7" spans="1:9" ht="15.75" thickBot="1" x14ac:dyDescent="0.3">
      <c r="C7" s="6" t="s">
        <v>48</v>
      </c>
      <c r="D7" s="6" t="s">
        <v>49</v>
      </c>
      <c r="E7" s="6" t="s">
        <v>50</v>
      </c>
      <c r="F7" s="6" t="s">
        <v>51</v>
      </c>
      <c r="G7" s="6" t="s">
        <v>52</v>
      </c>
      <c r="H7" s="6" t="s">
        <v>53</v>
      </c>
      <c r="I7" s="6" t="s">
        <v>92</v>
      </c>
    </row>
    <row r="8" spans="1:9" ht="30" customHeight="1" x14ac:dyDescent="0.25">
      <c r="A8" s="88" t="s">
        <v>1</v>
      </c>
      <c r="B8" s="9"/>
      <c r="C8" s="88" t="s">
        <v>94</v>
      </c>
      <c r="D8" s="88" t="s">
        <v>56</v>
      </c>
      <c r="E8" s="88" t="s">
        <v>89</v>
      </c>
      <c r="F8" s="88" t="s">
        <v>86</v>
      </c>
      <c r="G8" s="88" t="s">
        <v>91</v>
      </c>
      <c r="H8" s="88" t="s">
        <v>87</v>
      </c>
      <c r="I8" s="88" t="s">
        <v>88</v>
      </c>
    </row>
    <row r="9" spans="1:9" ht="15.75" thickBot="1" x14ac:dyDescent="0.3">
      <c r="A9" s="89"/>
      <c r="B9" s="10" t="s">
        <v>93</v>
      </c>
      <c r="C9" s="89"/>
      <c r="D9" s="89"/>
      <c r="E9" s="89"/>
      <c r="F9" s="89"/>
      <c r="G9" s="89"/>
      <c r="H9" s="89"/>
      <c r="I9" s="89"/>
    </row>
    <row r="10" spans="1:9" x14ac:dyDescent="0.25">
      <c r="A10" s="3">
        <v>1</v>
      </c>
      <c r="B10" s="11">
        <v>4020</v>
      </c>
      <c r="C10" s="20" t="s">
        <v>95</v>
      </c>
      <c r="D10" s="4" t="s">
        <v>136</v>
      </c>
      <c r="E10" s="64">
        <v>60379.74</v>
      </c>
      <c r="F10" s="65"/>
      <c r="G10" s="66">
        <v>60379.74</v>
      </c>
      <c r="H10" s="67">
        <v>60379.74</v>
      </c>
      <c r="I10" s="2"/>
    </row>
    <row r="11" spans="1:9" x14ac:dyDescent="0.25">
      <c r="A11" s="3">
        <v>2</v>
      </c>
      <c r="B11" s="11">
        <v>4048</v>
      </c>
      <c r="C11" s="21" t="s">
        <v>97</v>
      </c>
      <c r="D11" s="4"/>
      <c r="E11" s="68">
        <v>593742.00999999989</v>
      </c>
      <c r="F11" s="8"/>
      <c r="G11" s="69">
        <v>593742.00999999989</v>
      </c>
      <c r="H11" s="70">
        <v>593742.00999999989</v>
      </c>
      <c r="I11" s="2"/>
    </row>
    <row r="12" spans="1:9" x14ac:dyDescent="0.25">
      <c r="A12" s="3">
        <v>3</v>
      </c>
      <c r="B12" s="11">
        <v>4049</v>
      </c>
      <c r="C12" s="21" t="s">
        <v>137</v>
      </c>
      <c r="D12" s="4"/>
      <c r="E12" s="68">
        <v>31878.070000000003</v>
      </c>
      <c r="F12" s="8"/>
      <c r="G12" s="69">
        <v>31878.070000000003</v>
      </c>
      <c r="H12" s="70">
        <v>31878.070000000003</v>
      </c>
      <c r="I12" s="2"/>
    </row>
    <row r="13" spans="1:9" x14ac:dyDescent="0.25">
      <c r="A13" s="3">
        <v>4</v>
      </c>
      <c r="B13" s="11">
        <v>4070</v>
      </c>
      <c r="C13" s="21" t="s">
        <v>99</v>
      </c>
      <c r="D13" s="4"/>
      <c r="E13" s="68">
        <v>848.88</v>
      </c>
      <c r="F13" s="8"/>
      <c r="G13" s="69">
        <v>848.88</v>
      </c>
      <c r="H13" s="70">
        <v>848.88</v>
      </c>
      <c r="I13" s="2"/>
    </row>
    <row r="14" spans="1:9" x14ac:dyDescent="0.25">
      <c r="A14" s="3">
        <v>5</v>
      </c>
      <c r="B14" s="11">
        <v>4090</v>
      </c>
      <c r="C14" s="21" t="s">
        <v>138</v>
      </c>
      <c r="D14" s="4"/>
      <c r="E14" s="68">
        <v>38788</v>
      </c>
      <c r="F14" s="8"/>
      <c r="G14" s="69">
        <v>38788</v>
      </c>
      <c r="H14" s="70">
        <v>38788</v>
      </c>
      <c r="I14" s="2"/>
    </row>
    <row r="15" spans="1:9" x14ac:dyDescent="0.25">
      <c r="A15" s="3">
        <v>6</v>
      </c>
      <c r="B15" s="11">
        <v>4213</v>
      </c>
      <c r="C15" s="21" t="s">
        <v>103</v>
      </c>
      <c r="D15" s="4"/>
      <c r="E15" s="68">
        <v>295.45000000000005</v>
      </c>
      <c r="F15" s="8"/>
      <c r="G15" s="69">
        <v>295.45000000000005</v>
      </c>
      <c r="H15" s="70">
        <v>295.45000000000005</v>
      </c>
      <c r="I15" s="2"/>
    </row>
    <row r="16" spans="1:9" x14ac:dyDescent="0.25">
      <c r="A16" s="3">
        <v>7</v>
      </c>
      <c r="B16" s="11">
        <v>4222</v>
      </c>
      <c r="C16" s="21" t="s">
        <v>105</v>
      </c>
      <c r="D16" s="4"/>
      <c r="E16" s="68">
        <v>1037804.61</v>
      </c>
      <c r="F16" s="8"/>
      <c r="G16" s="69">
        <v>1037804.61</v>
      </c>
      <c r="H16" s="70">
        <v>1037804.61</v>
      </c>
      <c r="I16" s="2"/>
    </row>
    <row r="17" spans="1:9" x14ac:dyDescent="0.25">
      <c r="A17" s="3">
        <v>8</v>
      </c>
      <c r="B17" s="11">
        <v>4231</v>
      </c>
      <c r="C17" s="21" t="s">
        <v>106</v>
      </c>
      <c r="D17" s="4"/>
      <c r="E17" s="68">
        <v>60335.199999999997</v>
      </c>
      <c r="F17" s="8"/>
      <c r="G17" s="69">
        <v>60335.199999999997</v>
      </c>
      <c r="H17" s="70">
        <v>60335.199999999997</v>
      </c>
      <c r="I17" s="18"/>
    </row>
    <row r="18" spans="1:9" x14ac:dyDescent="0.25">
      <c r="A18" s="3">
        <v>9</v>
      </c>
      <c r="B18" s="11">
        <v>4262</v>
      </c>
      <c r="C18" s="21" t="s">
        <v>139</v>
      </c>
      <c r="D18" s="4"/>
      <c r="E18" s="68">
        <v>2964</v>
      </c>
      <c r="F18" s="8"/>
      <c r="G18" s="69">
        <v>2964</v>
      </c>
      <c r="H18" s="70">
        <v>2964</v>
      </c>
      <c r="I18" s="2"/>
    </row>
    <row r="19" spans="1:9" x14ac:dyDescent="0.25">
      <c r="A19" s="3">
        <v>10</v>
      </c>
      <c r="B19" s="11">
        <v>4324</v>
      </c>
      <c r="C19" s="21" t="s">
        <v>109</v>
      </c>
      <c r="D19" s="4"/>
      <c r="E19" s="68">
        <v>87654</v>
      </c>
      <c r="F19" s="8"/>
      <c r="G19" s="69">
        <v>87654</v>
      </c>
      <c r="H19" s="70">
        <v>87654</v>
      </c>
      <c r="I19" s="2"/>
    </row>
    <row r="20" spans="1:9" x14ac:dyDescent="0.25">
      <c r="A20" s="3">
        <v>11</v>
      </c>
      <c r="B20" s="11">
        <v>4338</v>
      </c>
      <c r="C20" s="21" t="s">
        <v>112</v>
      </c>
      <c r="D20" s="4"/>
      <c r="E20" s="68">
        <v>3698.3</v>
      </c>
      <c r="F20" s="8"/>
      <c r="G20" s="69">
        <v>3698.3</v>
      </c>
      <c r="H20" s="70">
        <v>3698.3</v>
      </c>
      <c r="I20" s="2"/>
    </row>
    <row r="21" spans="1:9" x14ac:dyDescent="0.25">
      <c r="A21" s="3">
        <v>12</v>
      </c>
      <c r="B21" s="11">
        <v>4845</v>
      </c>
      <c r="C21" s="21" t="s">
        <v>140</v>
      </c>
      <c r="D21" s="4"/>
      <c r="E21" s="68">
        <v>111851.17</v>
      </c>
      <c r="F21" s="8"/>
      <c r="G21" s="69">
        <v>111851.17</v>
      </c>
      <c r="H21" s="70">
        <v>111851.17</v>
      </c>
      <c r="I21" s="2"/>
    </row>
    <row r="22" spans="1:9" x14ac:dyDescent="0.25">
      <c r="A22" s="3">
        <v>13</v>
      </c>
      <c r="B22" s="11">
        <v>4505</v>
      </c>
      <c r="C22" s="21" t="s">
        <v>141</v>
      </c>
      <c r="D22" s="4"/>
      <c r="E22" s="68">
        <v>637869.98</v>
      </c>
      <c r="F22" s="8"/>
      <c r="G22" s="69">
        <v>637869.98</v>
      </c>
      <c r="H22" s="70">
        <v>637869.98</v>
      </c>
      <c r="I22" s="2"/>
    </row>
    <row r="23" spans="1:9" x14ac:dyDescent="0.25">
      <c r="A23" s="3">
        <v>14</v>
      </c>
      <c r="B23" s="11">
        <v>4642</v>
      </c>
      <c r="C23" s="21" t="s">
        <v>117</v>
      </c>
      <c r="D23" s="4"/>
      <c r="E23" s="68">
        <v>-113238.92</v>
      </c>
      <c r="F23" s="8"/>
      <c r="G23" s="69">
        <v>-113238.92</v>
      </c>
      <c r="H23" s="70">
        <v>-113238.92</v>
      </c>
      <c r="I23" s="2"/>
    </row>
    <row r="24" spans="1:9" x14ac:dyDescent="0.25">
      <c r="A24" s="3">
        <v>15</v>
      </c>
      <c r="B24" s="11">
        <v>4641</v>
      </c>
      <c r="C24" s="21" t="s">
        <v>142</v>
      </c>
      <c r="D24" s="4"/>
      <c r="E24" s="68">
        <v>-94.41</v>
      </c>
      <c r="F24" s="8"/>
      <c r="G24" s="69">
        <v>-94.41</v>
      </c>
      <c r="H24" s="70">
        <v>-94.41</v>
      </c>
      <c r="I24" s="2"/>
    </row>
    <row r="25" spans="1:9" x14ac:dyDescent="0.25">
      <c r="A25" s="3">
        <v>16</v>
      </c>
      <c r="B25" s="11">
        <v>4646</v>
      </c>
      <c r="C25" s="21" t="s">
        <v>119</v>
      </c>
      <c r="D25" s="4"/>
      <c r="E25" s="68">
        <v>4451.5499999999993</v>
      </c>
      <c r="F25" s="8"/>
      <c r="G25" s="69">
        <v>4451.5499999999993</v>
      </c>
      <c r="H25" s="70">
        <v>4451.5499999999993</v>
      </c>
      <c r="I25" s="2"/>
    </row>
    <row r="26" spans="1:9" x14ac:dyDescent="0.25">
      <c r="A26" s="3">
        <v>17</v>
      </c>
      <c r="B26" s="11">
        <v>4653</v>
      </c>
      <c r="C26" s="21" t="s">
        <v>121</v>
      </c>
      <c r="D26" s="4"/>
      <c r="E26" s="68">
        <v>68163.849999999991</v>
      </c>
      <c r="F26" s="8"/>
      <c r="G26" s="69">
        <v>68163.849999999991</v>
      </c>
      <c r="H26" s="70">
        <v>68163.849999999991</v>
      </c>
      <c r="I26" s="2"/>
    </row>
    <row r="27" spans="1:9" x14ac:dyDescent="0.25">
      <c r="A27" s="3">
        <v>18</v>
      </c>
      <c r="B27" s="11">
        <v>4655</v>
      </c>
      <c r="C27" s="21" t="s">
        <v>143</v>
      </c>
      <c r="D27" s="4"/>
      <c r="E27" s="68">
        <v>937.5</v>
      </c>
      <c r="F27" s="8"/>
      <c r="G27" s="69">
        <v>937.5</v>
      </c>
      <c r="H27" s="70">
        <v>937.5</v>
      </c>
      <c r="I27" s="2"/>
    </row>
    <row r="28" spans="1:9" x14ac:dyDescent="0.25">
      <c r="A28" s="3">
        <v>19</v>
      </c>
      <c r="B28" s="11">
        <v>4660</v>
      </c>
      <c r="C28" s="21" t="s">
        <v>122</v>
      </c>
      <c r="D28" s="4"/>
      <c r="E28" s="68">
        <v>24200</v>
      </c>
      <c r="F28" s="8"/>
      <c r="G28" s="69">
        <v>24200</v>
      </c>
      <c r="H28" s="70">
        <v>24200</v>
      </c>
      <c r="I28" s="2"/>
    </row>
    <row r="29" spans="1:9" x14ac:dyDescent="0.25">
      <c r="A29" s="3">
        <v>20</v>
      </c>
      <c r="B29" s="11">
        <v>4771</v>
      </c>
      <c r="C29" s="21" t="s">
        <v>123</v>
      </c>
      <c r="D29" s="4"/>
      <c r="E29" s="68">
        <v>56580.869999999995</v>
      </c>
      <c r="F29" s="8"/>
      <c r="G29" s="69">
        <v>56580.869999999995</v>
      </c>
      <c r="H29" s="70">
        <v>56580.869999999995</v>
      </c>
      <c r="I29" s="2"/>
    </row>
    <row r="30" spans="1:9" x14ac:dyDescent="0.25">
      <c r="A30" s="3">
        <v>21</v>
      </c>
      <c r="B30" s="11">
        <v>4809</v>
      </c>
      <c r="C30" s="21" t="s">
        <v>124</v>
      </c>
      <c r="D30" s="4"/>
      <c r="E30" s="68">
        <v>40.599999999999994</v>
      </c>
      <c r="F30" s="8"/>
      <c r="G30" s="69">
        <v>40.599999999999994</v>
      </c>
      <c r="H30" s="70">
        <v>40.599999999999994</v>
      </c>
      <c r="I30" s="2"/>
    </row>
    <row r="31" spans="1:9" x14ac:dyDescent="0.25">
      <c r="A31" s="3">
        <v>22</v>
      </c>
      <c r="B31" s="11">
        <v>4874</v>
      </c>
      <c r="C31" s="21" t="s">
        <v>125</v>
      </c>
      <c r="D31" s="4"/>
      <c r="E31" s="68">
        <v>135015.30999999997</v>
      </c>
      <c r="F31" s="8"/>
      <c r="G31" s="69">
        <v>135015.30999999997</v>
      </c>
      <c r="H31" s="70">
        <v>135015.30999999997</v>
      </c>
      <c r="I31" s="2"/>
    </row>
    <row r="32" spans="1:9" x14ac:dyDescent="0.25">
      <c r="A32" s="3">
        <v>23</v>
      </c>
      <c r="B32" s="11">
        <v>4875</v>
      </c>
      <c r="C32" s="21" t="s">
        <v>126</v>
      </c>
      <c r="D32" s="4"/>
      <c r="E32" s="68">
        <v>52924.200000000004</v>
      </c>
      <c r="F32" s="8"/>
      <c r="G32" s="69">
        <v>52924.200000000004</v>
      </c>
      <c r="H32" s="70">
        <v>52924.200000000004</v>
      </c>
      <c r="I32" s="2"/>
    </row>
    <row r="33" spans="1:9" x14ac:dyDescent="0.25">
      <c r="A33" s="3">
        <v>24</v>
      </c>
      <c r="B33" s="11">
        <v>4877</v>
      </c>
      <c r="C33" s="21" t="s">
        <v>127</v>
      </c>
      <c r="D33" s="4"/>
      <c r="E33" s="68">
        <v>38395.56</v>
      </c>
      <c r="F33" s="8"/>
      <c r="G33" s="69">
        <v>38395.56</v>
      </c>
      <c r="H33" s="70">
        <v>38395.56</v>
      </c>
      <c r="I33" s="2"/>
    </row>
    <row r="34" spans="1:9" x14ac:dyDescent="0.25">
      <c r="A34" s="3">
        <v>25</v>
      </c>
      <c r="B34" s="11">
        <v>4881</v>
      </c>
      <c r="C34" s="21" t="s">
        <v>129</v>
      </c>
      <c r="D34" s="4"/>
      <c r="E34" s="68">
        <v>10.65</v>
      </c>
      <c r="F34" s="8"/>
      <c r="G34" s="69">
        <v>10.65</v>
      </c>
      <c r="H34" s="70">
        <v>10.65</v>
      </c>
      <c r="I34" s="2"/>
    </row>
    <row r="35" spans="1:9" x14ac:dyDescent="0.25">
      <c r="A35" s="3">
        <v>26</v>
      </c>
      <c r="B35" s="11">
        <v>4883</v>
      </c>
      <c r="C35" s="21" t="s">
        <v>130</v>
      </c>
      <c r="D35" s="4"/>
      <c r="E35" s="71">
        <v>539571.19999999995</v>
      </c>
      <c r="F35" s="8"/>
      <c r="G35" s="69">
        <v>539571.19999999995</v>
      </c>
      <c r="H35" s="70">
        <v>539571.19999999995</v>
      </c>
      <c r="I35" s="2"/>
    </row>
    <row r="36" spans="1:9" x14ac:dyDescent="0.25">
      <c r="A36" s="3">
        <v>27</v>
      </c>
      <c r="B36" s="23">
        <v>4128</v>
      </c>
      <c r="C36" s="21" t="s">
        <v>144</v>
      </c>
      <c r="D36" s="4"/>
      <c r="E36" s="71">
        <v>30222.989999999998</v>
      </c>
      <c r="F36" s="8"/>
      <c r="G36" s="69">
        <v>30222.989999999998</v>
      </c>
      <c r="H36" s="70">
        <v>30222.989999999998</v>
      </c>
      <c r="I36" s="2"/>
    </row>
    <row r="37" spans="1:9" x14ac:dyDescent="0.25">
      <c r="A37" s="3">
        <v>28</v>
      </c>
      <c r="B37" s="23">
        <v>4498</v>
      </c>
      <c r="C37" s="21" t="s">
        <v>116</v>
      </c>
      <c r="D37" s="4"/>
      <c r="E37" s="71">
        <v>413</v>
      </c>
      <c r="F37" s="8"/>
      <c r="G37" s="69">
        <v>413</v>
      </c>
      <c r="H37" s="70">
        <v>413</v>
      </c>
      <c r="I37" s="2"/>
    </row>
    <row r="38" spans="1:9" x14ac:dyDescent="0.25">
      <c r="A38" s="3">
        <v>29</v>
      </c>
      <c r="B38" s="23"/>
      <c r="C38" s="21" t="s">
        <v>133</v>
      </c>
      <c r="D38" s="4"/>
      <c r="E38" s="71">
        <v>866525</v>
      </c>
      <c r="F38" s="8"/>
      <c r="G38" s="69">
        <v>866525</v>
      </c>
      <c r="H38" s="70">
        <v>866524.8068095732</v>
      </c>
      <c r="I38" s="2"/>
    </row>
    <row r="39" spans="1:9" x14ac:dyDescent="0.25">
      <c r="A39" s="3">
        <v>30</v>
      </c>
      <c r="B39" s="23"/>
      <c r="C39" s="21" t="s">
        <v>132</v>
      </c>
      <c r="D39" s="4"/>
      <c r="E39" s="71">
        <v>1622404</v>
      </c>
      <c r="F39" s="8"/>
      <c r="G39" s="69">
        <v>1622404</v>
      </c>
      <c r="H39" s="72">
        <v>0</v>
      </c>
      <c r="I39" s="18">
        <v>1622404</v>
      </c>
    </row>
    <row r="40" spans="1:9" x14ac:dyDescent="0.25">
      <c r="A40" s="3">
        <v>31</v>
      </c>
      <c r="B40" s="23"/>
      <c r="C40" s="22" t="s">
        <v>135</v>
      </c>
      <c r="D40" s="4"/>
      <c r="E40" s="71">
        <v>1229550</v>
      </c>
      <c r="F40" s="8"/>
      <c r="G40" s="73">
        <v>1229550</v>
      </c>
      <c r="H40" s="70">
        <v>1229550.3999999999</v>
      </c>
      <c r="I40" s="2"/>
    </row>
    <row r="41" spans="1:9" x14ac:dyDescent="0.25">
      <c r="A41" s="3">
        <v>32</v>
      </c>
      <c r="B41" s="23"/>
      <c r="C41" s="22" t="s">
        <v>131</v>
      </c>
      <c r="D41" s="4"/>
      <c r="E41" s="71">
        <v>1943065</v>
      </c>
      <c r="F41" s="8">
        <v>647688</v>
      </c>
      <c r="G41" s="73">
        <v>2590753</v>
      </c>
      <c r="H41" s="70">
        <v>0</v>
      </c>
      <c r="I41" s="2"/>
    </row>
    <row r="42" spans="1:9" x14ac:dyDescent="0.25">
      <c r="A42" s="3">
        <v>33</v>
      </c>
      <c r="B42" s="23"/>
      <c r="C42" s="21"/>
      <c r="D42" s="4"/>
      <c r="E42" s="71"/>
      <c r="F42" s="8"/>
      <c r="G42" s="74">
        <v>0</v>
      </c>
      <c r="H42" s="70">
        <v>2590753.3333333335</v>
      </c>
      <c r="I42" s="2"/>
    </row>
    <row r="43" spans="1:9" x14ac:dyDescent="0.25">
      <c r="A43" s="3">
        <v>34</v>
      </c>
      <c r="B43" s="23"/>
      <c r="C43" s="21"/>
      <c r="D43" s="4"/>
      <c r="E43" s="24"/>
      <c r="F43" s="4"/>
      <c r="G43" s="8"/>
      <c r="H43" s="8"/>
      <c r="I43" s="2"/>
    </row>
    <row r="44" spans="1:9" x14ac:dyDescent="0.25">
      <c r="A44" s="3">
        <v>35</v>
      </c>
      <c r="B44" s="23"/>
      <c r="C44" s="21"/>
      <c r="D44" s="4"/>
      <c r="E44" s="24"/>
      <c r="F44" s="4"/>
      <c r="G44" s="8"/>
      <c r="H44" s="8"/>
      <c r="I44" s="2"/>
    </row>
    <row r="45" spans="1:9" ht="15.75" thickBot="1" x14ac:dyDescent="0.3">
      <c r="A45" s="57">
        <v>36</v>
      </c>
      <c r="B45" s="14"/>
      <c r="C45" s="25" t="s">
        <v>134</v>
      </c>
      <c r="D45" s="5"/>
      <c r="E45" s="75">
        <v>9167247.3599999994</v>
      </c>
      <c r="F45" s="75">
        <v>647688</v>
      </c>
      <c r="G45" s="75">
        <v>9814935.3599999994</v>
      </c>
      <c r="H45" s="75">
        <v>8192531.9001429081</v>
      </c>
      <c r="I45" s="75">
        <v>1622404</v>
      </c>
    </row>
    <row r="47" spans="1:9" x14ac:dyDescent="0.25">
      <c r="C47" s="16"/>
      <c r="D47" s="17"/>
    </row>
  </sheetData>
  <mergeCells count="8">
    <mergeCell ref="H8:H9"/>
    <mergeCell ref="I8:I9"/>
    <mergeCell ref="A8:A9"/>
    <mergeCell ref="C8:C9"/>
    <mergeCell ref="D8:D9"/>
    <mergeCell ref="E8:E9"/>
    <mergeCell ref="F8:F9"/>
    <mergeCell ref="G8:G9"/>
  </mergeCells>
  <pageMargins left="0.5" right="0.5" top="0.5" bottom="0.5" header="0" footer="0.25"/>
  <pageSetup scale="76" fitToHeight="0" orientation="landscape" r:id="rId1"/>
  <headerFooter>
    <oddFooter>&amp;R&amp;A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47</vt:i4>
      </vt:variant>
    </vt:vector>
  </HeadingPairs>
  <TitlesOfParts>
    <vt:vector size="91" baseType="lpstr">
      <vt:lpstr>II-E-1</vt:lpstr>
      <vt:lpstr>II-E-1 (W)</vt:lpstr>
      <vt:lpstr>II-E-1 (WW)</vt:lpstr>
      <vt:lpstr>II-E-1.1</vt:lpstr>
      <vt:lpstr>II-E-1.2</vt:lpstr>
      <vt:lpstr>II-E-1.3 (W)</vt:lpstr>
      <vt:lpstr>II-E-1.3 (WW)</vt:lpstr>
      <vt:lpstr>II-E-1.4 (W)</vt:lpstr>
      <vt:lpstr>II-E-1.4 (WW)</vt:lpstr>
      <vt:lpstr>II-E-2</vt:lpstr>
      <vt:lpstr>II-E-2.1</vt:lpstr>
      <vt:lpstr>II-E-3</vt:lpstr>
      <vt:lpstr>II-E-3.1</vt:lpstr>
      <vt:lpstr>II-E-3.2</vt:lpstr>
      <vt:lpstr>II-E-3.3</vt:lpstr>
      <vt:lpstr>II-E-3.4</vt:lpstr>
      <vt:lpstr>II-E-3.5</vt:lpstr>
      <vt:lpstr>II-E-3.6</vt:lpstr>
      <vt:lpstr>II-E-3.7</vt:lpstr>
      <vt:lpstr>II-E-3.8</vt:lpstr>
      <vt:lpstr>II-E-3.9</vt:lpstr>
      <vt:lpstr>II-E-3.10</vt:lpstr>
      <vt:lpstr>II-E-3.11</vt:lpstr>
      <vt:lpstr>II-E-3.12</vt:lpstr>
      <vt:lpstr>II-E-3.13</vt:lpstr>
      <vt:lpstr>II-E-3.14</vt:lpstr>
      <vt:lpstr>II-E-3.15</vt:lpstr>
      <vt:lpstr>II-E-3.16</vt:lpstr>
      <vt:lpstr>II-E-3.17</vt:lpstr>
      <vt:lpstr>II-E-3.18</vt:lpstr>
      <vt:lpstr>II-E-3.19</vt:lpstr>
      <vt:lpstr>II-E-3.20</vt:lpstr>
      <vt:lpstr>II-E-3.21</vt:lpstr>
      <vt:lpstr>II-E-3.22</vt:lpstr>
      <vt:lpstr>II-E-3.23</vt:lpstr>
      <vt:lpstr>II-E-4</vt:lpstr>
      <vt:lpstr>II-E-4.1</vt:lpstr>
      <vt:lpstr>II-E-4.2</vt:lpstr>
      <vt:lpstr>II-E-4.3</vt:lpstr>
      <vt:lpstr>II-E-4.4</vt:lpstr>
      <vt:lpstr>II-E-4.5</vt:lpstr>
      <vt:lpstr>II-E-4.6</vt:lpstr>
      <vt:lpstr>II-E-5 (w)</vt:lpstr>
      <vt:lpstr>II-E-5 (ww)</vt:lpstr>
      <vt:lpstr>'II-E-4.6'!Print_Area</vt:lpstr>
      <vt:lpstr>'II-E-5 (w)'!Print_Area</vt:lpstr>
      <vt:lpstr>'II-E-5 (ww)'!Print_Area</vt:lpstr>
      <vt:lpstr>'II-E-1'!Print_Titles</vt:lpstr>
      <vt:lpstr>'II-E-1 (W)'!Print_Titles</vt:lpstr>
      <vt:lpstr>'II-E-1 (WW)'!Print_Titles</vt:lpstr>
      <vt:lpstr>'II-E-1.1'!Print_Titles</vt:lpstr>
      <vt:lpstr>'II-E-1.2'!Print_Titles</vt:lpstr>
      <vt:lpstr>'II-E-1.3 (W)'!Print_Titles</vt:lpstr>
      <vt:lpstr>'II-E-1.3 (WW)'!Print_Titles</vt:lpstr>
      <vt:lpstr>'II-E-1.4 (W)'!Print_Titles</vt:lpstr>
      <vt:lpstr>'II-E-1.4 (WW)'!Print_Titles</vt:lpstr>
      <vt:lpstr>'II-E-2'!Print_Titles</vt:lpstr>
      <vt:lpstr>'II-E-2.1'!Print_Titles</vt:lpstr>
      <vt:lpstr>'II-E-3'!Print_Titles</vt:lpstr>
      <vt:lpstr>'II-E-3.1'!Print_Titles</vt:lpstr>
      <vt:lpstr>'II-E-3.10'!Print_Titles</vt:lpstr>
      <vt:lpstr>'II-E-3.11'!Print_Titles</vt:lpstr>
      <vt:lpstr>'II-E-3.12'!Print_Titles</vt:lpstr>
      <vt:lpstr>'II-E-3.13'!Print_Titles</vt:lpstr>
      <vt:lpstr>'II-E-3.14'!Print_Titles</vt:lpstr>
      <vt:lpstr>'II-E-3.15'!Print_Titles</vt:lpstr>
      <vt:lpstr>'II-E-3.16'!Print_Titles</vt:lpstr>
      <vt:lpstr>'II-E-3.17'!Print_Titles</vt:lpstr>
      <vt:lpstr>'II-E-3.18'!Print_Titles</vt:lpstr>
      <vt:lpstr>'II-E-3.19'!Print_Titles</vt:lpstr>
      <vt:lpstr>'II-E-3.2'!Print_Titles</vt:lpstr>
      <vt:lpstr>'II-E-3.20'!Print_Titles</vt:lpstr>
      <vt:lpstr>'II-E-3.21'!Print_Titles</vt:lpstr>
      <vt:lpstr>'II-E-3.22'!Print_Titles</vt:lpstr>
      <vt:lpstr>'II-E-3.23'!Print_Titles</vt:lpstr>
      <vt:lpstr>'II-E-3.3'!Print_Titles</vt:lpstr>
      <vt:lpstr>'II-E-3.4'!Print_Titles</vt:lpstr>
      <vt:lpstr>'II-E-3.5'!Print_Titles</vt:lpstr>
      <vt:lpstr>'II-E-3.6'!Print_Titles</vt:lpstr>
      <vt:lpstr>'II-E-3.7'!Print_Titles</vt:lpstr>
      <vt:lpstr>'II-E-3.8'!Print_Titles</vt:lpstr>
      <vt:lpstr>'II-E-3.9'!Print_Titles</vt:lpstr>
      <vt:lpstr>'II-E-4'!Print_Titles</vt:lpstr>
      <vt:lpstr>'II-E-4.1'!Print_Titles</vt:lpstr>
      <vt:lpstr>'II-E-4.2'!Print_Titles</vt:lpstr>
      <vt:lpstr>'II-E-4.3'!Print_Titles</vt:lpstr>
      <vt:lpstr>'II-E-4.4'!Print_Titles</vt:lpstr>
      <vt:lpstr>'II-E-4.5'!Print_Titles</vt:lpstr>
      <vt:lpstr>'II-E-4.6'!Print_Titles</vt:lpstr>
      <vt:lpstr>'II-E-5 (w)'!Print_Titles</vt:lpstr>
      <vt:lpstr>'II-E-5 (ww)'!Print_Titles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Sawdey, Jolene</dc:creator>
  <cp:lastModifiedBy>Sam Weaver</cp:lastModifiedBy>
  <cp:lastPrinted>2019-04-04T23:01:36Z</cp:lastPrinted>
  <dcterms:created xsi:type="dcterms:W3CDTF">2019-01-09T21:14:41Z</dcterms:created>
  <dcterms:modified xsi:type="dcterms:W3CDTF">2019-04-11T19:14:30Z</dcterms:modified>
</cp:coreProperties>
</file>